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V101" i="73"/>
  <c r="T36" i="2" s="1"/>
  <c r="X36" s="1"/>
  <c r="Z49" i="74"/>
  <c r="Z48"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V94"/>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53" i="67" l="1"/>
  <c r="I65"/>
  <c r="I82"/>
  <c r="I31"/>
  <c r="I49"/>
  <c r="I43"/>
  <c r="I72"/>
  <c r="I88"/>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AC100" l="1"/>
  <c r="J101"/>
  <c r="Y101" s="1"/>
  <c r="AC101" s="1"/>
  <c r="Y99" l="1"/>
  <c r="AC99"/>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6" i="19" l="1"/>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<sst xmlns="http://schemas.openxmlformats.org/spreadsheetml/2006/main" count="13519" uniqueCount="7309">
  <si>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</si>
  <si>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</si>
  <si>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</si>
  <si>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</si>
  <si>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</si>
  <si>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</si>
  <si>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</si>
  <si>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</si>
  <si>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</si>
  <si>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</si>
  <si>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</si>
  <si>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</si>
  <si>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</si>
  <si>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</si>
  <si>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</si>
  <si>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</si>
  <si>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</si>
  <si>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</si>
  <si>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</si>
  <si>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</si>
  <si>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</si>
  <si>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</si>
  <si>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</si>
  <si>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</si>
  <si>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</si>
  <si>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</si>
  <si>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</si>
  <si>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</si>
  <si>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</si>
  <si>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</si>
  <si>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</si>
  <si>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</si>
  <si>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</si>
  <si>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</si>
  <si>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</si>
  <si>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</si>
  <si>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</si>
  <si>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</si>
  <si>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</si>
  <si>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</si>
  <si>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</si>
  <si>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</si>
  <si>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</si>
  <si>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</si>
  <si>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</si>
  <si>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</si>
  <si>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</si>
  <si>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</si>
  <si>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</si>
  <si>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</si>
  <si>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</si>
  <si>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</si>
  <si>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</si>
  <si>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</si>
  <si>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</si>
  <si>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</si>
  <si>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</si>
  <si>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</si>
  <si>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</si>
  <si>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</si>
  <si>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</si>
  <si>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</si>
  <si>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</si>
  <si>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</si>
  <si>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</si>
  <si>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</si>
  <si>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</si>
  <si>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</si>
  <si>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</si>
  <si>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</si>
  <si>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</si>
  <si>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</si>
  <si>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</si>
  <si>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</si>
  <si>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</si>
  <si>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</si>
  <si>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</si>
  <si>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</si>
  <si>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</si>
  <si>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</si>
  <si>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</si>
  <si>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</si>
  <si>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</si>
  <si>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</si>
  <si>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</si>
  <si>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</si>
  <si>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</si>
  <si>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</si>
  <si>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</si>
  <si>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</si>
  <si>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</si>
  <si>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</si>
  <si>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</si>
  <si>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</si>
  <si>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</si>
  <si>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</si>
  <si>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</si>
  <si>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</si>
  <si>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</si>
  <si>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</si>
  <si>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</si>
  <si>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</si>
  <si>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</si>
  <si>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</si>
  <si>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</si>
  <si>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</si>
  <si>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</si>
  <si>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</si>
  <si>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</si>
  <si>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</si>
  <si>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</si>
  <si>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</si>
  <si>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</si>
  <si>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</si>
  <si>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</si>
  <si>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</si>
  <si>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</si>
  <si>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</si>
  <si>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</si>
  <si>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</si>
  <si>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</si>
  <si>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</si>
  <si>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</si>
  <si>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</si>
  <si>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</si>
  <si>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</si>
  <si>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</si>
  <si>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</si>
  <si>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</si>
  <si>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</si>
  <si>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</si>
  <si>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</si>
  <si>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</si>
  <si>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</si>
  <si>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</si>
  <si>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</si>
  <si>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</si>
  <si>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</si>
  <si>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</si>
  <si>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</si>
  <si>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</si>
  <si>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</si>
  <si>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</si>
  <si>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</si>
  <si>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</si>
  <si>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</si>
  <si>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</si>
  <si>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</si>
  <si>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</si>
  <si>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</si>
  <si>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</si>
  <si>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</si>
  <si>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</si>
  <si>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</si>
  <si>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</si>
  <si>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</si>
  <si>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</si>
  <si>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</si>
  <si>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</si>
  <si>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</si>
  <si>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</si>
  <si>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</si>
  <si>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</si>
  <si>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</si>
  <si>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</si>
  <si>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</si>
  <si>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</si>
  <si>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</si>
  <si>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</si>
  <si>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</si>
  <si>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</si>
  <si>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</si>
  <si>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</si>
  <si>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</si>
  <si>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</si>
  <si>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</si>
  <si>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</si>
  <si>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</si>
  <si>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</si>
  <si>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</si>
  <si>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</si>
  <si>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</si>
  <si>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</si>
  <si>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</si>
  <si>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</si>
  <si>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</si>
  <si>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</si>
  <si>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</si>
  <si>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</si>
  <si>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</si>
  <si>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</si>
  <si>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</si>
  <si>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</si>
  <si>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</si>
  <si>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</si>
  <si>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</si>
  <si>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</si>
  <si>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</si>
  <si>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</si>
  <si>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</si>
  <si>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</si>
  <si>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</si>
  <si>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</si>
  <si>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</si>
  <si>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</si>
  <si>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</si>
  <si>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</si>
  <si>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</si>
  <si>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</si>
  <si>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</si>
  <si>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</si>
  <si>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</si>
  <si>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</si>
  <si>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</si>
  <si>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</si>
  <si>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</si>
  <si>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</si>
  <si>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</si>
  <si>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</si>
  <si>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</si>
  <si>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</si>
  <si>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</si>
  <si>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</si>
  <si>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</si>
  <si>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</si>
  <si>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</si>
  <si>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</si>
  <si>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</si>
  <si>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</si>
  <si>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</si>
  <si>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</si>
  <si>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</si>
  <si>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</si>
  <si>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</si>
  <si>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</si>
  <si>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</si>
  <si>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</si>
  <si>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</si>
  <si>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</si>
  <si>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</si>
  <si>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</si>
  <si>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</si>
  <si>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</si>
  <si>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</si>
  <si>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</si>
  <si>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</si>
  <si>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</si>
  <si>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</si>
  <si>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</si>
  <si>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</si>
  <si>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</si>
  <si>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</si>
  <si>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</si>
  <si>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</si>
  <si>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</si>
  <si>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</si>
  <si>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</si>
  <si>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</si>
  <si>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</si>
  <si>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</si>
  <si>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</si>
  <si>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</si>
  <si>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</si>
  <si>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</si>
  <si>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</si>
  <si>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</si>
  <si>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</si>
  <si>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</si>
  <si>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</si>
  <si>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</si>
  <si>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</si>
  <si>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</si>
  <si>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</si>
  <si>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</si>
  <si>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</si>
  <si>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</si>
  <si>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</si>
  <si>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</si>
  <si>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</si>
  <si>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</si>
  <si>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</si>
  <si>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</si>
  <si>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</si>
  <si>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</si>
  <si>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</si>
  <si>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</si>
  <si>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</si>
  <si>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</si>
  <si>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</si>
  <si>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</si>
  <si>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</si>
  <si>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</si>
  <si>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</si>
  <si>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</si>
  <si>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</si>
  <si>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</si>
  <si>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</si>
  <si>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</si>
  <si>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</si>
  <si>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</si>
  <si>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</si>
  <si>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</si>
  <si>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</si>
  <si>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</si>
  <si>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</si>
  <si>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</si>
  <si>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</si>
  <si>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</si>
  <si>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</si>
  <si>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</si>
  <si>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</si>
  <si>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</si>
  <si>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</si>
  <si>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</si>
  <si>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</si>
  <si>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</si>
  <si>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</si>
  <si>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</si>
  <si>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</si>
  <si>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</si>
  <si>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</si>
  <si>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</si>
  <si>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</si>
  <si>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</si>
  <si>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</si>
  <si>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</si>
  <si>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</si>
  <si>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</si>
  <si>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</si>
  <si>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</si>
  <si>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</si>
  <si>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</si>
  <si>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</si>
  <si>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</si>
  <si>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</si>
  <si>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</si>
  <si>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</si>
  <si>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</si>
  <si>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</si>
  <si>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</si>
  <si>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</si>
  <si>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</si>
  <si>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</si>
  <si>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</si>
  <si>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</si>
  <si>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</si>
  <si>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</si>
  <si>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</si>
  <si>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</si>
  <si>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</si>
  <si>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</si>
  <si>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</si>
  <si>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</si>
  <si>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</si>
  <si>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</si>
  <si>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</si>
  <si>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</si>
  <si>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</si>
  <si>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</si>
  <si>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</si>
  <si>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</si>
  <si>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</si>
  <si>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</si>
  <si>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</si>
  <si>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</si>
  <si>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</si>
  <si>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</si>
  <si>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</si>
  <si>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</si>
  <si>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</si>
  <si>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</si>
  <si>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</si>
  <si>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</si>
  <si>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</si>
  <si>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</si>
  <si>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</si>
  <si>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</si>
  <si>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</si>
  <si>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</si>
  <si>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</si>
  <si>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</si>
  <si>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</si>
  <si>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</si>
  <si>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</si>
  <si>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</si>
  <si>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</si>
  <si>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</si>
  <si>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</si>
  <si>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</si>
  <si>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</si>
  <si>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</si>
  <si>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</si>
  <si>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</si>
  <si>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</si>
  <si>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</si>
  <si>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</si>
  <si>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</si>
  <si>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</si>
  <si>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</si>
  <si>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</si>
  <si>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</si>
  <si>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</si>
  <si>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</si>
  <si>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</si>
  <si>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</si>
  <si>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</si>
  <si>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</si>
  <si>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</si>
  <si>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</si>
  <si>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</si>
  <si>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</si>
  <si>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</si>
  <si>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</si>
  <si>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</si>
  <si>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</si>
  <si>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</si>
  <si>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</si>
  <si>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</si>
  <si>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</si>
  <si>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</si>
  <si>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</si>
  <si>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</si>
  <si>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</si>
  <si>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</si>
  <si>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</si>
  <si>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</si>
  <si>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</si>
  <si>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</si>
  <si>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</si>
  <si>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</si>
  <si>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</si>
  <si>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</si>
  <si>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</si>
  <si>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</si>
  <si>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</si>
  <si>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</si>
  <si>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</si>
  <si>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</si>
  <si>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</si>
  <si>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</si>
  <si>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</si>
  <si>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</si>
  <si>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</si>
  <si>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</si>
  <si>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</si>
  <si>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</si>
  <si>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</si>
  <si>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</si>
  <si>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</si>
  <si>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</si>
  <si>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</si>
  <si>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</si>
  <si>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</si>
  <si>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</si>
  <si>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</si>
  <si>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</si>
  <si>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</si>
  <si>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</si>
  <si>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</si>
  <si>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</si>
  <si>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</si>
  <si>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</si>
  <si>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</si>
  <si>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</si>
  <si>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</si>
  <si>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</si>
  <si>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</si>
  <si>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</si>
  <si>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</si>
  <si>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</si>
  <si>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</si>
  <si>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</si>
  <si>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</si>
  <si>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</si>
  <si>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</si>
  <si>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</si>
  <si>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</si>
  <si>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</si>
  <si>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</si>
  <si>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</si>
  <si>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</si>
  <si>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</si>
  <si>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</si>
  <si>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</si>
  <si>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</si>
  <si>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</si>
  <si>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</si>
  <si>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</si>
  <si>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</si>
  <si>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</si>
  <si>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</si>
  <si>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</si>
  <si>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</si>
  <si>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</si>
  <si>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</si>
  <si>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</si>
  <si>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</si>
  <si>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</si>
  <si>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</si>
  <si>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</si>
  <si>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</si>
  <si>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</si>
  <si>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</si>
  <si>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</si>
  <si>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</si>
  <si>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</si>
  <si>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</si>
  <si>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</si>
  <si>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</si>
  <si>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</si>
  <si>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</si>
  <si>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</si>
  <si>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</si>
  <si>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</si>
  <si>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</si>
  <si>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</si>
  <si>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</si>
  <si>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</si>
  <si>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</si>
  <si>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</si>
  <si>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</si>
  <si>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</si>
  <si>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</si>
  <si>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</si>
  <si>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</si>
  <si>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</si>
  <si>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</si>
  <si>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</si>
  <si>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</si>
  <si>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</si>
  <si>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</si>
  <si>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</si>
  <si>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</si>
  <si>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</si>
  <si>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</si>
  <si>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</si>
  <si>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</si>
  <si>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</si>
  <si>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</si>
  <si>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</si>
  <si>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</si>
  <si>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</si>
  <si>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</si>
  <si>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</si>
  <si>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</si>
  <si>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</si>
  <si>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</si>
  <si>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</si>
  <si>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</si>
  <si>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</si>
  <si>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</si>
  <si>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</si>
  <si>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</si>
  <si>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</si>
  <si>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</si>
  <si>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</si>
  <si>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</si>
  <si>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</si>
  <si>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</si>
  <si>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</si>
  <si>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</si>
  <si>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</si>
  <si>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</si>
  <si>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</si>
  <si>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</si>
  <si>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</si>
  <si>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</si>
  <si>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</si>
  <si>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</si>
  <si>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</si>
  <si>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</si>
  <si>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</si>
  <si>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</si>
  <si>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</si>
  <si>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</si>
  <si>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</si>
  <si>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</si>
  <si>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</si>
  <si>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</si>
  <si>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</si>
  <si>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</si>
  <si>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</si>
  <si>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</si>
  <si>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</si>
  <si>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</si>
  <si>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</si>
  <si>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</si>
  <si>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</si>
  <si>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</si>
  <si>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</si>
  <si>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</si>
  <si>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</si>
  <si>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</si>
  <si>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</si>
  <si>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</si>
  <si>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</si>
  <si>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</si>
  <si>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</si>
  <si>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</si>
  <si>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</si>
  <si>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</si>
  <si>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</si>
  <si>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</si>
  <si>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</si>
  <si>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</si>
  <si>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</si>
  <si>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</si>
  <si>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</si>
  <si>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</si>
  <si>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</si>
  <si>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</si>
  <si>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</si>
  <si>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</si>
  <si>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</si>
  <si>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</si>
  <si>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</si>
  <si>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</si>
  <si>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</si>
  <si>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</si>
  <si>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</si>
  <si>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</si>
  <si>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</si>
  <si>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</si>
  <si>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</si>
  <si>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</si>
  <si>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</si>
  <si>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</si>
  <si>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</si>
  <si>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</si>
  <si>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</si>
  <si>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</si>
  <si>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</si>
  <si>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</si>
  <si>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</si>
  <si>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</si>
  <si>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</si>
  <si>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</si>
  <si>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</si>
  <si>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</si>
  <si>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</si>
  <si>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</si>
  <si>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</si>
  <si>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</si>
  <si>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</si>
  <si>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</si>
  <si>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</si>
  <si>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</si>
  <si>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</si>
  <si>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</si>
  <si>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</si>
  <si>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</si>
  <si>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</si>
  <si>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</si>
  <si>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</si>
  <si>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</si>
  <si>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</si>
  <si>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</si>
  <si>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</si>
  <si>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</si>
  <si>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</si>
  <si>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</si>
  <si>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</si>
  <si>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</si>
  <si>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</si>
  <si>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</si>
  <si>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</si>
  <si>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</si>
  <si>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</si>
  <si>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</si>
  <si>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</si>
  <si>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</si>
  <si>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</si>
  <si>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</si>
  <si>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</si>
  <si>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</si>
  <si>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</si>
  <si>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</si>
  <si>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</si>
  <si>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</si>
  <si>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</si>
  <si>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</si>
  <si>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</si>
  <si>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</si>
  <si>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</si>
  <si>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</si>
  <si>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</si>
  <si>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</si>
  <si>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</si>
  <si>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</si>
  <si>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</si>
  <si>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</si>
  <si>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</si>
  <si>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</si>
  <si>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</si>
  <si>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</si>
  <si>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</si>
  <si>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</si>
  <si>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</si>
  <si>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</si>
  <si>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</si>
  <si>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</si>
  <si>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</si>
  <si>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</si>
  <si>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</si>
  <si>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</si>
  <si>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</si>
  <si>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</si>
  <si>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</si>
  <si>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</si>
  <si>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</si>
  <si>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</si>
  <si>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</si>
  <si>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</si>
  <si>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</si>
  <si>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</si>
  <si>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</si>
  <si>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</si>
  <si>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</si>
  <si>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</si>
  <si>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</si>
  <si>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</si>
  <si>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</si>
  <si>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</si>
  <si>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</si>
  <si>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</si>
  <si>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</si>
  <si>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</si>
  <si>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</si>
  <si>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</si>
  <si>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</si>
  <si>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</si>
  <si>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</si>
  <si>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</si>
  <si>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</si>
  <si>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</si>
  <si>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</si>
  <si>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</si>
  <si>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</si>
  <si>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</si>
  <si>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</si>
  <si>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</si>
  <si>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</si>
  <si>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</si>
  <si>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</si>
  <si>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</si>
  <si>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</si>
  <si>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</si>
  <si>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</si>
  <si>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</si>
  <si>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</si>
  <si>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</si>
  <si>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</si>
  <si>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</si>
  <si>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</si>
  <si>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</si>
  <si>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</si>
  <si>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</si>
  <si>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</si>
  <si>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</si>
  <si>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</si>
  <si>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</si>
  <si>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</si>
  <si>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</si>
  <si>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</si>
  <si>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</si>
  <si>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</si>
  <si>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</si>
  <si>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</si>
  <si>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</si>
  <si>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</si>
  <si>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</si>
  <si>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</si>
  <si>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</si>
  <si>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</si>
  <si>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</si>
  <si>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</si>
  <si>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</si>
  <si>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</si>
  <si>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</si>
  <si>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</si>
  <si>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</si>
  <si>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</si>
  <si>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</si>
  <si>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</si>
  <si>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</si>
  <si>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</si>
  <si>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</si>
  <si>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</si>
  <si>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</si>
  <si>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</si>
  <si>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</si>
  <si>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</si>
  <si>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</si>
  <si>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</si>
  <si>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</si>
  <si>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</si>
  <si>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</si>
  <si>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</si>
  <si>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</si>
  <si>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</si>
  <si>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</si>
  <si>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</si>
  <si>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</si>
  <si>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</si>
  <si>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</si>
  <si>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</si>
  <si>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</si>
  <si>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</si>
  <si>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</si>
  <si>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</si>
  <si>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</si>
  <si>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</si>
  <si>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</si>
  <si>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</si>
  <si>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</si>
  <si>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</si>
  <si>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</si>
  <si>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</si>
  <si>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</si>
  <si>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</si>
  <si>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</si>
  <si>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</si>
  <si>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</si>
  <si>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</si>
  <si>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</si>
  <si>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</si>
  <si>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</si>
  <si>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</si>
  <si>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</si>
  <si>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</si>
  <si>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</si>
  <si>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</si>
  <si>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</si>
  <si>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</si>
  <si>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</si>
  <si>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</si>
  <si>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</si>
  <si>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</si>
  <si>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</si>
  <si>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</si>
  <si>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</si>
  <si>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</si>
  <si>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</si>
  <si>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</si>
  <si>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</si>
  <si>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</si>
  <si>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</si>
  <si>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</si>
  <si>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</si>
  <si>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</si>
  <si>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</si>
  <si>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</si>
  <si>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</si>
  <si>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</si>
  <si>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</si>
  <si>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</si>
  <si>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</si>
  <si>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</si>
  <si>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</si>
  <si>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</si>
  <si>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</si>
  <si>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</si>
  <si>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</si>
  <si>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</si>
  <si>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</si>
  <si>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</si>
  <si>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</si>
  <si>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</si>
  <si>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</si>
  <si>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</si>
  <si>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</si>
  <si>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</si>
  <si>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</si>
  <si>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</si>
  <si>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</si>
  <si>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</si>
  <si>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</si>
  <si>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</si>
  <si>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</si>
  <si>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</si>
  <si>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</si>
  <si>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</si>
  <si>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</si>
  <si>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</si>
  <si>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</si>
  <si>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</si>
  <si>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</si>
  <si>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</si>
  <si>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</si>
  <si>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</si>
  <si>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</si>
  <si>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</si>
  <si>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</si>
  <si>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</si>
  <si>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</si>
  <si>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</si>
  <si>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</si>
  <si>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</si>
  <si>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</si>
  <si>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</si>
  <si>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</si>
  <si>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</si>
  <si>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</si>
  <si>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</si>
  <si>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</si>
  <si>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</si>
  <si>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</si>
  <si>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</si>
  <si>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</si>
  <si>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</si>
  <si>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</si>
  <si>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</si>
  <si>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</si>
  <si>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</si>
  <si>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</si>
  <si>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</si>
  <si>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</si>
  <si>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</si>
  <si>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</si>
  <si>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</si>
  <si>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</si>
  <si>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</si>
  <si>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</si>
  <si>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</si>
  <si>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</si>
  <si>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</si>
  <si>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</si>
  <si>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</si>
  <si>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</si>
  <si>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</si>
  <si>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</si>
  <si>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</si>
  <si>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</si>
  <si>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</si>
  <si>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</si>
  <si>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</si>
  <si>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</si>
  <si>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</si>
  <si>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</si>
  <si>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</si>
  <si>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</si>
  <si>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</si>
  <si>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</si>
  <si>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</si>
  <si>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</si>
  <si>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</si>
  <si>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</si>
  <si>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</si>
  <si>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</si>
  <si>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</si>
  <si>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</si>
  <si>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</si>
  <si>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</si>
  <si>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</si>
  <si>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</si>
  <si>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</si>
  <si>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</si>
  <si>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</si>
  <si>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</si>
  <si>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</si>
  <si>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</si>
  <si>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</si>
  <si>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</si>
  <si>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</si>
  <si>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</si>
  <si>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</si>
  <si>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</si>
  <si>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</si>
  <si>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</si>
  <si>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</si>
  <si>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</si>
  <si>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</si>
  <si>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</si>
  <si>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</si>
  <si>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</si>
  <si>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</si>
  <si>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</si>
  <si>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</si>
  <si>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</si>
  <si>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</si>
  <si>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</si>
  <si>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</si>
  <si>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</si>
  <si>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</si>
  <si>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</si>
  <si>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</si>
  <si>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</si>
  <si>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</si>
  <si>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</si>
  <si>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</si>
  <si>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</si>
  <si>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</si>
  <si>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</si>
  <si>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</si>
  <si>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</si>
  <si>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</si>
  <si>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</si>
  <si>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</si>
  <si>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</si>
  <si>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</si>
  <si>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</si>
  <si>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</si>
  <si>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</si>
  <si>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</si>
  <si>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</si>
  <si>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</si>
  <si>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</si>
  <si>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</si>
  <si>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</si>
  <si>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</si>
  <si>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</si>
  <si>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</si>
  <si>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</si>
  <si>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</si>
  <si>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</si>
  <si>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</si>
  <si>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</si>
  <si>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</si>
  <si>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</si>
  <si>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</si>
  <si>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</si>
  <si>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</si>
  <si>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</si>
  <si>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</si>
  <si>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</si>
  <si>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</si>
  <si>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</si>
  <si>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</si>
  <si>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</si>
  <si>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</si>
  <si>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</si>
  <si>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</si>
  <si>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</si>
  <si>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</si>
  <si>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</si>
  <si>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</si>
  <si>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</si>
  <si>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</si>
  <si>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</si>
  <si>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</si>
  <si>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</si>
  <si>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</si>
  <si>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</si>
  <si>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</si>
  <si>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</si>
  <si>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</si>
  <si>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</si>
  <si>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</si>
  <si>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</si>
  <si>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</si>
  <si>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</si>
  <si>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</si>
  <si>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</si>
  <si>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</si>
  <si>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</si>
  <si>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</si>
  <si>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</si>
  <si>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</si>
  <si>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</si>
  <si>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</si>
  <si>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</si>
  <si>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</si>
  <si>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</si>
  <si>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</si>
  <si>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</si>
  <si>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</si>
  <si>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</si>
  <si>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</si>
  <si>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</si>
  <si>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</si>
  <si>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</si>
  <si>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</si>
  <si>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</si>
  <si>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</si>
  <si>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</si>
  <si>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</si>
  <si>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</si>
  <si>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</si>
  <si>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</si>
  <si>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</si>
  <si>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</si>
  <si>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</si>
  <si>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</si>
  <si>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</si>
  <si>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</si>
  <si>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</si>
  <si>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</si>
  <si>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</si>
  <si>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</si>
  <si>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</si>
  <si>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</si>
  <si>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</si>
  <si>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</si>
  <si>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</si>
  <si>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</si>
  <si>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</si>
  <si>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</si>
  <si>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</si>
  <si>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</si>
  <si>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</si>
  <si>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</si>
  <si>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</si>
  <si>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</si>
  <si>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</si>
  <si>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</si>
  <si>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</si>
  <si>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</si>
  <si>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</si>
  <si>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</si>
  <si>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</si>
  <si>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</si>
  <si>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</si>
  <si>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</si>
  <si>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</si>
  <si>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</si>
  <si>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</si>
  <si>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</si>
  <si>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</si>
  <si>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</si>
  <si>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</si>
  <si>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</si>
  <si>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</si>
  <si>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</si>
  <si>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</si>
  <si>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</si>
  <si>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</si>
  <si>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</si>
  <si>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</si>
  <si>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</si>
  <si>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</si>
  <si>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</si>
  <si>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</si>
  <si>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</si>
  <si>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</si>
  <si>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</si>
  <si>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</si>
  <si>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</si>
  <si>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</si>
  <si>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</si>
  <si>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</si>
  <si>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</si>
  <si>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</si>
  <si>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</si>
  <si>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</si>
  <si>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</si>
  <si>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</si>
  <si>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</si>
  <si>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</si>
  <si>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</si>
  <si>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</si>
  <si>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</si>
  <si>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</si>
  <si>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</si>
  <si>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</si>
  <si>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</si>
  <si>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</si>
  <si>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</si>
  <si>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</si>
  <si>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</si>
  <si>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</si>
  <si>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</si>
  <si>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</si>
  <si>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</si>
  <si>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</si>
  <si>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</si>
  <si>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</si>
  <si>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</si>
  <si>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</si>
  <si>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</si>
  <si>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</si>
  <si>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</si>
  <si>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</si>
  <si>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</si>
  <si>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</si>
  <si>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</si>
  <si>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</si>
  <si>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</si>
  <si>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</si>
  <si>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</si>
  <si>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</si>
  <si>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</si>
  <si>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</si>
  <si>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</si>
  <si>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</si>
  <si>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</si>
  <si>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</si>
  <si>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</si>
  <si>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</si>
  <si>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</si>
  <si>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</si>
  <si>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</si>
  <si>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</si>
  <si>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</si>
  <si>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</si>
  <si>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</si>
  <si>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</si>
  <si>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</si>
  <si>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</si>
  <si>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</si>
  <si>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</si>
  <si>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</si>
  <si>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</si>
  <si>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</si>
  <si>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</si>
  <si>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</si>
  <si>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</si>
  <si>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</si>
  <si>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</si>
  <si>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</si>
  <si>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</si>
  <si>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</si>
  <si>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</si>
  <si>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</si>
  <si>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</si>
  <si>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</si>
  <si>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</si>
  <si>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</si>
  <si>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</si>
  <si>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</si>
  <si>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</si>
  <si>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</si>
  <si>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</si>
  <si>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</si>
  <si>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</si>
  <si>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</si>
  <si>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</si>
  <si>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</si>
  <si>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</si>
  <si>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</si>
  <si>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</si>
  <si>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</si>
  <si>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</si>
  <si>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</si>
  <si>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</si>
  <si>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</si>
  <si>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</si>
  <si>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</si>
  <si>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</si>
  <si>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</si>
  <si>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</si>
  <si>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</si>
  <si>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</si>
  <si>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</si>
  <si>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</si>
  <si>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</si>
  <si>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</si>
  <si>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</si>
  <si>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</si>
  <si>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</si>
  <si>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</si>
  <si>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</si>
  <si>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</si>
  <si>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</si>
  <si>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</si>
  <si>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</si>
  <si>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</si>
  <si>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</si>
  <si>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</si>
  <si>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</si>
  <si>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</si>
  <si>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</si>
  <si>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</si>
  <si>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</si>
  <si>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</si>
  <si>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</si>
  <si>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</si>
  <si>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</si>
  <si>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</si>
  <si>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</si>
  <si>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</si>
  <si>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</si>
  <si>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</si>
  <si>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</si>
  <si>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</si>
  <si>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</si>
  <si>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</si>
  <si>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</si>
  <si>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</si>
  <si>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</si>
  <si>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</si>
  <si>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</si>
  <si>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</si>
  <si>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</si>
  <si>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</si>
  <si>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</si>
  <si>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</si>
  <si>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</si>
  <si>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</si>
  <si>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</si>
  <si>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</si>
  <si>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</si>
  <si>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</si>
  <si>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</si>
  <si>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</si>
  <si>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</si>
  <si>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</si>
  <si>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</si>
  <si>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</si>
  <si>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</si>
  <si>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</si>
  <si>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</si>
  <si>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</si>
  <si>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</si>
  <si>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</si>
  <si>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</si>
  <si>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</si>
  <si>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</si>
  <si>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</si>
  <si>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</si>
  <si>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</si>
  <si>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</si>
  <si>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</si>
  <si>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</si>
  <si>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</si>
  <si>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</si>
  <si>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</si>
  <si>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</si>
  <si>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</si>
  <si>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</si>
  <si>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</si>
  <si>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</si>
  <si>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</si>
  <si>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</si>
  <si>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</si>
  <si>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</si>
  <si>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</si>
  <si>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</si>
  <si>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</si>
  <si>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</si>
  <si>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</si>
  <si>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</si>
  <si>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</si>
  <si>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</si>
  <si>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</si>
  <si>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</si>
  <si>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</si>
  <si>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</si>
  <si>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</si>
  <si>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</si>
  <si>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</si>
  <si>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</si>
  <si>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</si>
  <si>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</si>
  <si>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</si>
  <si>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</si>
  <si>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</si>
  <si>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</si>
  <si>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</si>
  <si>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</si>
  <si>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</si>
  <si>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</si>
  <si>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</si>
  <si>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</si>
  <si>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</si>
  <si>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</si>
  <si>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</si>
  <si>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</si>
  <si>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</si>
  <si>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</si>
  <si>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</si>
  <si>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</si>
  <si>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</si>
  <si>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</si>
  <si>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</si>
  <si>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</si>
  <si>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</si>
  <si>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</si>
  <si>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</si>
  <si>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</si>
  <si>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</si>
  <si>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</si>
  <si>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</si>
  <si>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</si>
  <si>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</si>
  <si>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</si>
  <si>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</si>
  <si>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</si>
  <si>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</si>
  <si>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</si>
  <si>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</si>
  <si>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</si>
  <si>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</si>
  <si>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</si>
  <si>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</si>
  <si>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</si>
  <si>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</si>
  <si>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</si>
  <si>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</si>
  <si>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</si>
  <si>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</si>
  <si>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</si>
  <si>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</si>
  <si>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</si>
  <si>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</si>
  <si>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</si>
  <si>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</si>
  <si>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</si>
  <si>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</si>
  <si>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</si>
  <si>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</si>
  <si>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</si>
  <si>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</si>
  <si>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</si>
  <si>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</si>
  <si>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</si>
  <si>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</si>
  <si>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</si>
  <si>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</si>
  <si>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</si>
  <si>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</si>
  <si>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</si>
  <si>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</si>
  <si>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</si>
  <si>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</si>
  <si>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</si>
  <si>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</si>
  <si>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</si>
  <si>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</si>
  <si>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</si>
  <si>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</si>
  <si>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</si>
  <si>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</si>
  <si>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</si>
  <si>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</si>
  <si>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</si>
  <si>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</si>
  <si>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</si>
  <si>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</si>
  <si>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</si>
  <si>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</si>
  <si>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</si>
  <si>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</si>
  <si>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</si>
  <si>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</si>
  <si>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</si>
  <si>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</si>
  <si>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</si>
  <si>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</si>
  <si>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</si>
  <si>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</si>
  <si>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</si>
  <si>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</si>
  <si>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</si>
  <si>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</si>
  <si>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</si>
  <si>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</si>
  <si>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</si>
  <si>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</si>
  <si>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</si>
  <si>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</si>
  <si>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</si>
  <si>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</si>
  <si>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</si>
  <si>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</si>
  <si>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</si>
  <si>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</si>
  <si>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</si>
  <si>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</si>
  <si>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</si>
  <si>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</si>
  <si>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</si>
  <si>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</si>
  <si>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</si>
  <si>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</si>
  <si>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</si>
  <si>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</si>
  <si>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</si>
  <si>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</si>
  <si>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</si>
  <si>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</si>
  <si>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</si>
  <si>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</si>
  <si>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</si>
  <si>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</si>
  <si>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</si>
  <si>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</si>
  <si>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</si>
  <si>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</si>
  <si>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</si>
  <si>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</si>
  <si>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</si>
  <si>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</si>
  <si>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</si>
  <si>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</si>
  <si>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</si>
  <si>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</si>
  <si>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</si>
  <si>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</si>
  <si>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</si>
  <si>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</si>
  <si>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</si>
  <si>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</si>
  <si>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</si>
  <si>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</si>
  <si>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</si>
  <si>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</si>
  <si>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</si>
  <si>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</si>
  <si>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</si>
  <si>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</si>
  <si>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</si>
  <si>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</si>
  <si>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</si>
  <si>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</si>
  <si>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</si>
  <si>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</si>
  <si>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</si>
  <si>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</si>
  <si>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</si>
  <si>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</si>
  <si>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</si>
  <si>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</si>
  <si>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</si>
  <si>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</si>
  <si>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</si>
  <si>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</si>
  <si>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</si>
  <si>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</si>
  <si>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</si>
  <si>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</si>
  <si>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</si>
  <si>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</si>
  <si>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</si>
  <si>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</si>
  <si>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</si>
  <si>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</si>
  <si>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</si>
  <si>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</si>
  <si>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</si>
  <si>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</si>
  <si>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</si>
  <si>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</si>
  <si>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</si>
  <si>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</si>
  <si>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</si>
  <si>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</si>
  <si>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</si>
  <si>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</si>
  <si>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</si>
  <si>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</si>
  <si>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</si>
  <si>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</si>
  <si>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</si>
  <si>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</si>
  <si>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</si>
  <si>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</si>
  <si>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</si>
  <si>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</si>
  <si>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</si>
  <si>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</si>
  <si>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</si>
  <si>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</si>
  <si>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</si>
  <si>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</si>
  <si>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</si>
  <si>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</si>
  <si>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</si>
  <si>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</si>
  <si>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</si>
  <si>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</si>
  <si>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</si>
  <si>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</si>
  <si>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</si>
  <si>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</si>
  <si>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</si>
  <si>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</si>
  <si>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</si>
  <si>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</si>
  <si>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</si>
  <si>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</si>
  <si>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</si>
  <si>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</si>
  <si>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</si>
  <si>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</si>
  <si>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</si>
  <si>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</si>
  <si>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</si>
  <si>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</si>
  <si>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</si>
  <si>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</si>
  <si>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</si>
  <si>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</si>
  <si>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</si>
  <si>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</si>
  <si>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</si>
  <si>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</si>
  <si>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</si>
  <si>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</si>
  <si>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</si>
  <si>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</si>
  <si>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</si>
  <si>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</si>
  <si>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</si>
  <si>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</si>
  <si>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</si>
  <si>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</si>
  <si>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</si>
  <si>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</si>
  <si>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</si>
  <si>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</si>
  <si>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</si>
  <si>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</si>
  <si>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</si>
  <si>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</si>
  <si>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</si>
  <si>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</si>
  <si>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</si>
  <si>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</si>
  <si>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</si>
  <si>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</si>
  <si>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</si>
  <si>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</si>
  <si>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</si>
  <si>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</si>
  <si>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</si>
  <si>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</si>
  <si>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</si>
  <si>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</si>
  <si>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</si>
  <si>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</si>
  <si>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</si>
  <si>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</si>
  <si>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</si>
  <si>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</si>
  <si>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</si>
  <si>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</si>
  <si>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</si>
  <si>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</si>
  <si>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</si>
  <si>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</si>
  <si>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</si>
  <si>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</si>
  <si>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</si>
  <si>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</si>
  <si>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</si>
  <si>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</si>
  <si>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</si>
  <si>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</si>
  <si>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</si>
  <si>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</si>
  <si>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</si>
  <si>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</si>
  <si>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</si>
  <si>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</si>
  <si>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</si>
  <si>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</si>
  <si>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</si>
  <si>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</si>
  <si>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</si>
  <si>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</si>
  <si>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</si>
  <si>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</si>
  <si>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</si>
  <si>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</si>
  <si>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</si>
  <si>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</si>
  <si>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</si>
  <si>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</si>
  <si>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</si>
  <si>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</si>
  <si>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</si>
  <si>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</si>
  <si>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</si>
  <si>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</si>
  <si>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</si>
  <si>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</si>
  <si>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</si>
  <si>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</si>
  <si>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</si>
  <si>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</si>
  <si>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</si>
  <si>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</si>
  <si>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</si>
  <si>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</si>
  <si>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</si>
  <si>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</si>
  <si>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</si>
  <si>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</si>
  <si>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</si>
  <si>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</si>
  <si>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</si>
  <si>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</si>
  <si>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</si>
  <si>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</si>
  <si>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</si>
  <si>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</si>
  <si>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</si>
  <si>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</si>
  <si>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</si>
  <si>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</si>
  <si>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</si>
  <si>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</si>
  <si>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</si>
  <si>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</si>
  <si>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</si>
  <si>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</si>
  <si>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</si>
  <si>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</si>
  <si>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</si>
  <si>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</si>
  <si>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</si>
  <si>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</si>
  <si>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</si>
  <si>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</si>
  <si>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</si>
  <si>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</si>
  <si>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</si>
  <si>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</si>
  <si>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</si>
  <si>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</si>
  <si>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</si>
  <si>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</si>
  <si>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</si>
  <si>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</si>
  <si>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</si>
  <si>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</si>
  <si>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</si>
  <si>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</si>
  <si>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</si>
  <si>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</si>
  <si>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</si>
  <si>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</si>
  <si>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</si>
  <si>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</si>
  <si>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</si>
  <si>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</si>
  <si>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</si>
  <si>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</si>
  <si>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</si>
  <si>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</si>
  <si>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</si>
  <si>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</si>
  <si>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</si>
  <si>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</si>
  <si>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</si>
  <si>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</si>
  <si>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</si>
  <si>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</si>
  <si>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</si>
  <si>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</si>
  <si>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</si>
  <si>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</si>
  <si>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</si>
  <si>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</si>
  <si>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</si>
  <si>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</si>
  <si>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</si>
  <si>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</si>
  <si>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</si>
  <si>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</si>
  <si>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</si>
  <si>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</si>
  <si>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</si>
  <si>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</si>
  <si>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</si>
  <si>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</si>
  <si>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</si>
  <si>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</si>
  <si>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</si>
  <si>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</si>
  <si>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</si>
  <si>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</si>
  <si>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</si>
  <si>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</si>
  <si>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</si>
  <si>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</si>
  <si>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</si>
  <si>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</si>
  <si>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</si>
  <si>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</si>
  <si>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</si>
  <si>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</si>
  <si>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</si>
  <si>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</si>
  <si>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</si>
  <si>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</si>
  <si>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</si>
  <si>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</si>
  <si>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</si>
  <si>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</si>
  <si>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</si>
  <si>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</si>
  <si>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</si>
  <si>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</si>
  <si>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</si>
  <si>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</si>
  <si>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</si>
  <si>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</si>
  <si>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</si>
  <si>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</si>
  <si>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</si>
  <si>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</si>
  <si>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</si>
  <si>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</si>
  <si>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</si>
  <si>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</si>
  <si>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</si>
  <si>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</si>
  <si>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</si>
  <si>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</si>
  <si>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</si>
  <si>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</si>
  <si>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</si>
  <si>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</si>
  <si>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</si>
  <si>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</si>
  <si>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</si>
  <si>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</si>
  <si>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</si>
  <si>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</si>
  <si>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</si>
  <si>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</si>
  <si>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</si>
  <si>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</si>
  <si>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</si>
  <si>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</si>
  <si>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</si>
  <si>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</si>
  <si>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</si>
  <si>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</si>
  <si>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</si>
  <si>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</si>
  <si>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</si>
  <si>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</si>
  <si>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</si>
  <si>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</si>
  <si>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</si>
  <si>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</si>
  <si>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</si>
  <si>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</si>
  <si>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</si>
  <si>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</si>
  <si>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</si>
  <si>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</si>
  <si>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</si>
  <si>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</si>
  <si>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</si>
  <si>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</si>
  <si>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</si>
  <si>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</si>
  <si>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</si>
  <si>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</si>
  <si>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</si>
  <si>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</si>
  <si>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</si>
  <si>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</si>
  <si>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</si>
  <si>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</si>
  <si>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</si>
  <si>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</si>
  <si>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</si>
  <si>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</si>
  <si>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</si>
  <si>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</si>
  <si>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</si>
  <si>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</si>
  <si>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</si>
  <si>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</si>
  <si>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</si>
  <si>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</si>
  <si>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</si>
  <si>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</si>
  <si>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</si>
  <si>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</si>
  <si>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</si>
  <si>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</si>
  <si>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</si>
  <si>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</si>
  <si>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</si>
  <si>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</si>
  <si>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</si>
  <si>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</si>
  <si>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</si>
  <si>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</si>
  <si>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</si>
  <si>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</si>
  <si>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</si>
  <si>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</si>
  <si>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</si>
  <si>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</si>
  <si>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</si>
  <si>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</si>
  <si>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</si>
  <si>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</si>
  <si>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</si>
  <si>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</si>
  <si>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</si>
  <si>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</si>
  <si>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</si>
  <si>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</si>
  <si>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</si>
  <si>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</si>
  <si>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</si>
  <si>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</si>
  <si>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</si>
  <si>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</si>
  <si>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</si>
  <si>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</si>
  <si>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</si>
  <si>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</si>
  <si>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</si>
  <si>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</si>
  <si>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</si>
  <si>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</si>
  <si>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</si>
  <si>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</si>
  <si>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</si>
  <si>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</si>
  <si>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</si>
  <si>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</si>
  <si>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</si>
  <si>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</si>
  <si>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</si>
  <si>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</si>
  <si>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</si>
  <si>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</si>
  <si>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</si>
  <si>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</si>
  <si>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</si>
  <si>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</si>
  <si>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</si>
  <si>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</si>
  <si>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</si>
  <si>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</si>
  <si>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</si>
  <si>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</si>
  <si>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</si>
  <si>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</si>
  <si>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</si>
  <si>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</si>
  <si>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</si>
  <si>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</si>
  <si>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</si>
  <si>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</si>
  <si>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</si>
  <si>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</si>
  <si>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</si>
  <si>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</si>
  <si>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</si>
  <si>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</si>
  <si>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</si>
  <si>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</si>
  <si>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</si>
  <si>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</si>
  <si>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</si>
  <si>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</si>
  <si>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</si>
  <si>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</si>
  <si>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</si>
  <si>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</si>
  <si>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</si>
  <si>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</si>
  <si>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</si>
  <si>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</si>
  <si>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</si>
  <si>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</si>
  <si>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</si>
  <si>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</si>
  <si>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</si>
  <si>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</si>
  <si>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</si>
  <si>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</si>
  <si>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</si>
  <si>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</si>
  <si>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</si>
  <si>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</si>
  <si>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</si>
  <si>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</si>
  <si>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</si>
  <si>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</si>
  <si>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</si>
  <si>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</si>
  <si>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</si>
  <si>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</si>
  <si>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</si>
  <si>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</si>
  <si>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</si>
  <si>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</si>
  <si>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</si>
  <si>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</si>
  <si>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</si>
  <si>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</si>
  <si>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</si>
  <si>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</si>
  <si>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</si>
  <si>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</si>
  <si>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</si>
  <si>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</si>
  <si>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</si>
  <si>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</si>
  <si>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</si>
  <si>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</si>
  <si>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</si>
  <si>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</si>
  <si>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</si>
  <si>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</si>
  <si>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</si>
  <si>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</si>
  <si>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</si>
  <si>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</si>
  <si>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</si>
  <si>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</si>
  <si>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</si>
  <si>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</si>
  <si>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</si>
  <si>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</si>
  <si>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</si>
  <si>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</si>
  <si>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</si>
  <si>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</si>
  <si>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</si>
  <si>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</si>
  <si>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</si>
  <si>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</si>
  <si>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</si>
  <si>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</si>
  <si>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</si>
  <si>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</si>
  <si>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</si>
  <si>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</si>
  <si>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</si>
  <si>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</si>
  <si>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</si>
  <si>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</si>
  <si>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</si>
  <si>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</si>
  <si>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</si>
  <si>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</si>
  <si>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</si>
  <si>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</si>
  <si>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</si>
  <si>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</si>
  <si>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</si>
  <si>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</si>
  <si>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</si>
  <si>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</si>
  <si>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</si>
  <si>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</si>
  <si>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</si>
  <si>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</si>
  <si>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</si>
  <si>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</si>
  <si>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</si>
  <si>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</si>
  <si>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</si>
  <si>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</si>
  <si>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</si>
  <si>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</si>
  <si>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</si>
  <si>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</si>
  <si>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</si>
  <si>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</si>
  <si>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</si>
  <si>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</si>
  <si>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</si>
  <si>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</si>
  <si>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</si>
  <si>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</si>
  <si>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</si>
  <si>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</si>
  <si>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</si>
  <si>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</si>
  <si>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</si>
  <si>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</si>
  <si>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</si>
  <si>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</si>
  <si>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</si>
  <si>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</si>
  <si>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</si>
  <si>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</si>
  <si>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</si>
  <si>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</si>
  <si>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</si>
  <si>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</si>
  <si>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</si>
  <si>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</si>
  <si>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</si>
  <si>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</si>
  <si>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</si>
  <si>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</si>
  <si>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</si>
  <si>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</si>
  <si>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</si>
  <si>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</si>
  <si>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</si>
  <si>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</si>
  <si>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</si>
  <si>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</si>
  <si>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</si>
  <si>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</si>
  <si>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</si>
  <si>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</si>
  <si>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</si>
  <si>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</si>
  <si>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</si>
  <si>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</si>
  <si>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</si>
  <si>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</si>
  <si>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</si>
  <si>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</si>
  <si>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</si>
  <si>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</si>
  <si>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</si>
  <si>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</si>
  <si>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</si>
  <si>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</si>
  <si>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</si>
  <si>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</si>
  <si>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</si>
  <si>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</si>
  <si>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</si>
  <si>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</si>
  <si>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</si>
  <si>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</si>
  <si>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</si>
  <si>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</si>
  <si>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</si>
  <si>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</si>
  <si>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</si>
  <si>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</si>
  <si>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</si>
  <si>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</si>
  <si>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</si>
  <si>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</si>
  <si>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</si>
  <si>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</si>
  <si>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</si>
  <si>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</si>
  <si>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</si>
  <si>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</si>
  <si>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</si>
  <si>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</si>
  <si>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</si>
  <si>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</si>
  <si>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</si>
  <si>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</si>
  <si>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</si>
  <si>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</si>
  <si>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</si>
  <si>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</si>
  <si>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</si>
  <si>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</si>
  <si>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</si>
  <si>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</si>
  <si>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</si>
  <si>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</si>
  <si>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</si>
  <si>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</si>
  <si>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</si>
  <si>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</si>
  <si>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</si>
  <si>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</si>
  <si>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</si>
  <si>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</si>
  <si>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</si>
  <si>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</si>
  <si>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</si>
  <si>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</si>
  <si>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</si>
  <si>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</si>
  <si>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</si>
  <si>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</si>
  <si>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</si>
  <si>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</si>
  <si>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</si>
  <si>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</si>
  <si>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</si>
  <si>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</si>
  <si>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</si>
  <si>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</si>
  <si>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</si>
  <si>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</si>
  <si>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</si>
  <si>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</si>
  <si>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</si>
  <si>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</si>
  <si>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</si>
  <si>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</si>
  <si>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</si>
  <si>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</si>
  <si>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</si>
  <si>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</si>
  <si>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</si>
  <si>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</si>
  <si>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</si>
  <si>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</si>
  <si>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</si>
  <si>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</si>
  <si>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</si>
  <si>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</si>
  <si>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</si>
  <si>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</si>
  <si>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</si>
  <si>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</si>
  <si>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</si>
  <si>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</si>
  <si>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</si>
  <si>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</si>
  <si>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</si>
  <si>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</si>
  <si>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</si>
  <si>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</si>
  <si>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</si>
  <si>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</si>
  <si>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</si>
  <si>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</si>
  <si>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</si>
  <si>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</si>
  <si>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</si>
  <si>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</si>
  <si>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</si>
  <si>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</si>
  <si>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</si>
  <si>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</si>
  <si>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</si>
  <si>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</si>
  <si>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</si>
  <si>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</si>
  <si>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</si>
  <si>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</si>
  <si>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</si>
  <si>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</si>
  <si>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</si>
  <si>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</si>
  <si>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</si>
  <si>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</si>
  <si>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</si>
  <si>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</si>
  <si>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</si>
  <si>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</si>
  <si>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</si>
  <si>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</si>
  <si>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</si>
  <si>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</si>
  <si>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</si>
  <si>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</si>
  <si>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</si>
  <si>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</si>
  <si>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</si>
  <si>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</si>
  <si>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</si>
  <si>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</si>
  <si>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</si>
  <si>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</si>
  <si>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</si>
  <si>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</si>
  <si>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</si>
  <si>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</si>
  <si>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</si>
  <si>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</si>
  <si>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</si>
  <si>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</si>
  <si>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</si>
  <si>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</si>
  <si>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</si>
  <si>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</si>
  <si>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</si>
  <si>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</si>
  <si>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</si>
  <si>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</si>
  <si>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</si>
  <si>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</si>
  <si>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</si>
  <si>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</si>
  <si>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</si>
  <si>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</si>
  <si>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</si>
  <si>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</si>
  <si>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</si>
  <si>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</si>
  <si>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</si>
  <si>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</si>
  <si>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</si>
  <si>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</si>
  <si>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</si>
  <si>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</si>
  <si>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</si>
  <si>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</si>
  <si>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</si>
  <si>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</si>
  <si>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</si>
  <si>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</si>
  <si>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</si>
  <si>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</si>
  <si>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</si>
  <si>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</si>
  <si>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</si>
  <si>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</si>
  <si>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</si>
  <si>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</si>
  <si>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</si>
  <si>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</si>
  <si>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</si>
  <si>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</si>
  <si>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</si>
  <si>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</si>
  <si>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</si>
  <si>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</si>
  <si>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</si>
  <si>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</si>
  <si>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</si>
  <si>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</si>
  <si>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</si>
  <si>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</si>
  <si>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</si>
  <si>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</si>
  <si>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</si>
  <si>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</si>
  <si>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</si>
  <si>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</si>
  <si>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</si>
  <si>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</si>
  <si>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</si>
  <si>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</si>
  <si>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</si>
  <si>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</si>
  <si>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</si>
  <si>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</si>
  <si>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</si>
  <si>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</si>
  <si>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</si>
  <si>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</si>
  <si>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</si>
  <si>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</si>
  <si>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</si>
  <si>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</si>
  <si>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</si>
  <si>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</si>
  <si>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</si>
  <si>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</si>
  <si>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</si>
  <si>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</si>
  <si>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</si>
  <si>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</si>
  <si>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</si>
  <si>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</si>
  <si>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</si>
  <si>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</si>
  <si>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</si>
  <si>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</si>
  <si>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</si>
  <si>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</si>
  <si>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</si>
  <si>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</si>
  <si>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</si>
  <si>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</si>
  <si>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</si>
  <si>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</si>
  <si>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</si>
  <si>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</si>
  <si>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</si>
  <si>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</si>
  <si>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</si>
  <si>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</si>
  <si>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</si>
  <si>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</si>
  <si>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</si>
  <si>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</si>
  <si>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</si>
  <si>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</si>
  <si>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</si>
  <si>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</si>
  <si>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</si>
  <si>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</si>
  <si>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</si>
  <si>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</si>
  <si>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</si>
  <si>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</si>
  <si>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</si>
  <si>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</si>
  <si>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</si>
  <si>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</si>
  <si>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</si>
  <si>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</si>
  <si>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</si>
  <si>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</si>
  <si>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</si>
  <si>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</si>
  <si>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</si>
  <si>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</si>
  <si>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</si>
  <si>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</si>
  <si>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</si>
  <si>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</si>
  <si>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</si>
  <si>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</si>
  <si>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</si>
  <si>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</si>
  <si>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</si>
  <si>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</si>
  <si>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</si>
  <si>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</si>
  <si>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</si>
  <si>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</si>
  <si>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</si>
  <si>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</si>
  <si>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</si>
  <si>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</si>
  <si>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</si>
  <si>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</si>
  <si>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</si>
  <si>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</si>
  <si>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</si>
  <si>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</si>
  <si>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</si>
  <si>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</si>
  <si>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</si>
  <si>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</si>
  <si>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</si>
  <si>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</si>
  <si>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</si>
  <si>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</si>
  <si>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</si>
  <si>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</si>
  <si>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</si>
  <si>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</si>
  <si>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</si>
  <si>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</si>
  <si>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</si>
  <si>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</si>
  <si>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</si>
  <si>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</si>
  <si>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</si>
  <si>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</si>
  <si>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</si>
  <si>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</si>
  <si>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</si>
  <si>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</si>
  <si>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</si>
  <si>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</si>
  <si>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</si>
  <si>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</si>
  <si>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</si>
  <si>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</si>
  <si>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</si>
  <si>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</si>
  <si>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</si>
  <si>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</si>
  <si>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</si>
  <si>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</si>
  <si>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</si>
  <si>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</si>
  <si>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</si>
  <si>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</si>
  <si>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</si>
  <si>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</si>
  <si>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</si>
  <si>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</si>
  <si>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</si>
  <si>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</si>
  <si>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</si>
  <si>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</si>
  <si>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</si>
  <si>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</si>
  <si>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</si>
  <si>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</si>
  <si>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</si>
  <si>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</si>
  <si>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</si>
  <si>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</si>
  <si>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</si>
  <si>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</si>
  <si>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</si>
  <si>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</si>
  <si>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</si>
  <si>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</si>
  <si>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</si>
  <si>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</si>
  <si>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</si>
  <si>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</si>
  <si>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</si>
  <si>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</si>
  <si>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</si>
  <si>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</si>
  <si>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</si>
  <si>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</si>
  <si>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</si>
  <si>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</si>
  <si>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</si>
  <si>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</si>
  <si>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</si>
  <si>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</si>
  <si>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</si>
  <si>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</si>
  <si>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</si>
  <si>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</si>
  <si>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</si>
  <si>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</si>
  <si>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</si>
  <si>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</si>
  <si>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</si>
  <si>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</si>
  <si>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</si>
  <si>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</si>
  <si>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</si>
  <si>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</si>
  <si>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</si>
  <si>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</si>
  <si>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</si>
  <si>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</si>
  <si>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</si>
  <si>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</si>
  <si>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</si>
  <si>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</si>
  <si>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</si>
  <si>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</si>
  <si>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</si>
  <si>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</si>
  <si>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</si>
  <si>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</si>
  <si>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</si>
  <si>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</si>
  <si>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</si>
  <si>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</si>
  <si>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</si>
  <si>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</si>
  <si>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</si>
  <si>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</si>
  <si>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</si>
  <si>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</si>
  <si>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</si>
  <si>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</si>
  <si>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</si>
  <si>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</si>
  <si>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</si>
  <si>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</si>
  <si>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</si>
  <si>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</si>
  <si>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</si>
  <si>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</si>
  <si>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</si>
  <si>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</si>
  <si>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</si>
  <si>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</si>
  <si>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</si>
  <si>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</si>
  <si>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</si>
  <si>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</si>
  <si>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</si>
  <si>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</si>
  <si>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</si>
  <si>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</si>
  <si>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</si>
  <si>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</si>
  <si>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</si>
  <si>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</si>
  <si>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</si>
  <si>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</si>
  <si>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</si>
  <si>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</si>
  <si>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</si>
  <si>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</si>
  <si>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</si>
  <si>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</si>
  <si>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</si>
  <si>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</si>
  <si>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</si>
  <si>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</si>
  <si>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</si>
  <si>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</si>
  <si>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</si>
  <si>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</si>
  <si>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</si>
  <si>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</si>
  <si>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</si>
  <si>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</si>
  <si>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</si>
  <si>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</si>
  <si>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</si>
  <si>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</si>
  <si>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</si>
  <si>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</si>
  <si>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</si>
  <si>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</si>
  <si>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</si>
  <si>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</si>
  <si>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</si>
  <si>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</si>
  <si>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</si>
  <si>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</si>
  <si>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</si>
  <si>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</si>
  <si>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</si>
  <si>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</si>
  <si>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</si>
  <si>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</si>
  <si>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</si>
  <si>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</si>
  <si>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</si>
  <si>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</si>
  <si>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</si>
  <si>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</si>
  <si>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</si>
  <si>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</si>
  <si>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</si>
  <si>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</si>
  <si>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</si>
  <si>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</si>
  <si>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</si>
  <si>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</si>
  <si>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</si>
  <si>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</si>
  <si>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</si>
  <si>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</si>
  <si>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</si>
  <si>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</si>
  <si>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</si>
  <si>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</si>
  <si>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</si>
  <si>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</si>
  <si>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</si>
  <si>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</si>
  <si>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</si>
  <si>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</si>
  <si>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</si>
  <si>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</si>
  <si>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</si>
  <si>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</si>
  <si>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</si>
  <si>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</si>
  <si>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</si>
  <si>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</si>
  <si>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</si>
  <si>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</si>
  <si>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</si>
  <si>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</si>
  <si>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</si>
  <si>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</si>
  <si>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</si>
  <si>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</si>
  <si>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</si>
  <si>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</si>
  <si>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</si>
  <si>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</si>
  <si>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</si>
  <si>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</si>
  <si>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</si>
  <si>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</si>
  <si>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</si>
  <si>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</si>
  <si>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</si>
  <si>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</si>
  <si>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</si>
  <si>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</si>
  <si>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</si>
  <si>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</si>
  <si>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</si>
  <si>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</si>
  <si>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</si>
  <si>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</si>
  <si>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</si>
  <si>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</si>
  <si>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</si>
  <si>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</si>
  <si>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</si>
  <si>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</si>
  <si>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</si>
  <si>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</si>
  <si>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</si>
  <si>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</si>
  <si>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</si>
  <si>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</si>
  <si>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</si>
  <si>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</si>
  <si>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</si>
  <si>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</si>
  <si>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</si>
  <si>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</si>
  <si>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</si>
  <si>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</si>
  <si>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</si>
  <si>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</si>
  <si>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</si>
  <si>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</si>
  <si>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</si>
  <si>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</si>
  <si>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</si>
  <si>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</si>
  <si>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</si>
  <si>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</si>
  <si>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</si>
  <si>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</si>
  <si>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</si>
  <si>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</si>
  <si>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</si>
  <si>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</si>
  <si>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</si>
  <si>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</si>
  <si>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</si>
  <si>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</si>
  <si>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</si>
  <si>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</si>
  <si>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</si>
  <si>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</si>
  <si>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</si>
  <si>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</si>
  <si>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</si>
  <si>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</si>
  <si>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</si>
  <si>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</si>
  <si>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</si>
  <si>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</si>
  <si>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</si>
  <si>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</si>
  <si>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</si>
  <si>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</si>
  <si>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</si>
  <si>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</si>
  <si>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</si>
  <si>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</si>
  <si>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</si>
  <si>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</si>
  <si>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</si>
  <si>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</si>
  <si>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</si>
  <si>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</si>
  <si>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</si>
  <si>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</si>
  <si>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</si>
  <si>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</si>
  <si>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</si>
  <si>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</si>
  <si>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</si>
  <si>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</si>
  <si>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</si>
  <si>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</si>
  <si>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</si>
  <si>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</si>
  <si>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</si>
  <si>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</si>
  <si>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</si>
  <si>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</si>
  <si>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</si>
  <si>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</si>
  <si>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</si>
  <si>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</si>
  <si>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</si>
  <si>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</si>
  <si>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</si>
  <si>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</si>
  <si>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</si>
  <si>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</si>
  <si>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</si>
  <si>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</si>
  <si>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</si>
  <si>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</si>
  <si>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</si>
  <si>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</si>
  <si>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</si>
  <si>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</si>
  <si>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</si>
  <si>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</si>
  <si>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</si>
  <si>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</si>
  <si>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</si>
  <si>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</si>
  <si>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</si>
  <si>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</si>
  <si>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</si>
  <si>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</si>
  <si>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</si>
  <si>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</si>
  <si>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</si>
  <si>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</si>
  <si>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</si>
  <si>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</si>
  <si>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</si>
  <si>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</si>
  <si>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</si>
  <si>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</si>
  <si>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</si>
  <si>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</si>
  <si>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</si>
  <si>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</si>
  <si>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</si>
  <si>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</si>
  <si>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</si>
  <si>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</si>
  <si>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</si>
  <si>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</si>
  <si>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</si>
  <si>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</si>
  <si>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</si>
  <si>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</si>
  <si>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</si>
  <si>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</si>
  <si>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</si>
  <si>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</si>
  <si>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</si>
  <si>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</si>
  <si>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</si>
  <si>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</si>
  <si>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</si>
  <si>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</si>
  <si>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</si>
  <si>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</si>
  <si>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</si>
  <si>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</si>
  <si>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</si>
  <si>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</si>
  <si>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</si>
  <si>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</si>
  <si>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</si>
  <si>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</si>
  <si>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</si>
  <si>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</si>
  <si>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</si>
  <si>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</si>
  <si>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</si>
  <si>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</si>
  <si>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</si>
  <si>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</si>
  <si>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</si>
  <si>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</si>
  <si>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</si>
  <si>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</si>
  <si>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</si>
  <si>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</si>
  <si>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</si>
  <si>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</si>
  <si>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</si>
  <si>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</si>
  <si>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</si>
  <si>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</si>
  <si>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</si>
  <si>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</si>
  <si>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</si>
  <si>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</si>
  <si>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</si>
  <si>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</si>
  <si>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</si>
  <si>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</si>
  <si>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</si>
  <si>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</si>
  <si>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</si>
  <si>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</si>
  <si>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</si>
  <si>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</si>
  <si>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</si>
  <si>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</si>
  <si>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</si>
  <si>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</si>
  <si>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</si>
  <si>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</si>
  <si>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</si>
  <si>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</si>
  <si>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</si>
  <si>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</si>
  <si>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</si>
  <si>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</si>
  <si>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</si>
  <si>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</si>
  <si>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</si>
  <si>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</si>
  <si>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</si>
  <si>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</si>
  <si>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</si>
  <si>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</si>
  <si>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</si>
  <si>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</si>
  <si>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</si>
  <si>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</si>
  <si>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</si>
  <si>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</si>
  <si>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</si>
  <si>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</si>
  <si>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</si>
  <si>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</si>
  <si>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</si>
  <si>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</si>
  <si>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</si>
  <si>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</si>
  <si>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</si>
  <si>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</si>
  <si>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</si>
  <si>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</si>
  <si>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</si>
  <si>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</si>
  <si>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</si>
  <si>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</si>
  <si>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</si>
  <si>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</si>
  <si>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</si>
  <si>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</si>
  <si>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</si>
  <si>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</si>
  <si>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</si>
  <si>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</si>
  <si>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</si>
  <si>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</si>
  <si>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</si>
  <si>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</si>
  <si>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</si>
  <si>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</si>
  <si>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</si>
  <si>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</si>
  <si>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</si>
  <si>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</si>
  <si>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</si>
  <si>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</si>
  <si>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</si>
  <si>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</si>
  <si>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</si>
  <si>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</si>
  <si>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</si>
  <si>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</si>
  <si>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</si>
  <si>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</si>
  <si>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</si>
  <si>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</si>
  <si>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</si>
  <si>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</si>
  <si>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</si>
  <si>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</si>
  <si>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</si>
  <si>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</si>
  <si>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</si>
  <si>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</si>
  <si>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</si>
  <si>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</si>
  <si>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</si>
  <si>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</si>
  <si>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</si>
  <si>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</si>
  <si>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</si>
  <si>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</si>
  <si>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</si>
  <si>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</si>
  <si>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</si>
  <si>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</si>
  <si>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</si>
  <si>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</si>
  <si>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</si>
  <si>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</si>
  <si>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</si>
  <si>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</si>
  <si>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</si>
  <si>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</si>
  <si>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</si>
  <si>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</si>
  <si>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</si>
  <si>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</si>
  <si>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</si>
  <si>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</si>
  <si>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</si>
  <si>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</si>
  <si>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</si>
  <si>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</si>
  <si>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</si>
  <si>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</si>
  <si>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</si>
  <si>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</si>
  <si>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</si>
  <si>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</si>
  <si>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</si>
  <si>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</si>
  <si>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</si>
  <si>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</si>
  <si>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</si>
  <si>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</si>
  <si>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</si>
  <si>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</si>
  <si>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</si>
  <si>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</si>
  <si>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</si>
  <si>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</si>
  <si>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</si>
  <si>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</si>
  <si>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</si>
  <si>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</si>
  <si>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</si>
  <si>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</si>
  <si>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</si>
  <si>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</si>
  <si>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</si>
  <si>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</si>
  <si>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</si>
  <si>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</si>
  <si>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</si>
  <si>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</si>
  <si>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</si>
  <si>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</si>
  <si>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</si>
  <si>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</si>
  <si>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</si>
  <si>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</si>
  <si>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</si>
  <si>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</si>
  <si>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</si>
  <si>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</si>
  <si>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</si>
  <si>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</si>
  <si>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</si>
  <si>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</si>
  <si>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</si>
  <si>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</si>
  <si>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</si>
  <si>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</si>
  <si>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</si>
  <si>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</si>
  <si>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</si>
  <si>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</si>
  <si>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</si>
  <si>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</si>
  <si>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</si>
  <si>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</si>
  <si>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</si>
  <si>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</si>
  <si>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</si>
  <si>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</si>
  <si>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</si>
  <si>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</si>
  <si>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</si>
  <si>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</si>
  <si>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</si>
  <si>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</si>
  <si>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</si>
  <si>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</si>
  <si>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</si>
  <si>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</si>
  <si>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</si>
  <si>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</si>
  <si>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</si>
  <si>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</si>
  <si>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</si>
  <si>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</si>
  <si>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</si>
  <si>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</si>
  <si>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</si>
  <si>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</si>
  <si>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</si>
  <si>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</si>
  <si>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</si>
  <si>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</si>
  <si>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</si>
  <si>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</si>
  <si>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</si>
  <si>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</si>
  <si>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</si>
  <si>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</si>
  <si>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</si>
  <si>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</si>
  <si>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</si>
  <si>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</si>
  <si>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</si>
  <si>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</si>
  <si>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</si>
  <si>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</si>
  <si>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</si>
  <si>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</si>
  <si>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</si>
  <si>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</si>
  <si>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</si>
  <si>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</si>
  <si>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</si>
  <si>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</si>
  <si>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</si>
  <si>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</si>
  <si>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</si>
  <si>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</si>
  <si>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</si>
  <si>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</si>
  <si>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</si>
  <si>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</si>
  <si>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</si>
  <si>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</si>
  <si>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</si>
  <si>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</si>
  <si>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</si>
  <si>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</si>
  <si>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</si>
  <si>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</si>
  <si>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</si>
  <si>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</si>
  <si>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</si>
  <si>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</si>
  <si>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</si>
  <si>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</si>
  <si>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</si>
  <si>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</si>
  <si>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</si>
  <si>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</si>
  <si>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</si>
  <si>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</si>
  <si>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</si>
  <si>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</si>
  <si>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</si>
  <si>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</si>
  <si>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</si>
  <si>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</si>
  <si>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</si>
  <si>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</si>
  <si>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</si>
  <si>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</si>
  <si>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</si>
  <si>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</si>
  <si>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</si>
  <si>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</si>
  <si>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</si>
  <si>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</si>
  <si>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</si>
  <si>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</si>
  <si>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</si>
  <si>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</si>
  <si>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</si>
  <si>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</si>
  <si>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</si>
  <si>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</si>
  <si>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</si>
  <si>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</si>
  <si>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</si>
  <si>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</si>
  <si>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</si>
  <si>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</si>
  <si>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</si>
  <si>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</si>
  <si>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</si>
  <si>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</si>
  <si>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</si>
  <si>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</si>
  <si>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</si>
  <si>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</si>
  <si>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</si>
  <si>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</si>
  <si>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</si>
  <si>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</si>
  <si>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</si>
  <si>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</si>
  <si>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</si>
  <si>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</si>
  <si>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</si>
  <si>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</si>
  <si>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</si>
  <si>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</si>
  <si>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</si>
  <si>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</si>
  <si>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</si>
  <si>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</si>
  <si>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</si>
  <si>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</si>
  <si>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</si>
  <si>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</si>
  <si>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</si>
  <si>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</si>
  <si>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</si>
  <si>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</si>
  <si>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</si>
  <si>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</si>
  <si>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</si>
  <si>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</si>
  <si>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</si>
  <si>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</si>
  <si>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</si>
  <si>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</si>
  <si>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</si>
  <si>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</si>
  <si>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</si>
  <si>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</si>
  <si>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</si>
  <si>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</si>
  <si>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</si>
  <si>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</si>
  <si>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</si>
  <si>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</si>
  <si>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</si>
  <si>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</si>
  <si>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</si>
  <si>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</si>
  <si>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</si>
  <si>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</si>
  <si>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</si>
  <si>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</si>
  <si>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</si>
  <si>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</si>
  <si>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</si>
  <si>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</si>
  <si>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</si>
  <si>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</si>
  <si>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</si>
  <si>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</si>
  <si>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</si>
  <si>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</si>
  <si>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</si>
  <si>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</si>
  <si>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</si>
  <si>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</si>
  <si>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</si>
  <si>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</si>
  <si>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</si>
  <si>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</si>
  <si>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</si>
  <si>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</si>
  <si>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</si>
  <si>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</si>
  <si>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</si>
  <si>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</si>
  <si>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</si>
  <si>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</si>
  <si>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</si>
  <si>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</si>
  <si>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</si>
  <si>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</si>
  <si>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</si>
  <si>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</si>
  <si>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</si>
  <si>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</si>
  <si>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</si>
  <si>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</si>
  <si>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</si>
  <si>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</si>
  <si>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</si>
  <si>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</si>
  <si>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</si>
  <si>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</si>
  <si>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</si>
  <si>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</si>
  <si>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</si>
  <si>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</si>
  <si>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</si>
  <si>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</si>
  <si>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</si>
  <si>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</si>
  <si>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</si>
  <si>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</si>
  <si>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</si>
  <si>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</si>
  <si>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</si>
  <si>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</si>
  <si>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</si>
  <si>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</si>
  <si>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</si>
  <si>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</si>
  <si>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</si>
  <si>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</si>
  <si>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</si>
  <si>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</si>
  <si>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</si>
  <si>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</si>
  <si>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</si>
  <si>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</si>
  <si>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</si>
  <si>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</si>
  <si>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</si>
  <si>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</si>
  <si>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</si>
  <si>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</si>
  <si>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</si>
  <si>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</si>
  <si>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</si>
  <si>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</si>
  <si>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</si>
  <si>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</si>
  <si>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</si>
  <si>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</si>
  <si>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</si>
  <si>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</si>
  <si>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</si>
  <si>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</si>
  <si>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</si>
  <si>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</si>
  <si>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</si>
  <si>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</si>
  <si>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</si>
  <si>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</si>
  <si>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</si>
  <si>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</si>
  <si>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</si>
  <si>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</si>
  <si>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</si>
  <si>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</si>
  <si>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</si>
  <si>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</si>
  <si>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</si>
  <si>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</si>
  <si>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</si>
  <si>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</si>
  <si>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</si>
  <si>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</si>
  <si>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</si>
  <si>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</si>
  <si>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</si>
  <si>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</si>
  <si>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</si>
  <si>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</si>
  <si>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</si>
  <si>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</si>
  <si>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</si>
  <si>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</si>
  <si>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</si>
  <si>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</si>
  <si>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</si>
  <si>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</si>
  <si>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</si>
  <si>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</si>
  <si>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</si>
  <si>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</si>
  <si>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</si>
  <si>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</si>
  <si>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</si>
  <si>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</si>
  <si>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</si>
  <si>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</si>
  <si>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</si>
  <si>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</si>
  <si>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</si>
  <si>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</si>
  <si>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</si>
  <si>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</si>
  <si>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</si>
  <si>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</si>
  <si>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</si>
  <si>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</si>
  <si>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</si>
  <si>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</si>
  <si>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</si>
  <si>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</si>
  <si>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</si>
  <si>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</si>
  <si>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</si>
  <si>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</si>
  <si>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</si>
  <si>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</si>
  <si>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</si>
  <si>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</si>
  <si>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</si>
  <si>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</si>
  <si>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</si>
  <si>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</si>
  <si>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</si>
  <si>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</si>
  <si>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</si>
  <si>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</si>
  <si>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</si>
  <si>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</si>
  <si>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</si>
  <si>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</si>
  <si>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</si>
  <si>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</si>
  <si>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</si>
  <si>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</si>
  <si>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</si>
  <si>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</si>
  <si>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</si>
  <si>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</si>
  <si>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</si>
  <si>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</si>
  <si>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</si>
  <si>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</si>
  <si>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</si>
  <si>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</si>
  <si>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</si>
  <si>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</si>
  <si>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</si>
  <si>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</si>
  <si>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</si>
  <si>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</si>
  <si>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</si>
  <si>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</si>
  <si>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</si>
  <si>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</si>
  <si>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</si>
  <si>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</si>
  <si>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</si>
  <si>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</si>
  <si>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</si>
  <si>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</si>
  <si>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</si>
  <si>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</si>
  <si>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</si>
  <si>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</si>
  <si>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</si>
  <si>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</si>
  <si>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</si>
  <si>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</si>
  <si>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</si>
  <si>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</si>
  <si>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</si>
  <si>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</si>
  <si>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</si>
  <si>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</si>
  <si>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</si>
  <si>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</si>
  <si>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</si>
  <si>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</si>
  <si>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</si>
  <si>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</si>
  <si>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</si>
  <si>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</si>
  <si>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</si>
  <si>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</si>
  <si>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</si>
  <si>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</si>
  <si>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</si>
  <si>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</si>
  <si>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</si>
  <si>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</si>
  <si>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</si>
  <si>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</si>
  <si>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</si>
  <si>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</si>
  <si>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</si>
  <si>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</si>
  <si>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</si>
  <si>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</si>
  <si>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</si>
  <si>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</si>
  <si>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</si>
  <si>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</si>
  <si>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</si>
  <si>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</si>
  <si>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</si>
  <si>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</si>
  <si>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</si>
  <si>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</si>
  <si>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</si>
  <si>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</si>
  <si>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</si>
  <si>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</si>
  <si>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</si>
  <si>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</si>
  <si>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</si>
  <si>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</si>
  <si>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</si>
  <si>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</si>
  <si>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</si>
  <si>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</si>
  <si>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</si>
  <si>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</si>
  <si>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</si>
  <si>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</si>
  <si>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</si>
  <si>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</si>
  <si>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</si>
  <si>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</si>
  <si>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</si>
  <si>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</si>
  <si>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</si>
  <si>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</si>
  <si>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</si>
  <si>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</si>
  <si>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</si>
  <si>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</si>
  <si>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</si>
  <si>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</si>
  <si>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</si>
  <si>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</si>
  <si>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</si>
  <si>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</si>
  <si>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</si>
  <si>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</si>
  <si>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</si>
  <si>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</si>
  <si>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</si>
  <si>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</si>
  <si>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</si>
  <si>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</si>
  <si>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</si>
  <si>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</si>
  <si>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</si>
  <si>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</si>
  <si>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</si>
  <si>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</si>
  <si>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</si>
  <si>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</si>
  <si>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</si>
  <si>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</si>
  <si>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</si>
  <si>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</si>
  <si>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</si>
  <si>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</si>
  <si>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</si>
  <si>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</si>
  <si>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</si>
  <si>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</si>
  <si>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</si>
  <si>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</si>
  <si>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</si>
  <si>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</si>
  <si>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</si>
  <si>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</si>
  <si>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</si>
  <si>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</si>
  <si>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</si>
  <si>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</si>
  <si>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</si>
  <si>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</si>
  <si>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</si>
  <si>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</si>
  <si>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</si>
  <si>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</si>
  <si>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</si>
  <si>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</si>
  <si>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</si>
  <si>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</si>
  <si>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</si>
  <si>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</si>
  <si>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</si>
  <si>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</si>
  <si>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</si>
  <si>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</si>
  <si>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</si>
  <si>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</si>
  <si>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</si>
  <si>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</si>
  <si>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</si>
  <si>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</si>
  <si>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</si>
  <si>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</si>
  <si>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</si>
  <si>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</si>
  <si>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</si>
  <si>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</si>
  <si>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</si>
  <si>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</si>
  <si>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</si>
  <si>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</si>
  <si>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</si>
  <si>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</si>
  <si>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</si>
  <si>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</si>
  <si>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</si>
  <si>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</si>
  <si>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</si>
  <si>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</si>
  <si>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</si>
  <si>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</si>
  <si>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</si>
  <si>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</si>
  <si>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</si>
  <si>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</si>
  <si>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</si>
  <si>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</si>
  <si>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</si>
  <si>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</si>
  <si>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</si>
  <si>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</si>
  <si>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</si>
  <si>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</si>
  <si>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</si>
  <si>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</si>
  <si>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</si>
  <si>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</si>
  <si>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</si>
  <si>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</si>
  <si>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</si>
  <si>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</si>
  <si>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</si>
  <si>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</si>
  <si>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</si>
  <si>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</si>
  <si>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</si>
  <si>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</si>
  <si>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</si>
  <si>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</si>
  <si>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</si>
  <si>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</si>
  <si>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</si>
  <si>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</si>
  <si>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</si>
  <si>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</si>
  <si>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</si>
  <si>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</si>
  <si>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</si>
  <si>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</si>
  <si>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</si>
  <si>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</si>
  <si>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</si>
  <si>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</si>
  <si>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</si>
  <si>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</si>
  <si>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</si>
  <si>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</si>
  <si>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</si>
  <si>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</si>
  <si>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</si>
  <si>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</si>
  <si>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</si>
  <si>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</si>
  <si>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</si>
  <si>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</si>
  <si>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</si>
  <si>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</si>
  <si>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</si>
  <si>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</si>
  <si>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</si>
  <si>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</si>
  <si>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</si>
  <si>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</si>
  <si>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</si>
  <si>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</si>
  <si>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</si>
  <si>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</si>
  <si>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</si>
  <si>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</si>
  <si>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</si>
  <si>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</si>
  <si>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</si>
  <si>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</si>
  <si>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</si>
  <si>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</si>
  <si>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</si>
  <si>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</si>
  <si>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</si>
  <si>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</si>
  <si>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</si>
  <si>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</si>
  <si>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</si>
  <si>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</si>
  <si>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</si>
  <si>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</si>
  <si>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</si>
  <si>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</si>
  <si>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</si>
  <si>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</si>
  <si>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</si>
  <si>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</si>
  <si>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</si>
  <si>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</si>
  <si>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</si>
  <si>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</si>
  <si>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</si>
  <si>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</si>
  <si>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</si>
  <si>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</si>
  <si>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</si>
  <si>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</si>
  <si>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</si>
  <si>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</si>
  <si>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</si>
  <si>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</si>
  <si>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</si>
  <si>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</si>
  <si>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</si>
  <si>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</si>
  <si>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</si>
  <si>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</si>
  <si>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</si>
  <si>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</si>
  <si>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</si>
  <si>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</si>
  <si>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</si>
  <si>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</si>
  <si>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</si>
  <si>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</si>
  <si>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</si>
  <si>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</si>
  <si>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</si>
  <si>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</si>
  <si>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</si>
  <si>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</si>
  <si>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</si>
  <si>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</si>
  <si>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</si>
  <si>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</si>
  <si>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</si>
  <si>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</si>
  <si>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</si>
  <si>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</si>
  <si>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</si>
  <si>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</si>
  <si>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</si>
  <si>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</si>
  <si>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</si>
  <si>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</si>
  <si>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</si>
  <si>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</si>
  <si>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</si>
  <si>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</si>
  <si>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</si>
  <si>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</si>
  <si>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</si>
  <si>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</si>
  <si>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</si>
  <si>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</si>
  <si>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</si>
  <si>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</si>
  <si>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</si>
  <si>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</si>
  <si>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</si>
  <si>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</si>
  <si>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</si>
  <si>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</si>
  <si>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</si>
  <si>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</si>
  <si>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</si>
  <si>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</si>
  <si>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</si>
  <si>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</si>
  <si>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</si>
  <si>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</si>
  <si>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</si>
  <si>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</si>
  <si>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</si>
  <si>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</si>
  <si>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</si>
  <si>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</si>
  <si>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</si>
  <si>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</si>
  <si>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</si>
  <si>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</si>
  <si>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</si>
  <si>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</si>
  <si>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</si>
  <si>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</si>
  <si>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</si>
  <si>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</si>
  <si>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</si>
  <si>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</si>
  <si>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</si>
  <si>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</si>
  <si>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</si>
  <si>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</si>
  <si>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</si>
  <si>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</si>
  <si>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</si>
  <si>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</si>
  <si>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</si>
  <si>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</si>
  <si>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</si>
  <si>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</si>
  <si>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</si>
  <si>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</si>
  <si>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</si>
  <si>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</si>
  <si>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</si>
  <si>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</si>
  <si>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</si>
  <si>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</si>
  <si>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</si>
  <si>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</si>
  <si>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</si>
  <si>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</si>
  <si>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</si>
  <si>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</si>
  <si>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</si>
  <si>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</si>
  <si>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</si>
  <si>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</si>
  <si>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</si>
  <si>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</si>
  <si>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</si>
  <si>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</si>
  <si>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</si>
  <si>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</si>
  <si>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</si>
  <si>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</si>
  <si>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</si>
  <si>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</si>
  <si>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</si>
  <si>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</si>
  <si>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</si>
  <si>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</si>
  <si>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</si>
  <si>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</si>
  <si>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</si>
  <si>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</si>
  <si>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</si>
  <si>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</si>
  <si>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</si>
  <si>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</si>
  <si>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</si>
  <si>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</si>
  <si>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</si>
  <si>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</si>
  <si>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</si>
  <si>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</si>
  <si>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</si>
  <si>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</si>
  <si>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</si>
  <si>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</si>
  <si>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</si>
  <si>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</si>
  <si>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</si>
  <si>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</si>
  <si>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</si>
  <si>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</si>
  <si>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</si>
  <si>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</si>
  <si>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</si>
  <si>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</si>
  <si>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</si>
  <si>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</si>
  <si>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</si>
  <si>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</si>
  <si>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</si>
  <si>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</si>
  <si>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</si>
  <si>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</si>
  <si>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</si>
  <si>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</si>
  <si>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</si>
  <si>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</si>
  <si>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</si>
  <si>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</si>
  <si>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</si>
  <si>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</si>
  <si>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</si>
  <si>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</si>
  <si>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</si>
  <si>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</si>
  <si>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</si>
  <si>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</si>
  <si>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</si>
  <si>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</si>
  <si>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</si>
  <si>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</si>
  <si>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</si>
  <si>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</si>
  <si>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</si>
  <si>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</si>
  <si>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</si>
  <si>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</si>
  <si>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</si>
  <si>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</si>
  <si>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</si>
  <si>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</si>
  <si>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</si>
  <si>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</si>
  <si>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</si>
  <si>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</si>
  <si>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</si>
  <si>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</si>
  <si>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</si>
  <si>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</si>
  <si>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</si>
  <si>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</si>
  <si>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</si>
  <si>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</si>
  <si>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</si>
  <si>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</si>
  <si>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</si>
  <si>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</si>
  <si>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</si>
  <si>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</si>
  <si>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</si>
  <si>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</si>
  <si>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</si>
  <si>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</si>
  <si>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</si>
  <si>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</si>
  <si>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</si>
  <si>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</si>
  <si>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</si>
  <si>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</si>
  <si>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</si>
  <si>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</si>
  <si>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</si>
  <si>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</si>
  <si>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</si>
  <si>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</si>
  <si>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</si>
  <si>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</si>
  <si>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</si>
  <si>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</si>
  <si>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</si>
  <si>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</si>
  <si>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</si>
  <si>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</si>
  <si>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</si>
  <si>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</si>
  <si>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</si>
  <si>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</si>
  <si>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</si>
  <si>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</si>
  <si>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</si>
  <si>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</si>
  <si>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</si>
  <si>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</si>
  <si>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</si>
  <si>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</si>
  <si>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</si>
  <si>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</si>
  <si>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</si>
  <si>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</si>
  <si>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</si>
  <si>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</si>
  <si>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</si>
  <si>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</si>
  <si>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</si>
  <si>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</si>
  <si>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</si>
  <si>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</si>
  <si>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</si>
  <si>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</si>
  <si>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</si>
  <si>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</si>
  <si>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</si>
  <si>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</si>
  <si>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</si>
  <si>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</si>
  <si>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</si>
  <si>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</si>
  <si>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</si>
  <si>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</si>
  <si>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</si>
  <si>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</si>
  <si>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</si>
  <si>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</si>
  <si>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</si>
  <si>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</si>
  <si>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</si>
  <si>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</si>
  <si>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</si>
  <si>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</si>
  <si>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</si>
  <si>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</si>
  <si>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</si>
  <si>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</si>
  <si>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</si>
  <si>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</si>
  <si>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</si>
  <si>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</si>
  <si>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</si>
  <si>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</si>
  <si>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</si>
  <si>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</si>
  <si>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</si>
  <si>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</si>
  <si>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</si>
  <si>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</si>
  <si>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</si>
  <si>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</si>
  <si>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</si>
  <si>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</si>
  <si>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</si>
  <si>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</si>
  <si>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</si>
  <si>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</si>
  <si>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</si>
  <si>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</si>
  <si>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</si>
  <si>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</si>
  <si>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</si>
  <si>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</si>
  <si>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</si>
  <si>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</si>
  <si>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</si>
  <si>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</si>
  <si>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</si>
  <si>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</si>
  <si>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</si>
  <si>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</si>
  <si>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</si>
  <si>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</si>
  <si>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</si>
  <si>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</si>
  <si>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</si>
  <si>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</si>
  <si>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</si>
  <si>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</si>
  <si>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</si>
  <si>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</si>
  <si>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</si>
  <si>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</si>
  <si>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</si>
  <si>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</si>
  <si>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</si>
  <si>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</si>
  <si>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</si>
  <si>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</si>
  <si>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</si>
  <si>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</si>
  <si>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</si>
  <si>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</si>
  <si>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</si>
  <si>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</si>
  <si>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</si>
  <si>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</si>
  <si>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</si>
  <si>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</si>
  <si>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</si>
  <si>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</si>
  <si>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</si>
  <si>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</si>
  <si>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</si>
  <si>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</si>
  <si>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</si>
  <si>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</si>
  <si>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</si>
  <si>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</si>
  <si>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</si>
  <si>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</si>
  <si>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</si>
  <si>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</si>
  <si>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</si>
  <si>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</si>
  <si>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</si>
  <si>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</si>
  <si>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</si>
  <si>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</si>
  <si>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</si>
  <si>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</si>
  <si>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</si>
  <si>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</si>
  <si>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</si>
  <si>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</si>
  <si>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</si>
  <si>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</si>
  <si>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</si>
  <si>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</si>
  <si>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</si>
  <si>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</si>
  <si>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</si>
  <si>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</si>
  <si>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</si>
  <si>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</si>
  <si>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</si>
  <si>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</si>
  <si>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</si>
  <si>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</si>
  <si>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</si>
  <si>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</si>
  <si>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</si>
  <si>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</si>
  <si>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</si>
  <si>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</si>
  <si>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</si>
  <si>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</si>
  <si>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</si>
  <si>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</si>
  <si>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</si>
  <si>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</si>
  <si>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</si>
  <si>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</si>
  <si>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</si>
  <si>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</si>
  <si>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</si>
  <si>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</si>
  <si>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</si>
  <si>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</si>
  <si>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</si>
  <si>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</si>
  <si>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</si>
  <si>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</si>
  <si>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</si>
  <si>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</si>
  <si>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</si>
  <si>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</si>
  <si>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</si>
  <si>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</si>
  <si>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</si>
  <si>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</si>
  <si>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</si>
  <si>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</si>
  <si>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</si>
  <si>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</si>
  <si>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</si>
  <si>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</si>
  <si>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</si>
  <si>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</si>
  <si>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</si>
  <si>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</si>
  <si>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</si>
  <si>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</si>
  <si>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</si>
  <si>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</si>
  <si>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</si>
  <si>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</si>
  <si>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</si>
  <si>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</si>
  <si>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</si>
  <si>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</si>
  <si>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</si>
  <si>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</si>
  <si>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</si>
  <si>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</si>
  <si>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</si>
  <si>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</si>
  <si>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</si>
  <si>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</si>
  <si>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</si>
  <si>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</si>
  <si>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</si>
  <si>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</si>
  <si>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</si>
  <si>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</si>
  <si>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</si>
  <si>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</si>
  <si>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</si>
  <si>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</si>
  <si>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</si>
  <si>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</si>
  <si>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</si>
  <si>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</si>
  <si>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</si>
  <si>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</si>
  <si>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</si>
  <si>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</si>
  <si>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</si>
  <si>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</si>
  <si>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</si>
  <si>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</si>
  <si>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</si>
  <si>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</si>
  <si>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</si>
  <si>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</si>
  <si>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</si>
  <si>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</si>
  <si>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</si>
  <si>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</si>
  <si>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</si>
  <si>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</si>
  <si>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</si>
  <si>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</si>
  <si>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</si>
  <si>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</si>
  <si>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</si>
  <si>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</si>
  <si>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</si>
  <si>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</si>
  <si>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</si>
  <si>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</si>
  <si>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</si>
  <si>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</si>
  <si>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</si>
  <si>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</si>
  <si>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</si>
  <si>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</si>
  <si>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</si>
  <si>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</si>
  <si>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</si>
  <si>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</si>
  <si>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</si>
  <si>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</si>
  <si>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</si>
  <si>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</si>
  <si>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</si>
  <si>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</si>
  <si>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</si>
  <si>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</si>
  <si>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</si>
  <si>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</si>
  <si>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</si>
  <si>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</si>
  <si>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</si>
  <si>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</si>
  <si>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</si>
  <si>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</si>
  <si>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</si>
  <si>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</si>
  <si>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</si>
  <si>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</si>
  <si>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</si>
  <si>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</si>
  <si>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</si>
  <si>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</si>
  <si>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</si>
  <si>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</si>
  <si>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</si>
  <si>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</si>
  <si>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</si>
  <si>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</si>
  <si>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</si>
  <si>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</si>
  <si>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</si>
  <si>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</si>
  <si>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</si>
  <si>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</si>
  <si>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</si>
  <si>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</si>
  <si>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</si>
  <si>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</si>
  <si>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</si>
  <si>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</si>
  <si>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</si>
  <si>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</si>
  <si>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</si>
  <si>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</si>
  <si>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</si>
  <si>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</si>
  <si>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</si>
  <si>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</si>
  <si>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</si>
  <si>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</si>
  <si>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</si>
  <si>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</si>
  <si>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</si>
  <si>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</si>
  <si>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</si>
  <si>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</si>
  <si>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</si>
  <si>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</si>
  <si>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</si>
  <si>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</si>
  <si>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</si>
  <si>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</si>
  <si>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</si>
  <si>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</si>
  <si>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</si>
  <si>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</si>
  <si>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</si>
  <si>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</si>
  <si>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</si>
  <si>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</si>
  <si>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</si>
  <si>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</si>
  <si>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</si>
  <si>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</si>
  <si>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</si>
  <si>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</si>
  <si>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</si>
  <si>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</si>
  <si>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</si>
  <si>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</si>
  <si>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</si>
  <si>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</si>
  <si>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</si>
  <si>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</si>
  <si>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</si>
  <si>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</si>
  <si>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</si>
  <si>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</si>
  <si>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</si>
  <si>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</si>
  <si>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</si>
  <si>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</si>
  <si>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</si>
  <si>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</si>
  <si>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</si>
  <si>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</si>
  <si>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</si>
  <si>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</si>
  <si>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</si>
  <si>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</si>
  <si>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</si>
  <si>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</si>
  <si>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</si>
  <si>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</si>
  <si>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</si>
  <si>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</si>
  <si>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</si>
  <si>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</si>
  <si>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</si>
  <si>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</si>
  <si>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</si>
  <si>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</si>
  <si>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</si>
  <si>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</si>
  <si>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</si>
  <si>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</si>
  <si>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</si>
  <si>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</si>
  <si>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</si>
  <si>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</si>
  <si>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</si>
  <si>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</si>
  <si>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</si>
  <si>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</si>
  <si>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</si>
  <si>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</si>
  <si>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</si>
  <si>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</si>
  <si>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</si>
  <si>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</si>
  <si>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</si>
  <si>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</si>
  <si>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</si>
  <si>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</si>
  <si>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</si>
  <si>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</si>
  <si>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</si>
  <si>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</si>
  <si>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</si>
  <si>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</si>
  <si>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</si>
  <si>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</si>
  <si>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</si>
  <si>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</si>
  <si>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</si>
  <si>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</si>
  <si>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</si>
  <si>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</si>
  <si>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</si>
  <si>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</si>
  <si>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</si>
  <si>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</si>
  <si>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</si>
  <si>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</si>
  <si>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</si>
  <si>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</si>
  <si>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</si>
  <si>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</si>
  <si>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</si>
  <si>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</si>
  <si>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</si>
  <si>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</si>
  <si>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</si>
  <si>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</si>
  <si>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</si>
  <si>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</si>
  <si>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</si>
  <si>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</si>
  <si>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</si>
  <si>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</si>
  <si>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</si>
  <si>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</si>
  <si>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</si>
  <si>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</si>
  <si>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</si>
  <si>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</si>
  <si>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</si>
  <si>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</si>
  <si>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</si>
  <si>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</si>
  <si>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</si>
  <si>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</si>
  <si>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</si>
  <si>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</si>
  <si>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</si>
  <si>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</si>
  <si>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</si>
  <si>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</si>
  <si>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</si>
  <si>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</si>
  <si>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</si>
  <si>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</si>
  <si>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</si>
  <si>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</si>
  <si>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</si>
  <si>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</si>
  <si>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</si>
  <si>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</si>
  <si>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</si>
  <si>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</si>
  <si>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</si>
  <si>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</si>
  <si>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</si>
  <si>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</si>
  <si>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</si>
  <si>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</si>
  <si>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</si>
  <si>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</si>
  <si>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</si>
  <si>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</si>
  <si>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</si>
  <si>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</si>
  <si>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</si>
  <si>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</si>
  <si>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</si>
  <si>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</si>
  <si>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</si>
  <si>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</si>
  <si>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</si>
  <si>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</si>
  <si>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</si>
  <si>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</si>
  <si>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</si>
  <si>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</si>
  <si>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</si>
  <si>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</si>
  <si>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</si>
  <si>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</si>
  <si>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</si>
  <si>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</si>
  <si>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</si>
  <si>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</si>
  <si>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</si>
  <si>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</si>
  <si>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</si>
  <si>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</si>
  <si>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</si>
  <si>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</si>
  <si>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</si>
  <si>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</si>
  <si>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</si>
  <si>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</si>
  <si>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</si>
  <si>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</si>
  <si>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</si>
  <si>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</si>
  <si>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</si>
  <si>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</si>
  <si>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</si>
  <si>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</si>
  <si>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</si>
  <si>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</si>
  <si>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</si>
  <si>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</si>
  <si>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</si>
  <si>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</si>
  <si>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</si>
  <si>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</si>
  <si>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</si>
  <si>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</si>
  <si>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</si>
  <si>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</si>
  <si>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</si>
  <si>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</si>
  <si>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</si>
  <si>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</si>
  <si>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</si>
  <si>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</si>
  <si>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</si>
  <si>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</si>
  <si>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</si>
  <si>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</si>
  <si>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</si>
  <si>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</si>
  <si>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</si>
  <si>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</si>
  <si>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</si>
  <si>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</si>
  <si>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</si>
  <si>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</si>
  <si>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</si>
  <si>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</si>
  <si>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</si>
  <si>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</si>
  <si>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</si>
  <si>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</si>
  <si>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</si>
  <si>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</si>
  <si>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</si>
  <si>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</si>
  <si>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</si>
  <si>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</si>
  <si>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</si>
  <si>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</si>
  <si>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</si>
  <si>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</si>
  <si>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</si>
  <si>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</si>
  <si>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</si>
  <si>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</si>
  <si>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</si>
  <si>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</si>
  <si>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</si>
  <si>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</si>
  <si>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</si>
  <si>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</si>
  <si>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</si>
  <si>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</si>
  <si>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</si>
  <si>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</si>
  <si>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</si>
  <si>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</si>
  <si>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</si>
  <si>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</si>
  <si>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</si>
  <si>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</si>
  <si>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</si>
  <si>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</si>
  <si>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</si>
  <si>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</si>
  <si>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</si>
  <si>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</si>
  <si>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</si>
  <si>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</si>
  <si>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</si>
  <si>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</si>
  <si>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</si>
  <si>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</si>
  <si>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</si>
  <si>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</si>
  <si>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</si>
  <si>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</si>
  <si>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</si>
  <si>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</si>
  <si>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</si>
  <si>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</si>
  <si>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</si>
  <si>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</si>
  <si>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</si>
  <si>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</si>
  <si>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</si>
  <si>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</si>
  <si>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</si>
  <si>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</si>
  <si>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</si>
  <si>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</si>
  <si>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</si>
  <si>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</si>
  <si>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</si>
  <si>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</si>
  <si>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</si>
  <si>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</si>
  <si>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</si>
  <si>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</si>
  <si>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</si>
  <si>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</si>
  <si>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</si>
  <si>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</si>
  <si>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</si>
  <si>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</si>
  <si>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</si>
  <si>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</si>
  <si>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</si>
  <si>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</si>
  <si>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</si>
  <si>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</si>
  <si>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</si>
  <si>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</si>
  <si>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</si>
  <si>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</si>
  <si>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</si>
  <si>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</si>
  <si>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</si>
  <si>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</si>
  <si>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</si>
  <si>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</si>
  <si>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</si>
  <si>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</si>
  <si>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</si>
  <si>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</si>
  <si>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</si>
  <si>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</si>
  <si>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</si>
  <si>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</si>
  <si>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</si>
  <si>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</si>
  <si>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</si>
  <si>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</si>
  <si>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</si>
  <si>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</si>
  <si>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</si>
  <si>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</si>
  <si>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</si>
  <si>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</si>
  <si>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</si>
  <si>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</si>
  <si>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</si>
  <si>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</si>
  <si>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</si>
  <si>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</si>
  <si>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</si>
  <si>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</si>
  <si>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</si>
  <si>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</si>
  <si>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</si>
  <si>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</si>
  <si>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</si>
  <si>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</si>
  <si>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</si>
  <si>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</si>
  <si>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</si>
  <si>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</si>
  <si>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</si>
  <si>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</si>
  <si>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</si>
  <si>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</si>
  <si>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</si>
  <si>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</si>
  <si>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</si>
  <si>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</si>
  <si>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</si>
  <si>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</si>
  <si>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</si>
  <si>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</si>
  <si>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</si>
  <si>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</si>
  <si>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</si>
  <si>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</si>
  <si>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</si>
  <si>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</si>
  <si>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</si>
  <si>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</si>
  <si>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</si>
  <si>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</si>
  <si>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</si>
  <si>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</si>
  <si>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</si>
  <si>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</si>
  <si>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</si>
  <si>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</si>
  <si>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</si>
  <si>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</si>
  <si>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</si>
  <si>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</si>
  <si>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</si>
  <si>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</si>
  <si>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</si>
  <si>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</si>
  <si>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</si>
  <si>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</si>
  <si>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</si>
  <si>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</si>
  <si>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</si>
  <si>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</si>
  <si>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</si>
  <si>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</si>
  <si>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</si>
  <si>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</si>
  <si>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</si>
  <si>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</si>
  <si>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</si>
  <si>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</si>
  <si>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</si>
  <si>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</si>
  <si>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</si>
  <si>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</si>
  <si>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</si>
  <si>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</si>
  <si>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</si>
  <si>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</si>
  <si>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</si>
  <si>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</si>
  <si>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</si>
  <si>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</si>
  <si>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</si>
  <si>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</si>
  <si>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</si>
  <si>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</si>
  <si>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</si>
  <si>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</si>
  <si>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</si>
  <si>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</si>
  <si>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</si>
  <si>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</si>
  <si>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</si>
  <si>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</si>
  <si>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</si>
  <si>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</si>
  <si>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</si>
  <si>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</si>
  <si>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</si>
  <si>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</si>
  <si>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</si>
  <si>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</si>
  <si>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</si>
  <si>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</si>
  <si>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</si>
  <si>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</si>
  <si>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</si>
  <si>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</si>
  <si>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</si>
  <si>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</si>
  <si>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</si>
  <si>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</si>
  <si>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</si>
  <si>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</si>
  <si>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</si>
  <si>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</si>
  <si>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</si>
  <si>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</si>
  <si>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</si>
  <si>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</si>
  <si>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</si>
  <si>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</si>
  <si>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</si>
  <si>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</si>
  <si>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</si>
  <si>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</si>
  <si>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</si>
  <si>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</si>
  <si>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</si>
  <si>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</si>
  <si>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</si>
  <si>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</si>
  <si>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</si>
  <si>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</si>
  <si>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</si>
  <si>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</si>
  <si>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</si>
  <si>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</si>
  <si>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</si>
  <si>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</si>
  <si>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</si>
  <si>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</si>
  <si>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</si>
  <si>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</si>
  <si>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</si>
  <si>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</si>
  <si>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</si>
  <si>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</si>
  <si>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</si>
  <si>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</si>
  <si>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</si>
  <si>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</si>
  <si>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</si>
  <si>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</si>
  <si>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</si>
  <si>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</si>
  <si>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</si>
  <si>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</si>
  <si>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</si>
  <si>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</si>
  <si>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</si>
  <si>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</si>
  <si>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</si>
  <si>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</si>
  <si>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</si>
  <si>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</si>
  <si>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</si>
  <si>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</si>
  <si>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</si>
  <si>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</si>
  <si>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</si>
  <si>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</si>
  <si>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</si>
  <si>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</si>
  <si>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</si>
  <si>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</si>
  <si>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</si>
  <si>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</si>
  <si>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</si>
  <si>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</si>
  <si>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</si>
  <si>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</si>
  <si>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</si>
  <si>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</si>
  <si>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</si>
  <si>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</si>
  <si>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</si>
  <si>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</si>
  <si>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</si>
  <si>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</si>
  <si>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</si>
  <si>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</si>
  <si>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</si>
  <si>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</si>
  <si>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</si>
  <si>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</si>
  <si>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</si>
  <si>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</si>
  <si>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</si>
  <si>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</si>
  <si>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</si>
  <si>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</si>
  <si>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</si>
  <si>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</si>
  <si>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</si>
  <si>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</si>
  <si>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</si>
  <si>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</si>
  <si>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</si>
  <si>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</si>
  <si>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</si>
  <si>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</si>
  <si>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</si>
  <si>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</si>
  <si>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</si>
  <si>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</si>
  <si>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</si>
  <si>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</si>
  <si>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</si>
  <si>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</si>
  <si>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</si>
  <si>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</si>
  <si>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</si>
  <si>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</si>
  <si>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</si>
  <si>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</si>
  <si>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</si>
  <si>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</si>
  <si>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</si>
  <si>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</si>
  <si>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</si>
  <si>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</si>
  <si>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</si>
  <si>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</si>
  <si>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</si>
  <si>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</si>
  <si>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</si>
  <si>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</si>
  <si>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</si>
  <si>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</si>
  <si>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</si>
  <si>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</si>
  <si>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</si>
  <si>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</si>
  <si>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</si>
  <si>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</si>
  <si>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</si>
  <si>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</si>
  <si>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</si>
  <si>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</si>
  <si>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</si>
  <si>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</si>
  <si>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</si>
  <si>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</si>
  <si>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</si>
  <si>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</si>
  <si>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</si>
  <si>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</si>
  <si>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</si>
  <si>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</si>
  <si>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</si>
  <si>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</si>
  <si>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</si>
  <si>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</si>
  <si>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</si>
  <si>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</si>
  <si>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</si>
  <si>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</si>
  <si>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</si>
  <si>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</si>
  <si>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</si>
  <si>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</si>
  <si>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</si>
  <si>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</si>
  <si>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</si>
  <si>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</si>
  <si>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</si>
  <si>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</si>
  <si>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</si>
  <si>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</si>
  <si>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</si>
  <si>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</si>
  <si>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</si>
  <si>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</si>
  <si>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</si>
  <si>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</si>
  <si>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</si>
  <si>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</si>
  <si>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</si>
  <si>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</si>
  <si>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</si>
  <si>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</si>
  <si>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</si>
  <si>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</si>
  <si>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</si>
  <si>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</si>
  <si>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</si>
  <si>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</si>
  <si>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</si>
  <si>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</si>
  <si>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</si>
  <si>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</si>
  <si>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</si>
  <si>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</si>
  <si>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</si>
  <si>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</si>
  <si>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</si>
  <si>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</si>
  <si>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</si>
  <si>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</si>
  <si>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</si>
  <si>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</si>
  <si>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</si>
  <si>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</si>
  <si>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</si>
  <si>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</si>
  <si>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</si>
  <si>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</si>
  <si>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</si>
  <si>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</si>
  <si>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</si>
  <si>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</si>
  <si>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</si>
  <si>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</si>
  <si>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</si>
  <si>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</si>
  <si>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</si>
  <si>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</si>
  <si>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</si>
  <si>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</si>
  <si>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</si>
  <si>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</si>
  <si>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</si>
  <si>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</si>
  <si>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</si>
  <si>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</si>
  <si>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</si>
  <si>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</si>
  <si>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</si>
  <si>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</si>
  <si>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</si>
  <si>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</si>
  <si>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</si>
  <si>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</si>
  <si>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</si>
  <si>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</si>
  <si>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</si>
  <si>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</si>
  <si>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</si>
  <si>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</si>
  <si>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</si>
  <si>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</si>
  <si>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</si>
  <si>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</si>
  <si>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</si>
  <si>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</si>
  <si>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</si>
  <si>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</si>
  <si>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</si>
  <si>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</si>
  <si>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</si>
  <si>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</si>
  <si>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</si>
  <si>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</si>
  <si>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</si>
  <si>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</si>
  <si>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</si>
  <si>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</si>
  <si>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</si>
  <si>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</si>
  <si>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</si>
  <si>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</si>
  <si>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</si>
  <si>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</si>
  <si>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</si>
  <si>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</si>
  <si>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</si>
  <si>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</si>
  <si>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</si>
  <si>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</si>
  <si>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</si>
  <si>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</si>
  <si>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</si>
  <si>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</si>
  <si>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</si>
  <si>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</si>
  <si>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</si>
  <si>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</si>
  <si>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</si>
  <si>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</si>
  <si>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</si>
  <si>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</si>
  <si>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</si>
  <si>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</si>
  <si>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</si>
  <si>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</si>
  <si>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</si>
  <si>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</si>
  <si>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</si>
  <si>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</si>
  <si>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</si>
  <si>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</si>
  <si>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</si>
  <si>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</si>
  <si>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</si>
  <si>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</si>
  <si>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</si>
  <si>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</si>
  <si>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</si>
  <si>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</si>
  <si>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</si>
  <si>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</si>
  <si>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</si>
  <si>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</si>
  <si>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</si>
  <si>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</si>
  <si>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</si>
  <si>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</si>
  <si>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</si>
  <si>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</si>
  <si>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</si>
  <si>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</si>
  <si>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</si>
  <si>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</si>
  <si>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</si>
  <si>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</si>
  <si>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</si>
  <si>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</si>
  <si>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</si>
  <si>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</si>
  <si>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</si>
  <si>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</si>
  <si>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</si>
  <si>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</si>
  <si>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</si>
  <si>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</si>
  <si>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</si>
  <si>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</si>
  <si>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</si>
  <si>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</si>
  <si>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</si>
  <si>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</si>
  <si>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</si>
  <si>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</si>
  <si>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</si>
  <si>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</si>
  <si>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</si>
  <si>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</si>
  <si>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</si>
  <si>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</si>
  <si>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</si>
  <si>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</si>
  <si>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</si>
  <si>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</si>
  <si>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</si>
  <si>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</si>
  <si>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</si>
  <si>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</si>
  <si>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</si>
  <si>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</si>
  <si>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</si>
  <si>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</si>
  <si>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</si>
  <si>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</si>
  <si>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</si>
  <si>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</si>
  <si>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</si>
  <si>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</si>
  <si>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</si>
  <si>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</si>
  <si>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</si>
  <si>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</si>
  <si>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</si>
  <si>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</si>
  <si>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</si>
  <si>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</si>
  <si>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</si>
  <si>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</si>
  <si>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</si>
  <si>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</si>
  <si>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</si>
  <si>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</si>
  <si>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</si>
  <si>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</si>
  <si>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</si>
  <si>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</si>
  <si>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</si>
  <si>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</si>
  <si>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</si>
  <si>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</si>
  <si>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</si>
  <si>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</si>
  <si>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</si>
  <si>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</si>
  <si>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</si>
  <si>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</si>
  <si>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</si>
  <si>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</si>
  <si>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</si>
  <si>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</si>
  <si>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</si>
  <si>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</si>
  <si>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</si>
  <si>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</si>
  <si>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</si>
  <si>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</si>
  <si>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</si>
  <si>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</si>
  <si>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</si>
  <si>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</si>
  <si>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</si>
  <si>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</si>
  <si>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</si>
  <si>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</si>
  <si>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</si>
  <si>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</si>
  <si>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</si>
  <si>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</si>
  <si>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</si>
  <si>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</si>
  <si>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</si>
  <si>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</si>
  <si>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</si>
  <si>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</si>
  <si>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</si>
  <si>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</si>
  <si>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</si>
  <si>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</si>
  <si>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</si>
  <si>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</si>
  <si>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</si>
  <si>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</si>
  <si>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</si>
  <si>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</si>
  <si>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</si>
  <si>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</si>
  <si>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</si>
  <si>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</si>
  <si>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</si>
  <si>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</si>
  <si>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</si>
  <si>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</si>
  <si>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</si>
  <si>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</si>
  <si>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</si>
  <si>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</si>
  <si>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</si>
  <si>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</si>
  <si>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</si>
  <si>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</si>
  <si>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</si>
  <si>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</si>
  <si>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</si>
  <si>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</si>
  <si>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</si>
  <si>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</si>
  <si>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</si>
  <si>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</si>
  <si>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</si>
  <si>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</si>
  <si>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</si>
  <si>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</si>
  <si>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</si>
  <si>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</si>
  <si>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</si>
  <si>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</si>
  <si>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</si>
  <si>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</si>
  <si>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</si>
  <si>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</si>
  <si>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</si>
  <si>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</si>
  <si>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</si>
  <si>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</si>
  <si>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</si>
  <si>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</si>
  <si>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</si>
  <si>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</si>
  <si>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</si>
  <si>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</si>
  <si>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</si>
  <si>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</si>
  <si>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</si>
  <si>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</si>
  <si>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</si>
  <si>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</si>
  <si>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</si>
  <si>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</si>
  <si>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</si>
  <si>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</si>
  <si>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</si>
  <si>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</si>
  <si>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</si>
  <si>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</si>
  <si>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</si>
  <si>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</si>
  <si>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</si>
  <si>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</si>
  <si>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</si>
  <si>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</si>
  <si>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</si>
  <si>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</si>
  <si>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</si>
  <si>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</si>
  <si>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</si>
  <si>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</si>
  <si>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</si>
  <si>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</si>
  <si>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</si>
  <si>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</si>
  <si>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</si>
  <si>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</si>
  <si>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</si>
  <si>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</si>
  <si>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</si>
  <si>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</si>
  <si>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</si>
  <si>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</si>
  <si>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</si>
  <si>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</si>
  <si>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</si>
  <si>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</si>
  <si>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</si>
  <si>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</si>
  <si>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</si>
  <si>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</si>
  <si>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</si>
  <si>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</si>
  <si>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</si>
  <si>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</si>
  <si>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</si>
  <si>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</si>
  <si>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</si>
  <si>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</si>
  <si>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</si>
  <si>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</si>
  <si>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</si>
  <si>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</si>
  <si>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</si>
  <si>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</si>
  <si>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</si>
  <si>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</si>
  <si>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</si>
  <si>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</si>
  <si>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</si>
  <si>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</si>
  <si>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</si>
  <si>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</si>
  <si>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</si>
  <si>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</si>
  <si>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</si>
  <si>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</si>
  <si>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</si>
  <si>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</si>
  <si>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</si>
  <si>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</si>
  <si>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</si>
  <si>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</si>
  <si>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</si>
  <si>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</si>
  <si>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</si>
  <si>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</si>
  <si>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</si>
  <si>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</si>
  <si>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</si>
  <si>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</si>
  <si>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</si>
  <si>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</si>
  <si>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</si>
  <si>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</si>
  <si>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</si>
  <si>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</si>
  <si>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</si>
  <si>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</si>
  <si>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</si>
  <si>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</si>
  <si>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</si>
  <si>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</si>
  <si>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</si>
  <si>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</si>
  <si>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</si>
  <si>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</si>
  <si>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</si>
  <si>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</si>
  <si>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</si>
  <si>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</si>
  <si>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</si>
  <si>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</si>
  <si>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</si>
  <si>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</si>
  <si>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</si>
  <si>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</si>
  <si>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</si>
  <si>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</si>
  <si>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</si>
  <si>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</si>
  <si>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</si>
  <si>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</si>
  <si>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</si>
  <si>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</si>
  <si>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</si>
  <si>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</si>
  <si>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</si>
  <si>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</si>
  <si>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</si>
  <si>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</si>
  <si>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</si>
  <si>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</si>
  <si>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</si>
  <si>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</si>
  <si>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</si>
  <si>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</si>
  <si>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</si>
  <si>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</si>
  <si>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</si>
  <si>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</si>
  <si>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</si>
  <si>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</si>
  <si>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</si>
  <si>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</si>
  <si>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</si>
  <si>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</si>
  <si>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</si>
  <si>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</si>
  <si>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</si>
  <si>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</si>
  <si>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</si>
  <si>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</si>
  <si>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</si>
  <si>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</si>
  <si>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</si>
  <si>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</si>
  <si>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</si>
  <si>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</si>
  <si>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</si>
  <si>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</si>
  <si>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</si>
  <si>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</si>
  <si>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</si>
  <si>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</si>
  <si>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</si>
  <si>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</si>
  <si>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</si>
  <si>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</si>
  <si>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</si>
  <si>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</si>
  <si>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</si>
  <si>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</si>
  <si>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</si>
  <si>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</si>
  <si>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</si>
  <si>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</si>
  <si>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</si>
  <si>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</si>
  <si>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</si>
  <si>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</si>
  <si>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</si>
  <si>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</si>
  <si>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</si>
  <si>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</si>
  <si>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</si>
  <si>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</si>
  <si>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</si>
  <si>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</si>
  <si>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</si>
  <si>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</si>
  <si>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</si>
  <si>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</si>
  <si>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</si>
  <si>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</si>
  <si>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</si>
  <si>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</si>
  <si>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</si>
  <si>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</si>
  <si>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</si>
  <si>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</si>
  <si>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</si>
  <si>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</si>
  <si>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</si>
  <si>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</si>
  <si>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</si>
  <si>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</si>
  <si>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</si>
  <si>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</si>
  <si>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</si>
  <si>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</si>
  <si>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</si>
  <si>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</si>
  <si>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</si>
  <si>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</si>
  <si>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</si>
  <si>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</si>
  <si>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</si>
  <si>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</si>
  <si>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</si>
  <si>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</si>
  <si>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</si>
  <si>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</si>
  <si>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</si>
  <si>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</si>
  <si>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</si>
  <si>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</si>
  <si>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</si>
  <si>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</si>
  <si>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</si>
  <si>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</si>
  <si>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</si>
  <si>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</si>
  <si>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</si>
  <si>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</si>
  <si>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</si>
  <si>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</si>
  <si>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</si>
  <si>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</si>
  <si>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</si>
  <si>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</si>
  <si>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</si>
  <si>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</si>
  <si>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</si>
  <si>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</si>
  <si>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</si>
  <si>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</si>
  <si>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</si>
  <si>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</si>
  <si>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</si>
  <si>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</si>
  <si>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</si>
  <si>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</si>
  <si>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</si>
  <si>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</si>
  <si>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</si>
  <si>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</si>
  <si>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</si>
  <si>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</si>
  <si>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</si>
  <si>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</si>
  <si>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</si>
  <si>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</si>
  <si>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</si>
  <si>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</si>
  <si>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</si>
  <si>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</si>
  <si>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</si>
  <si>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</si>
  <si>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</si>
  <si>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</si>
  <si>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</si>
  <si>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</si>
  <si>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</si>
  <si>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</si>
  <si>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</si>
  <si>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</si>
  <si>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</si>
  <si>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</si>
  <si>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</si>
  <si>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</si>
  <si>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</si>
  <si>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</si>
  <si>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</si>
  <si>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</si>
  <si>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</si>
  <si>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</si>
  <si>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</si>
  <si>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</si>
  <si>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</si>
  <si>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</si>
  <si>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</si>
  <si>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</si>
  <si>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</si>
  <si>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</si>
  <si>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</si>
  <si>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</si>
  <si>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</si>
  <si>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</si>
  <si>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</si>
  <si>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</si>
  <si>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</si>
  <si>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</si>
  <si>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</si>
  <si>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</si>
  <si>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</si>
  <si>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</si>
  <si>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</si>
  <si>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</si>
  <si>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</si>
  <si>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</si>
  <si>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</si>
  <si>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</si>
  <si>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</si>
  <si>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</si>
  <si>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</si>
  <si>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</si>
  <si>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</si>
  <si>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</si>
  <si>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</si>
  <si>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</si>
  <si>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</si>
  <si>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</si>
  <si>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</si>
  <si>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</si>
  <si>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</si>
  <si>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</si>
  <si>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</si>
  <si>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</si>
  <si>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</si>
  <si>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</si>
  <si>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</si>
  <si>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</si>
  <si>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</si>
  <si>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</si>
  <si>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</si>
  <si>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</si>
  <si>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</si>
  <si>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</si>
  <si>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</si>
  <si>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</si>
  <si>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</si>
  <si>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</si>
  <si>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</si>
  <si>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</si>
  <si>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</si>
  <si>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</si>
  <si>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</si>
  <si>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</si>
  <si>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</si>
  <si>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</si>
  <si>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</si>
  <si>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</si>
  <si>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</si>
  <si>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</si>
  <si>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</si>
  <si>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</si>
  <si>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</si>
  <si>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</si>
  <si>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</si>
  <si>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</si>
  <si>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</si>
  <si>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</si>
  <si>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</si>
  <si>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</si>
  <si>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</si>
  <si>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</si>
  <si>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</si>
  <si>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</si>
  <si>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</si>
  <si>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</si>
  <si>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</si>
  <si>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</si>
  <si>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</si>
  <si>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</si>
  <si>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</si>
  <si>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</si>
  <si>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</si>
  <si>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</si>
  <si>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</si>
  <si>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</si>
  <si>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</si>
  <si>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</si>
  <si>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</si>
  <si>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</si>
  <si>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</si>
  <si>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</si>
  <si>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</si>
  <si>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</si>
  <si>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</si>
  <si>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</si>
  <si>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</si>
  <si>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</si>
  <si>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</si>
  <si>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</si>
  <si>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</si>
  <si>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</si>
  <si>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</si>
  <si>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</si>
  <si>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</si>
  <si>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</si>
  <si>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</si>
  <si>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</si>
  <si>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</si>
  <si>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</si>
  <si>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</si>
  <si>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</si>
  <si>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</si>
  <si>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</si>
  <si>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</si>
  <si>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</si>
  <si>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</si>
  <si>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</si>
  <si>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</si>
  <si>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</si>
  <si>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</si>
  <si>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</si>
  <si>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</si>
  <si>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</si>
  <si>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</si>
  <si>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</si>
  <si>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</si>
  <si>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</si>
  <si>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</si>
  <si>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</si>
  <si>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</si>
  <si>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</si>
  <si>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</si>
  <si>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</si>
  <si>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</si>
  <si>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</si>
  <si>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</si>
  <si>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</si>
  <si>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</si>
  <si>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</si>
  <si>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</si>
  <si>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</si>
  <si>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</si>
  <si>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</si>
  <si>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</si>
  <si>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</si>
  <si>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</si>
  <si>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</si>
  <si>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</si>
  <si>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</si>
  <si>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</si>
  <si>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</si>
  <si>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</si>
  <si>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</si>
  <si>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</si>
  <si>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</si>
  <si>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</si>
  <si>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</si>
  <si>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</si>
  <si>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</si>
  <si>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</si>
  <si>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</si>
  <si>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</si>
  <si>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</si>
  <si>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</si>
  <si>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</si>
  <si>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</si>
  <si>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</si>
  <si>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</si>
  <si>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</si>
  <si>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</si>
  <si>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</si>
  <si>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</si>
  <si>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</si>
  <si>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</si>
  <si>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</si>
  <si>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</si>
  <si>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</si>
  <si>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</si>
  <si>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</si>
  <si>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</si>
  <si>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</si>
  <si>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</si>
  <si>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</si>
  <si>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</si>
  <si>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</si>
  <si>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</si>
  <si>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</si>
  <si>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</si>
  <si>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</si>
  <si>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</si>
  <si>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</si>
  <si>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</si>
  <si>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</si>
  <si>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</si>
  <si>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</si>
  <si>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</si>
  <si>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</si>
  <si>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</si>
  <si>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</si>
  <si>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</si>
  <si>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</si>
  <si>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</si>
  <si>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</si>
  <si>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</si>
  <si>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</si>
  <si>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</si>
  <si>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</si>
  <si>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</si>
  <si>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</si>
  <si>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</si>
  <si>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</si>
  <si>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</si>
  <si>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</si>
  <si>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</si>
  <si>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</si>
  <si>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</si>
  <si>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</si>
  <si>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</si>
  <si>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</si>
  <si>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</si>
  <si>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</si>
  <si>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</si>
  <si>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</si>
  <si>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</si>
  <si>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</si>
  <si>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</si>
  <si>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</si>
  <si>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</si>
  <si>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</si>
  <si>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</si>
  <si>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</si>
  <si>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</si>
  <si>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</si>
  <si>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</si>
  <si>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</si>
  <si>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</si>
  <si>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</si>
  <si>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</si>
  <si>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</si>
  <si>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</si>
  <si>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</si>
  <si>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</si>
  <si>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</si>
  <si>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</si>
  <si>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</si>
  <si>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</si>
  <si>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</si>
  <si>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</si>
  <si>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</si>
  <si>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</si>
  <si>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</si>
  <si>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</si>
  <si>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</si>
  <si>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</si>
  <si>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</si>
  <si>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</si>
  <si>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</si>
  <si>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</si>
  <si>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</si>
  <si>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</si>
  <si>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</si>
  <si>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</si>
  <si>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</si>
  <si>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</si>
  <si>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</si>
  <si>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</si>
  <si>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</si>
  <si>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</si>
  <si>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</si>
  <si>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</si>
  <si>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</si>
  <si>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</si>
  <si>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</si>
  <si>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</si>
  <si>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</si>
  <si>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</si>
  <si>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</si>
  <si>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</si>
  <si>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</si>
  <si>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</si>
  <si>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</si>
  <si>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</si>
  <si>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</si>
  <si>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</si>
  <si>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</si>
  <si>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</si>
  <si>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</si>
  <si>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</si>
  <si>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</si>
  <si>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</si>
  <si>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</si>
  <si>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</si>
  <si>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</si>
  <si>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</si>
  <si>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</si>
  <si>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</si>
  <si>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</si>
  <si>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</si>
  <si>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</si>
  <si>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</si>
  <si>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</si>
  <si>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</si>
  <si>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</si>
  <si>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</si>
  <si>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</si>
  <si>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</si>
  <si>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</si>
  <si>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</si>
  <si>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</si>
  <si>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</si>
  <si>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</si>
  <si>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</si>
  <si>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</si>
  <si>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</si>
  <si>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</si>
  <si>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</si>
  <si>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</si>
  <si>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</si>
  <si>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</si>
  <si>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</si>
  <si>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</si>
  <si>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</si>
  <si>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</si>
  <si>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</si>
  <si>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</si>
  <si>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</si>
  <si>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</si>
  <si>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</si>
  <si>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</si>
  <si>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</si>
  <si>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</si>
  <si>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</si>
  <si>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</si>
  <si>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</si>
  <si>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</si>
  <si>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</si>
  <si>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</si>
  <si>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</si>
  <si>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</si>
  <si>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</si>
  <si>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</si>
  <si>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</si>
  <si>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</si>
  <si>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</si>
  <si>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</si>
  <si>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</si>
  <si>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</si>
  <si>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</si>
  <si>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</si>
  <si>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</si>
  <si>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</si>
  <si>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</si>
  <si>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</si>
  <si>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</si>
  <si>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</si>
  <si>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</si>
  <si>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</si>
  <si>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</si>
  <si>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</si>
  <si>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</si>
  <si>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</si>
  <si>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</si>
  <si>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</si>
  <si>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</si>
  <si>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</si>
  <si>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</si>
  <si>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</si>
  <si>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</si>
  <si>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</si>
  <si>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</si>
  <si>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</si>
  <si>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</si>
  <si>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</si>
  <si>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</si>
  <si>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</si>
  <si>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</si>
  <si>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</si>
  <si>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</si>
  <si>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</si>
  <si>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</si>
  <si>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</si>
  <si>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</si>
  <si>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</si>
  <si>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</si>
  <si>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</si>
  <si>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</si>
  <si>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</si>
  <si>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</si>
  <si>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</si>
  <si>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</si>
  <si>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</si>
  <si>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</si>
  <si>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</si>
  <si>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</si>
  <si>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</si>
  <si>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</si>
  <si>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</si>
  <si>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</si>
  <si>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</si>
  <si>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</si>
  <si>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</si>
  <si>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</si>
  <si>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</si>
  <si>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</si>
  <si>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</si>
  <si>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</si>
  <si>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</si>
  <si>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</si>
  <si>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</si>
  <si>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</si>
  <si>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</si>
  <si>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</si>
  <si>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</si>
  <si>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</si>
  <si>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</si>
  <si>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</si>
  <si>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</si>
  <si>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</si>
  <si>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</si>
  <si>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</si>
  <si>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</si>
  <si>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</si>
  <si>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</si>
  <si>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</si>
  <si>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</si>
  <si>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</si>
  <si>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</si>
  <si>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</si>
  <si>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</si>
  <si>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</si>
  <si>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</si>
  <si>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</si>
  <si>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</si>
  <si>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</si>
  <si>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</si>
  <si>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</si>
  <si>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</si>
  <si>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</si>
  <si>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</si>
  <si>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</si>
  <si>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</si>
  <si>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</si>
  <si>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</si>
  <si>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</si>
  <si>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</si>
  <si>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</si>
  <si>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</si>
  <si>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</si>
  <si>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</si>
  <si>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</si>
  <si>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</si>
  <si>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</si>
  <si>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</si>
  <si>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</si>
  <si>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</si>
  <si>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</si>
  <si>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</si>
  <si>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</si>
  <si>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</si>
  <si>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</si>
  <si>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</si>
  <si>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</si>
  <si>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</si>
  <si>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</si>
  <si>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</si>
  <si>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</si>
  <si>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</si>
  <si>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</si>
  <si>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</si>
  <si>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</si>
  <si>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</si>
  <si>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</si>
  <si>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</si>
  <si>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</si>
  <si>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</si>
  <si>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</si>
  <si>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</si>
  <si>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</si>
  <si>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</si>
  <si>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</si>
  <si>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</si>
  <si>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</si>
  <si>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</si>
  <si>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</si>
  <si>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</si>
  <si>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</si>
  <si>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</si>
  <si>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</si>
  <si>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</si>
  <si>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</si>
  <si>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</si>
  <si>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</si>
  <si>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</si>
  <si>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</si>
  <si>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</si>
  <si>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</si>
  <si>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</si>
  <si>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</si>
  <si>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</si>
  <si>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</si>
  <si>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</si>
  <si>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</si>
  <si>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</si>
  <si>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</si>
  <si>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</si>
  <si>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</si>
  <si>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</si>
  <si>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</si>
  <si>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</si>
  <si>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</si>
  <si>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</si>
  <si>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</si>
  <si>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</si>
  <si>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</si>
  <si>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</si>
  <si>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</si>
  <si>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</si>
  <si>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</si>
  <si>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</si>
  <si>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</si>
  <si>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</si>
  <si>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</si>
  <si>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</si>
  <si>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</si>
  <si>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</si>
  <si>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</si>
  <si>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</si>
  <si>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</si>
  <si>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</si>
  <si>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</si>
  <si>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</si>
  <si>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</si>
  <si>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</si>
  <si>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</si>
  <si>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</si>
  <si>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</si>
  <si>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</si>
  <si>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</si>
  <si>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</si>
  <si>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</si>
  <si>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</si>
  <si>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</si>
  <si>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</si>
  <si>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</si>
  <si>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</si>
  <si>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</si>
  <si>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</si>
  <si>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</si>
  <si>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</si>
  <si>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</si>
  <si>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</si>
  <si>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</si>
  <si>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</si>
  <si>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</si>
  <si>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</si>
  <si>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</si>
  <si>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</si>
  <si>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</si>
  <si>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</si>
  <si>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</si>
  <si>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</si>
  <si>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</si>
  <si>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</si>
  <si>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</si>
  <si>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</si>
  <si>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</si>
  <si>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</si>
  <si>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</si>
  <si>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</si>
  <si>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</si>
  <si>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</si>
  <si>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</si>
  <si>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</si>
  <si>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</si>
  <si>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</si>
  <si>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</si>
  <si>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</si>
  <si>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</si>
  <si>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</si>
  <si>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</si>
  <si>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</si>
  <si>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</si>
  <si>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</si>
  <si>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</si>
  <si>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</si>
  <si>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</si>
  <si>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</si>
  <si>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</si>
  <si>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</si>
  <si>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</si>
  <si>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</si>
  <si>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</si>
  <si>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</si>
  <si>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</si>
  <si>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</si>
  <si>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</si>
  <si>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</si>
  <si>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</si>
  <si>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</si>
  <si>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</si>
  <si>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</si>
  <si>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</si>
  <si>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</si>
  <si>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</si>
  <si>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</si>
  <si>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</si>
  <si>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</si>
  <si>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</si>
  <si>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</si>
  <si>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</si>
  <si>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</si>
  <si>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</si>
  <si>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</si>
  <si>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</si>
  <si>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</si>
  <si>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</si>
  <si>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</si>
  <si>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</si>
  <si>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</si>
  <si>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</si>
  <si>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</si>
  <si>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</si>
  <si>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</si>
  <si>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</si>
  <si>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</si>
  <si>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</si>
  <si>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</si>
  <si>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</si>
  <si>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</si>
  <si>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</si>
  <si>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</si>
  <si>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</si>
  <si>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</si>
  <si>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</si>
  <si>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</si>
  <si>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</si>
  <si>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</si>
  <si>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</si>
  <si>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</si>
  <si>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</si>
  <si>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</si>
  <si>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</si>
  <si>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</si>
  <si>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</si>
  <si>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</si>
  <si>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</si>
  <si>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</si>
  <si>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</si>
  <si>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</si>
  <si>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</si>
  <si>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</si>
  <si>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</si>
  <si>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</si>
  <si>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</si>
  <si>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</si>
  <si>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</si>
  <si>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</si>
  <si>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</si>
  <si>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</si>
  <si>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</si>
  <si>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</si>
  <si>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</si>
  <si>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</si>
  <si>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</si>
  <si>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</si>
  <si>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</si>
  <si>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</si>
  <si>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</si>
  <si>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</si>
  <si>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</si>
  <si>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</si>
  <si>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</si>
  <si>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</si>
  <si>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</si>
  <si>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</si>
  <si>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</si>
  <si>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</si>
  <si>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</si>
  <si>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</si>
  <si>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</si>
  <si>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</si>
  <si>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</si>
  <si>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</si>
  <si>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</si>
  <si>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</si>
  <si>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</si>
  <si>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</si>
  <si>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</si>
  <si>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</si>
  <si>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</si>
  <si>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</si>
  <si>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</si>
  <si>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</si>
  <si>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</si>
  <si>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</si>
  <si>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</si>
  <si>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</si>
  <si>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</si>
  <si>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</si>
  <si>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</si>
  <si>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</si>
  <si>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</si>
  <si>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</si>
  <si>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</si>
  <si>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</si>
  <si>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</si>
  <si>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</si>
  <si>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</si>
  <si>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</si>
  <si>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</si>
  <si>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</si>
  <si>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</si>
  <si>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</si>
  <si>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</si>
  <si>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</si>
  <si>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</si>
  <si>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</si>
  <si>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</si>
  <si>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</si>
  <si>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</si>
  <si>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</si>
  <si>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</si>
  <si>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</si>
  <si>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</si>
  <si>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</si>
  <si>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</si>
  <si>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</si>
  <si>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</si>
  <si>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</si>
  <si>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</si>
  <si>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</si>
  <si>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</si>
  <si>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</si>
  <si>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</si>
  <si>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</si>
  <si>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</si>
  <si>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</si>
  <si>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</si>
  <si>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</si>
  <si>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</si>
  <si>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</si>
  <si>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</si>
  <si>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</si>
  <si>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</si>
  <si>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</si>
  <si>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</si>
  <si>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</si>
  <si>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</si>
  <si>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</si>
  <si>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</si>
  <si>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</si>
  <si>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</si>
  <si>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</si>
  <si>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</si>
  <si>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</si>
  <si>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</si>
  <si>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</si>
  <si>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</si>
  <si>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</si>
  <si>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</si>
  <si>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</si>
  <si>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</si>
  <si>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</si>
  <si>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</si>
  <si>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</si>
  <si>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</si>
  <si>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</si>
  <si>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</si>
  <si>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</si>
  <si>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</si>
  <si>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</si>
  <si>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</si>
  <si>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</si>
  <si>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</si>
  <si>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</si>
  <si>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</si>
  <si>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</si>
  <si>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</si>
  <si>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</si>
  <si>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</si>
  <si>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</si>
  <si>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</si>
  <si>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</si>
  <si>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</si>
  <si>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</si>
  <si>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</si>
  <si>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</si>
  <si>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</si>
  <si>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</si>
  <si>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</si>
  <si>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</si>
  <si>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</si>
  <si>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</si>
  <si>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</si>
  <si>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</si>
  <si>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</si>
  <si>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</si>
  <si>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</si>
  <si>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</si>
  <si>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</si>
  <si>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</si>
  <si>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</si>
  <si>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</si>
  <si>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</si>
  <si>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</si>
  <si>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</si>
  <si>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</si>
  <si>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</si>
  <si>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</si>
  <si>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</si>
  <si>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</si>
  <si>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</si>
  <si>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</si>
  <si>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</si>
  <si>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</si>
  <si>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</si>
  <si>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</si>
  <si>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</si>
  <si>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</si>
  <si>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</si>
  <si>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</si>
  <si>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</si>
  <si>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</si>
  <si>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</si>
  <si>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</si>
  <si>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</si>
  <si>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</si>
  <si>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</si>
  <si>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</si>
  <si>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</si>
  <si>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</si>
  <si>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</si>
  <si>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</si>
  <si>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</si>
  <si>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</si>
  <si>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</si>
  <si>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</si>
  <si>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</si>
  <si>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</si>
  <si>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</si>
  <si>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</si>
  <si>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</si>
  <si>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</si>
  <si>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</si>
  <si>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</si>
  <si>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</si>
  <si>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</si>
  <si>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</si>
  <si>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</si>
  <si>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</si>
  <si>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</si>
  <si>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</si>
  <si>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</si>
  <si>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</si>
  <si>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</si>
  <si>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</si>
  <si>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</si>
  <si>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</si>
  <si>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</si>
  <si>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</si>
  <si>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</si>
  <si>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</si>
  <si>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</si>
  <si>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</si>
  <si>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</si>
  <si>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</si>
  <si>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</si>
  <si>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</si>
  <si>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</si>
  <si>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</si>
  <si>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</si>
  <si>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</si>
  <si>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</si>
  <si>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</si>
  <si>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</si>
  <si>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</si>
  <si>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</si>
  <si>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</si>
  <si>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</si>
  <si>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</si>
  <si>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</si>
  <si>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</si>
  <si>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</si>
  <si>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</si>
  <si>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</si>
  <si>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</si>
  <si>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</si>
  <si>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</si>
  <si>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</si>
  <si>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</si>
  <si>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</si>
  <si>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</si>
  <si>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</si>
  <si>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</si>
  <si>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</si>
  <si>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</si>
  <si>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</si>
  <si>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</si>
  <si>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</si>
  <si>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</si>
  <si>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</si>
  <si>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</si>
  <si>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</si>
  <si>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</si>
  <si>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</si>
  <si>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</si>
  <si>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</si>
  <si>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</si>
  <si>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</si>
  <si>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</si>
  <si>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</si>
  <si>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</si>
  <si>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</si>
  <si>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</si>
  <si>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</si>
  <si>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</si>
  <si>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</si>
  <si>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</si>
  <si>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</si>
  <si>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</si>
  <si>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</si>
  <si>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</si>
  <si>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</si>
  <si>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</si>
  <si>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</si>
  <si>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</si>
  <si>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</si>
  <si>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</si>
  <si>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</si>
  <si>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</si>
  <si>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</si>
  <si>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</si>
  <si>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</si>
  <si>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</si>
  <si>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</si>
  <si>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</si>
  <si>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</si>
  <si>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</si>
  <si>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</si>
  <si>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</si>
  <si>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</si>
  <si>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</si>
  <si>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</si>
  <si>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</si>
  <si>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</si>
  <si>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</si>
  <si>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</si>
  <si>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</si>
  <si>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</si>
  <si>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</si>
  <si>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</si>
  <si>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</si>
  <si>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</si>
  <si>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</si>
  <si>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</si>
  <si>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</si>
  <si>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</si>
  <si>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</si>
  <si>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</si>
  <si>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</si>
  <si>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</si>
  <si>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</si>
  <si>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</si>
  <si>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</si>
  <si>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</si>
  <si>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</si>
  <si>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</si>
  <si>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</si>
  <si>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</si>
  <si>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</si>
  <si>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</si>
  <si>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</si>
  <si>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</si>
  <si>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</si>
  <si>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</si>
  <si>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</si>
  <si>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</si>
  <si>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</si>
  <si>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</si>
  <si>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</si>
  <si>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</si>
  <si>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</si>
  <si>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</si>
  <si>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</si>
  <si>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</si>
  <si>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</si>
  <si>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</si>
  <si>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</si>
  <si>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</si>
  <si>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</si>
  <si>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</si>
  <si>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</si>
  <si>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</si>
  <si>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</si>
  <si>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</si>
  <si>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</si>
  <si>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</si>
  <si>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</si>
  <si>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</si>
  <si>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</si>
  <si>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</si>
  <si>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</si>
  <si>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</si>
  <si>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</si>
  <si>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</si>
  <si>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</si>
  <si>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</si>
  <si>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</si>
  <si>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</si>
  <si>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</si>
  <si>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</si>
  <si>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</si>
  <si>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</si>
  <si>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</si>
  <si>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</si>
  <si>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</si>
  <si>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</si>
  <si>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</si>
  <si>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</si>
  <si>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</si>
  <si>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</si>
  <si>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</si>
  <si>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</si>
  <si>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</si>
  <si>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</si>
  <si>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</si>
  <si>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</si>
  <si>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</si>
  <si>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</si>
  <si>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</si>
  <si>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</si>
  <si>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</si>
  <si>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</si>
  <si>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</si>
  <si>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</si>
  <si>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</si>
  <si>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</si>
  <si>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</si>
  <si>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</si>
  <si>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</si>
  <si>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</si>
  <si>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</si>
  <si>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</si>
  <si>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</si>
  <si>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</si>
  <si>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</si>
  <si>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</si>
  <si>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</si>
  <si>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</si>
  <si>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</si>
  <si>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</si>
  <si>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</si>
  <si>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</si>
  <si>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</si>
  <si>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</si>
  <si>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</si>
  <si>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</si>
  <si>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</si>
  <si>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</si>
  <si>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</si>
  <si>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</si>
  <si>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</si>
  <si>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</si>
  <si>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</si>
  <si>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</si>
  <si>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</si>
  <si>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</si>
  <si>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</si>
  <si>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</si>
  <si>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</si>
  <si>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</si>
  <si>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</si>
  <si>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</si>
  <si>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</si>
  <si>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</si>
  <si>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</si>
  <si>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</si>
  <si>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</si>
  <si>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</si>
  <si>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</si>
  <si>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</si>
  <si>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</si>
  <si>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</si>
  <si>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</si>
  <si>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</si>
  <si>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</si>
  <si>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</si>
  <si>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</si>
  <si>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</si>
  <si>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</si>
  <si>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</si>
  <si>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</si>
  <si>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</si>
  <si>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</si>
  <si>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</si>
  <si>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</si>
  <si>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</si>
  <si>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</si>
  <si>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</si>
  <si>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</si>
  <si>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</si>
  <si>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</si>
  <si>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</si>
  <si>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</si>
  <si>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</si>
  <si>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</si>
  <si>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</si>
  <si>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</si>
  <si>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</si>
  <si>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</si>
  <si>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</si>
  <si>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</si>
  <si>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</si>
  <si>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</si>
  <si>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</si>
  <si>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</si>
  <si>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</si>
  <si>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</si>
  <si>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</si>
  <si>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</si>
  <si>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</si>
  <si>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</si>
  <si>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</si>
  <si>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</si>
  <si>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</si>
  <si>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</si>
  <si>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</si>
  <si>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</si>
  <si>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</si>
  <si>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</si>
  <si>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</si>
  <si>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</si>
  <si>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</si>
  <si>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</si>
  <si>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</si>
  <si>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</si>
  <si>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</si>
  <si>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</si>
  <si>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</si>
  <si>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</si>
  <si>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</si>
  <si>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</si>
  <si>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</si>
  <si>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</si>
  <si>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</si>
  <si>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</si>
  <si>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</si>
  <si>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</si>
  <si>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</si>
  <si>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</si>
  <si>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</si>
  <si>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</si>
  <si>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</si>
  <si>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</si>
  <si>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</si>
  <si>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</si>
  <si>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</si>
  <si>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</si>
  <si>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</si>
  <si>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</si>
  <si>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</si>
  <si>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</si>
  <si>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</si>
  <si>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</si>
  <si>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</si>
  <si>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</si>
  <si>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</si>
  <si>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</si>
  <si>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</si>
  <si>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</si>
  <si>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</si>
  <si>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</si>
  <si>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</si>
  <si>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</si>
  <si>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</si>
  <si>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</si>
  <si>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</si>
  <si>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</si>
  <si>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</si>
  <si>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</si>
  <si>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</si>
  <si>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</si>
  <si>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</si>
  <si>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</si>
  <si>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</si>
  <si>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</si>
  <si>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</si>
  <si>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</si>
  <si>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</si>
  <si>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</si>
  <si>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</si>
  <si>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</si>
  <si>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</si>
  <si>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</si>
  <si>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</si>
  <si>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</si>
  <si>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</si>
  <si>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</si>
  <si>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</si>
  <si>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</si>
  <si>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</si>
  <si>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</si>
  <si>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</si>
  <si>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</si>
  <si>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</si>
  <si>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</si>
  <si>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</si>
  <si>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</si>
  <si>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</si>
  <si>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</si>
  <si>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</si>
  <si>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</si>
  <si>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</si>
  <si>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</si>
  <si>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</si>
  <si>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</si>
  <si>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</si>
  <si>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</si>
  <si>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</si>
  <si>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</si>
  <si>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</si>
  <si>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</si>
  <si>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</si>
  <si>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</si>
  <si>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</si>
  <si>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</si>
  <si>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</si>
  <si>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</si>
  <si>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</si>
  <si>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</si>
  <si>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</si>
  <si>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</si>
  <si>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</si>
  <si>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</si>
  <si>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</si>
  <si>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</si>
  <si>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</si>
  <si>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</si>
  <si>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</si>
  <si>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</si>
  <si>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</si>
  <si>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</si>
  <si>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</si>
  <si>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</si>
  <si>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</si>
  <si>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</si>
  <si>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</si>
  <si>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</si>
  <si>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</si>
  <si>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</si>
  <si>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</si>
  <si>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</si>
  <si>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</si>
  <si>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</si>
  <si>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</si>
  <si>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</si>
  <si>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</si>
  <si>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</si>
  <si>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</si>
  <si>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</si>
  <si>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</si>
  <si>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</si>
  <si>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</si>
  <si>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</si>
  <si>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</si>
  <si>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</si>
  <si>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</si>
  <si>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</si>
  <si>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</si>
  <si>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</si>
  <si>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</si>
  <si>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</si>
  <si>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</si>
  <si>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</si>
  <si>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</si>
  <si>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</si>
  <si>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</si>
  <si>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</si>
  <si>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</si>
  <si>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</si>
  <si>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</si>
  <si>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</si>
  <si>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</si>
  <si>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</si>
  <si>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</si>
  <si>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</si>
  <si>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</si>
  <si>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</si>
  <si>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</si>
  <si>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</si>
  <si>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</si>
  <si>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</si>
  <si>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</si>
  <si>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</si>
  <si>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</si>
  <si>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</si>
  <si>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</si>
  <si>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</si>
  <si>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</si>
  <si>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</si>
  <si>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</si>
  <si>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</si>
  <si>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</si>
  <si>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</si>
  <si>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</si>
  <si>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</si>
  <si>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</si>
  <si>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</si>
  <si>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</si>
  <si>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</si>
  <si>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</si>
  <si>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</si>
  <si>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</si>
  <si>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</si>
  <si>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</si>
  <si>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</si>
  <si>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</si>
  <si>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</si>
  <si>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</si>
  <si>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</si>
  <si>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</si>
  <si>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</si>
  <si>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</si>
  <si>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</si>
  <si>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</si>
  <si>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</si>
  <si>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</si>
  <si>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</si>
  <si>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</si>
  <si>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</si>
  <si>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</si>
  <si>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</si>
  <si>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</si>
  <si>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</si>
  <si>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</si>
  <si>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</si>
  <si>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</si>
  <si>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</si>
  <si>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</si>
  <si>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</si>
  <si>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</si>
  <si>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</si>
  <si>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</si>
  <si>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</si>
  <si>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</si>
  <si>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</si>
  <si>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</si>
  <si>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</si>
  <si>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</si>
  <si>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</si>
  <si>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</si>
  <si>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</si>
  <si>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</si>
  <si>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</si>
  <si>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</si>
  <si>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</si>
  <si>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</si>
  <si>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</si>
  <si>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</si>
  <si>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</si>
  <si>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</si>
  <si>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</si>
  <si>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</si>
  <si>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</si>
  <si>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</si>
  <si>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</si>
  <si>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</si>
  <si>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</si>
  <si>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</si>
  <si>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</si>
  <si>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</si>
  <si>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</si>
  <si>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</si>
  <si>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</si>
  <si>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</si>
  <si>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</si>
  <si>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</si>
  <si>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</si>
  <si>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</si>
  <si>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</si>
  <si>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</si>
  <si>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</si>
  <si>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</si>
  <si>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</si>
  <si>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</si>
  <si>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</si>
  <si>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</si>
  <si>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</si>
  <si>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</si>
  <si>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</si>
  <si>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</si>
  <si>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</si>
  <si>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</si>
  <si>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</si>
  <si>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</si>
  <si>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</si>
  <si>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</si>
  <si>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</si>
  <si>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</si>
  <si>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</si>
  <si>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</si>
  <si>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</si>
  <si>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</si>
  <si>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</si>
  <si>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</si>
  <si>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</si>
  <si>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</si>
  <si>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</si>
  <si>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</si>
  <si>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</si>
  <si>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</si>
  <si>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</si>
  <si>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</si>
  <si>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</si>
  <si>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</si>
  <si>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</si>
  <si>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</si>
  <si>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</si>
  <si>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</si>
  <si>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</si>
  <si>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</si>
  <si>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</si>
  <si>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</si>
  <si>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</si>
  <si>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</si>
  <si>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</si>
  <si>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</si>
  <si>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</si>
  <si>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</si>
  <si>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</si>
  <si>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</si>
  <si>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</si>
  <si>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</si>
  <si>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</si>
  <si>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</si>
  <si>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</si>
  <si>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</si>
  <si>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</si>
  <si>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</si>
  <si>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</si>
  <si>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</si>
  <si>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</si>
  <si>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</si>
  <si>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</si>
  <si>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</si>
  <si>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</si>
  <si>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</si>
  <si>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</si>
  <si>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</si>
  <si>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</si>
  <si>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</si>
  <si>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</si>
  <si>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</si>
  <si>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</si>
  <si>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</si>
  <si>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</si>
  <si>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</si>
  <si>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</si>
  <si>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</si>
  <si>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</si>
  <si>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</si>
  <si>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</si>
  <si>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</si>
  <si>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</si>
  <si>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</si>
  <si>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</si>
  <si>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</si>
  <si>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</si>
  <si>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</si>
  <si>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</si>
  <si>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</si>
  <si>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</si>
  <si>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</si>
  <si>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</si>
  <si>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</si>
  <si>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</si>
  <si>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</si>
  <si>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</si>
  <si>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</si>
  <si>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</si>
  <si>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</si>
  <si>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</si>
  <si>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</si>
  <si>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</si>
  <si>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</si>
  <si>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</si>
  <si>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</si>
  <si>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</si>
  <si>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</si>
  <si>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</si>
  <si>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</si>
  <si>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</si>
  <si>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</si>
  <si>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</si>
  <si>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</si>
  <si>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</si>
  <si>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</si>
  <si>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</si>
  <si>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</si>
  <si>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</si>
  <si>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</si>
  <si>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</si>
  <si>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</si>
  <si>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</si>
  <si>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</si>
  <si>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</si>
  <si>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</si>
  <si>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</si>
  <si>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</si>
  <si>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</si>
  <si>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</si>
  <si>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</si>
  <si>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</si>
  <si>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</si>
  <si>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</si>
  <si>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</si>
  <si>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</si>
  <si>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</si>
  <si>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</si>
  <si>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</si>
  <si>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</si>
  <si>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</si>
  <si>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</si>
  <si>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</si>
  <si>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</si>
  <si>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</si>
  <si>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</si>
  <si>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</si>
  <si>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</si>
  <si>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</si>
  <si>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</si>
  <si>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</si>
  <si>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</si>
  <si>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</si>
  <si>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</si>
  <si>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</si>
  <si>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</si>
  <si>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</si>
  <si>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</si>
  <si>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</si>
  <si>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</si>
  <si>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</si>
  <si>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</si>
  <si>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</si>
  <si>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</si>
  <si>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</si>
  <si>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</si>
  <si>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</si>
  <si>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</si>
  <si>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</si>
  <si>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</si>
  <si>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</si>
  <si>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</si>
  <si>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</si>
  <si>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</si>
  <si>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</si>
  <si>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</si>
  <si>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</si>
  <si>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</si>
  <si>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</si>
  <si>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</si>
  <si>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</si>
  <si>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</si>
  <si>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</si>
  <si>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</si>
  <si>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</si>
  <si>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</si>
  <si>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</si>
  <si>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</si>
  <si>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</si>
  <si>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</si>
  <si>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</si>
  <si>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</si>
  <si>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</si>
  <si>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</si>
  <si>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</si>
  <si>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</si>
  <si>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</si>
  <si>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</si>
  <si>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</si>
  <si>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</si>
  <si>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</si>
  <si>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</si>
  <si>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</si>
  <si>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</si>
  <si>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</si>
  <si>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</si>
  <si>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</si>
  <si>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</si>
  <si>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</si>
  <si>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</si>
  <si>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</si>
  <si>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</si>
  <si>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</si>
  <si>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</si>
  <si>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</si>
  <si>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</si>
  <si>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</si>
  <si>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</si>
  <si>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</si>
  <si>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</si>
  <si>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</si>
  <si>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</si>
  <si>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</si>
  <si>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</si>
  <si>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</si>
  <si>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</si>
  <si>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</si>
  <si>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</si>
  <si>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</si>
  <si>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</si>
  <si>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</si>
  <si>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</si>
  <si>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</si>
  <si>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</si>
  <si>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</si>
  <si>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</si>
  <si>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</si>
  <si>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</si>
  <si>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</si>
  <si>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</si>
  <si>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</si>
  <si>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</si>
  <si>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</si>
  <si>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</si>
  <si>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</si>
  <si>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</si>
  <si>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</si>
  <si>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</si>
  <si>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</si>
  <si>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</si>
  <si>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</si>
  <si>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</si>
  <si>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</si>
  <si>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</si>
  <si>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</si>
  <si>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</si>
  <si>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</si>
  <si>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</si>
  <si>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</si>
  <si>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</si>
  <si>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</si>
  <si>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</si>
  <si>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</si>
  <si>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</si>
  <si>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</si>
  <si>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</si>
  <si>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</si>
  <si>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</si>
  <si>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</si>
  <si>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</si>
  <si>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</si>
  <si>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</si>
  <si>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</si>
  <si>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</si>
  <si>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</si>
  <si>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</si>
  <si>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</si>
  <si>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</si>
  <si>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</si>
  <si>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</si>
  <si>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</si>
  <si>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</si>
  <si>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</si>
  <si>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</si>
  <si>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</si>
  <si>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</si>
  <si>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</si>
  <si>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</si>
  <si>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</si>
  <si>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</si>
  <si>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</si>
  <si>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</si>
  <si>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</si>
  <si>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</si>
  <si>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</si>
  <si>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</si>
  <si>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</si>
  <si>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</si>
  <si>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</si>
  <si>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</si>
  <si>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</si>
  <si>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</si>
  <si>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</si>
  <si>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</si>
  <si>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</si>
  <si>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</si>
  <si>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</si>
  <si>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</si>
  <si>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</si>
  <si>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</si>
  <si>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</si>
  <si>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</si>
  <si>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</si>
  <si>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</si>
  <si>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</si>
  <si>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</si>
  <si>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</si>
  <si>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</si>
  <si>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</si>
  <si>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</si>
  <si>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</si>
  <si>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</si>
  <si>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</si>
  <si>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</si>
  <si>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</si>
  <si>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</si>
  <si>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</si>
  <si>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</si>
  <si>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</si>
  <si>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</si>
  <si>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</si>
  <si>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</si>
  <si>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</si>
  <si>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</si>
  <si>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</si>
  <si>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</si>
  <si>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</si>
  <si>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</si>
  <si>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</si>
  <si>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</si>
  <si>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</si>
  <si>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</si>
  <si>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</si>
  <si>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</si>
  <si>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</si>
  <si>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</si>
  <si>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</si>
  <si>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</si>
  <si>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</si>
  <si>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</si>
  <si>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</si>
  <si>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</si>
  <si>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</si>
  <si>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</si>
  <si>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</si>
  <si>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</si>
  <si>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</si>
  <si>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</si>
  <si>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</si>
  <si>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</si>
  <si>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</si>
  <si>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</si>
  <si>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</si>
  <si>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</si>
  <si>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</si>
  <si>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</si>
  <si>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</si>
  <si>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</si>
  <si>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</si>
  <si>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</si>
  <si>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</si>
  <si>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</si>
  <si>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</si>
  <si>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</si>
  <si>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</si>
  <si>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</si>
  <si>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</si>
  <si>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</si>
  <si>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</si>
  <si>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</si>
  <si>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</si>
  <si>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</si>
  <si>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</si>
  <si>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</si>
  <si>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</si>
  <si>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</si>
  <si>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</si>
  <si>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</si>
  <si>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</si>
  <si>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</si>
  <si>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</si>
  <si>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</si>
  <si>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</si>
  <si>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</si>
  <si>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</si>
  <si>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</si>
  <si>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</si>
  <si>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</si>
  <si>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</si>
  <si>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</si>
  <si>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</si>
  <si>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</si>
  <si>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</si>
  <si>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</si>
  <si>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</si>
  <si>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</si>
  <si>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</si>
  <si>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</si>
  <si>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</si>
  <si>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</si>
  <si>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</si>
  <si>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</si>
  <si>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</si>
  <si>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</si>
  <si>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</si>
  <si>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</si>
  <si>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</si>
  <si>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</si>
  <si>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</si>
  <si>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</si>
  <si>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</si>
  <si>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</si>
  <si>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</si>
  <si>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</si>
  <si>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</si>
  <si>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</si>
  <si>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</si>
  <si>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</si>
  <si>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</si>
  <si>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</si>
  <si>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</si>
  <si>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</si>
  <si>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</si>
  <si>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</si>
  <si>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</si>
  <si>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</si>
  <si>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</si>
  <si>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</si>
  <si>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</si>
  <si>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</si>
  <si>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</si>
  <si>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</si>
  <si>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</si>
  <si>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</si>
  <si>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</si>
  <si>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</si>
  <si>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</si>
  <si>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</si>
  <si>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</si>
  <si>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</si>
  <si>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</si>
  <si>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</si>
  <si>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</si>
  <si>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</si>
  <si>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</si>
  <si>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</si>
  <si>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</si>
  <si>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</si>
  <si>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</si>
  <si>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</si>
  <si>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</si>
  <si>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</si>
  <si>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</si>
  <si>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</si>
  <si>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</si>
  <si>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</si>
  <si>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</si>
  <si>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</si>
  <si>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</si>
  <si>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</si>
  <si>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</si>
  <si>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</si>
  <si>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</si>
  <si>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</si>
  <si>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</si>
  <si>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</si>
  <si>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</si>
  <si>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</si>
  <si>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</si>
  <si>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</si>
  <si>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</si>
  <si>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</si>
  <si>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</si>
  <si>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</si>
  <si>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</si>
  <si>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</si>
  <si>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</si>
  <si>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</si>
  <si>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</si>
  <si>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</si>
  <si>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</si>
  <si>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</si>
  <si>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</si>
  <si>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</si>
  <si>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</si>
  <si>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</si>
  <si>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</si>
  <si>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</si>
  <si>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</si>
  <si>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</si>
  <si>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</si>
  <si>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</si>
  <si>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</si>
  <si>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</si>
  <si>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</si>
  <si>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</si>
  <si>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</si>
  <si>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</si>
  <si>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</si>
  <si>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</si>
  <si>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</si>
  <si>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</si>
  <si>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</si>
  <si>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</si>
  <si>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</si>
  <si>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</si>
  <si>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</si>
  <si>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</si>
  <si>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</si>
  <si>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</si>
  <si>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</si>
  <si>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</si>
  <si>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</si>
  <si>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</si>
  <si>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</si>
  <si>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</si>
  <si>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</si>
  <si>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</si>
  <si>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</si>
  <si>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</si>
  <si>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</si>
  <si>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</si>
  <si>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</si>
  <si>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</si>
  <si>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</si>
  <si>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</si>
  <si>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</si>
  <si>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</si>
  <si>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</si>
  <si>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</si>
  <si>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Koraput</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</si>
</sst>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164" fontId="3" fillId="0" borderId="0" xfId="1" applyFont="1" applyAlignment="1">
      <alignment horizontal="left" vertical="center"/>
    </xf>
    <xf numFmtId="0" fontId="3" fillId="0" borderId="0" xfId="0" applyFont="1" applyFill="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A2" sqref="A2:Y2"/>
      <selection pane="topRight" activeCell="A2" sqref="A2:Y2"/>
      <selection pane="bottomLeft" activeCell="A2" sqref="A2:Y2"/>
      <selection pane="bottomRight" sqref="A1:XFD1"/>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7" customFormat="1">
      <c r="A1" s="3995" t="s">
        <v>7308</v>
      </c>
      <c r="B1" s="3995"/>
      <c r="C1" s="3995"/>
      <c r="D1" s="3995"/>
      <c r="E1" s="3995"/>
      <c r="F1" s="3996"/>
      <c r="G1" s="3995"/>
      <c r="H1" s="3996"/>
      <c r="I1" s="3996"/>
      <c r="J1" s="3996"/>
      <c r="K1" s="3995"/>
      <c r="L1" s="3996"/>
      <c r="M1" s="3995"/>
      <c r="N1" s="3996"/>
      <c r="O1" s="3996"/>
      <c r="P1" s="3996"/>
      <c r="Q1" s="3995"/>
      <c r="R1" s="3996"/>
      <c r="S1" s="3995"/>
      <c r="T1" s="3996"/>
      <c r="U1" s="3995"/>
      <c r="V1" s="3996"/>
      <c r="W1" s="3995"/>
      <c r="X1" s="3995"/>
      <c r="Y1" s="3995"/>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59.174000000000007</v>
      </c>
      <c r="U7" s="2260" t="s">
        <v>577</v>
      </c>
      <c r="V7" s="2257">
        <f>'RCH-1_Maternal Health'!X7</f>
        <v>0</v>
      </c>
      <c r="W7" s="2258"/>
      <c r="X7" s="2261">
        <f t="shared" ref="X7:X68" si="0">F7+J7+L7+P7+R7+T7+V7</f>
        <v>59.174000000000007</v>
      </c>
      <c r="Y7" s="2262" t="str">
        <f>CONCATENATE(G7,"",K7,"",M7,"",Q7,"",S7,"",U7,"",W7)</f>
        <v>Detailed Justification &amp; Budget Calculaation is Placed at RCH-1_ MH Annxeure, Sl No-1</v>
      </c>
      <c r="Z7" s="2469">
        <f>'RCH-1_Maternal Health'!G7</f>
        <v>59.174000000000007</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359.85599999999999</v>
      </c>
      <c r="G9" s="2260" t="s">
        <v>578</v>
      </c>
      <c r="H9" s="2257"/>
      <c r="I9" s="2257"/>
      <c r="J9" s="2259">
        <f t="shared" si="2"/>
        <v>0</v>
      </c>
      <c r="K9" s="2264"/>
      <c r="L9" s="2257"/>
      <c r="M9" s="2264"/>
      <c r="N9" s="2257"/>
      <c r="O9" s="2257"/>
      <c r="P9" s="2259">
        <f t="shared" si="3"/>
        <v>0</v>
      </c>
      <c r="Q9" s="2264"/>
      <c r="R9" s="2257"/>
      <c r="S9" s="2264"/>
      <c r="T9" s="2257">
        <f>'RCH-1_Maternal Health'!V17</f>
        <v>1.79928</v>
      </c>
      <c r="U9" s="1524" t="s">
        <v>579</v>
      </c>
      <c r="V9" s="2257"/>
      <c r="W9" s="2264"/>
      <c r="X9" s="2261">
        <f t="shared" si="0"/>
        <v>361.65528</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361.65528</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44.545000000000002</v>
      </c>
      <c r="S10" s="2265" t="s">
        <v>6828</v>
      </c>
      <c r="T10" s="2257">
        <f>'RCH-1_Maternal Health'!V27</f>
        <v>30.998000000000001</v>
      </c>
      <c r="U10" s="2265" t="s">
        <v>6829</v>
      </c>
      <c r="V10" s="2257">
        <f>'RCH-1_Maternal Health'!X27</f>
        <v>0</v>
      </c>
      <c r="W10" s="2264"/>
      <c r="X10" s="2261">
        <f t="shared" si="0"/>
        <v>75.543000000000006</v>
      </c>
      <c r="Y10" s="2262" t="str">
        <f t="shared" si="4"/>
        <v xml:space="preserve">    For Diagnostics- Detailed Justification &amp; Budget Calculaation is Placed at RCH-1_ MH Annxeure, Sl No-4 For Free Diet- Detailed out in Same Annexure </v>
      </c>
      <c r="Z10" s="2469">
        <f>'RCH-1_Maternal Health'!G27</f>
        <v>75.543000000000006</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8.6280000000000001</v>
      </c>
      <c r="U12" s="2266" t="s">
        <v>581</v>
      </c>
      <c r="V12" s="2257">
        <f>'RCH-1_Maternal Health'!X40</f>
        <v>0</v>
      </c>
      <c r="W12" s="2264"/>
      <c r="X12" s="2261">
        <f t="shared" si="0"/>
        <v>8.6280000000000001</v>
      </c>
      <c r="Y12" s="2262" t="str">
        <f t="shared" si="4"/>
        <v xml:space="preserve">     Detailed Justification &amp; Budget Calculaation is Placed at RCH-1_ MH Annxeure, Sl No-6 </v>
      </c>
      <c r="Z12" s="2469">
        <f>'RCH-1_Maternal Health'!G40</f>
        <v>8.6280000000000001</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0.28000000000000003</v>
      </c>
      <c r="U13" s="2266" t="s">
        <v>582</v>
      </c>
      <c r="V13" s="2257"/>
      <c r="W13" s="2264"/>
      <c r="X13" s="2261">
        <f t="shared" si="0"/>
        <v>0.28000000000000003</v>
      </c>
      <c r="Y13" s="2262" t="str">
        <f t="shared" si="4"/>
        <v xml:space="preserve">     Detailed Justification &amp; Budget Calculaation is Placed at RCH-1_ MH Annxeure, Sl No-7 </v>
      </c>
      <c r="Z13" s="2469">
        <f>'RCH-1_Maternal Health'!G50</f>
        <v>0.28000000000000003</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0.28649999999999998</v>
      </c>
      <c r="W15" s="2265" t="s">
        <v>6832</v>
      </c>
      <c r="X15" s="2261">
        <f t="shared" si="0"/>
        <v>0.88650000000000007</v>
      </c>
      <c r="Y15" s="2262" t="str">
        <f t="shared" si="4"/>
        <v xml:space="preserve">     For OOC- Detailed Justification &amp; Budget Calculaation is Placed at RCH-1_ MH Annxeure, Sl No-9 For SRAE- Detailed out in Same Annexure</v>
      </c>
      <c r="Z15" s="2469">
        <f>'RCH-1_Maternal Health'!G61</f>
        <v>0.88650000000000007</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0.26119999999999999</v>
      </c>
      <c r="P16" s="2259">
        <f t="shared" si="3"/>
        <v>0.26119999999999999</v>
      </c>
      <c r="Q16" s="2265" t="s">
        <v>6834</v>
      </c>
      <c r="R16" s="2257">
        <f>'RCH-1_Maternal Health'!T70</f>
        <v>0</v>
      </c>
      <c r="S16" s="2264"/>
      <c r="T16" s="2257">
        <f>'RCH-1_Maternal Health'!V70</f>
        <v>0</v>
      </c>
      <c r="U16" s="2264"/>
      <c r="V16" s="2257">
        <f>'RCH-1_Maternal Health'!X70</f>
        <v>0</v>
      </c>
      <c r="W16" s="2264"/>
      <c r="X16" s="2261">
        <f t="shared" si="0"/>
        <v>0.26119999999999999</v>
      </c>
      <c r="Y16" s="2262" t="str">
        <f t="shared" si="4"/>
        <v xml:space="preserve">  For Equipment- Detailed Justification &amp; Budget Calculaation is Placed at RCH-1_ MH Annxeure, Sl No-10 For Drugs- Detailed out in Same Annexure   </v>
      </c>
      <c r="Z16" s="2469">
        <f>'RCH-1_Maternal Health'!G70</f>
        <v>0.26119999999999999</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0.86399999999999999</v>
      </c>
      <c r="S20" s="2265" t="s">
        <v>6838</v>
      </c>
      <c r="T20" s="2257">
        <f>'RCH-1_Maternal Health'!V83</f>
        <v>0.44</v>
      </c>
      <c r="U20" s="2266" t="s">
        <v>6839</v>
      </c>
      <c r="V20" s="2257">
        <f>'RCH-1_Maternal Health'!X83</f>
        <v>0</v>
      </c>
      <c r="W20" s="2264"/>
      <c r="X20" s="2261">
        <f t="shared" si="0"/>
        <v>1.304</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1.304</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116.2</v>
      </c>
      <c r="U27" s="2266" t="s">
        <v>780</v>
      </c>
      <c r="V27" s="2257">
        <f>'RCH-3_Child Health'!X7</f>
        <v>0</v>
      </c>
      <c r="W27" s="2264"/>
      <c r="X27" s="2261">
        <f>F27+J27+L27+P27+R27+T27+V27</f>
        <v>116.2</v>
      </c>
      <c r="Y27" s="2262" t="str">
        <f t="shared" si="4"/>
        <v xml:space="preserve">     Detailed Justification &amp; Budget Calculaation is Placed at RCH-3_ Child Health  Annxeure, Sl No-21 </v>
      </c>
      <c r="Z27" s="2469">
        <f>'RCH-3_Child Health'!G7</f>
        <v>116.2</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28.53</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28.53</v>
      </c>
      <c r="Y29" s="2262" t="str">
        <f t="shared" si="4"/>
        <v xml:space="preserve">  Detailed Justification &amp; Budget Calculaation is Placed at RCH-3_ Child Health  Annxeure, Sl No-23    </v>
      </c>
      <c r="Z29" s="2469">
        <f>'RCH-3_Child Health'!G38</f>
        <v>28.53</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13.875</v>
      </c>
      <c r="U30" s="2266" t="s">
        <v>6846</v>
      </c>
      <c r="V30" s="2257">
        <f>'RCH-3_Child Health'!X46</f>
        <v>0</v>
      </c>
      <c r="W30" s="2276" t="s">
        <v>6847</v>
      </c>
      <c r="X30" s="2261">
        <f t="shared" si="0"/>
        <v>13.875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13.875</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1.202</v>
      </c>
      <c r="U31" s="2266" t="s">
        <v>782</v>
      </c>
      <c r="V31" s="2257">
        <f>'RCH-3_Child Health'!X75</f>
        <v>0</v>
      </c>
      <c r="W31" s="2264"/>
      <c r="X31" s="2261">
        <f t="shared" si="0"/>
        <v>1.202</v>
      </c>
      <c r="Y31" s="2262" t="str">
        <f t="shared" si="4"/>
        <v xml:space="preserve">     Detailed Justification &amp; Budget Calculaation is Placed at RCH-3_ Child Health  Annxeure, Sl No-25 </v>
      </c>
      <c r="Z31" s="2469">
        <f>'RCH-3_Child Health'!G75</f>
        <v>1.202</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v>
      </c>
      <c r="U36" s="2266" t="s">
        <v>785</v>
      </c>
      <c r="V36" s="2257">
        <f>'RCH-3_Child Health'!X101</f>
        <v>0</v>
      </c>
      <c r="W36" s="2264"/>
      <c r="X36" s="2261">
        <f t="shared" si="0"/>
        <v>0.1</v>
      </c>
      <c r="Y36" s="2262" t="str">
        <f t="shared" si="4"/>
        <v xml:space="preserve">     Detailed Justification &amp; Budget Calculaation is Placed at RCH-3_ Child Health  Annxeure, Sl No-30 </v>
      </c>
      <c r="Z36" s="2469">
        <f>'RCH-3_Child Health'!G101</f>
        <v>0.1</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44.481987499999995</v>
      </c>
      <c r="U38" s="2266" t="s">
        <v>6851</v>
      </c>
      <c r="V38" s="2257">
        <f>'RCH-4_Immunisation'!X7</f>
        <v>0.38</v>
      </c>
      <c r="W38" s="2266" t="s">
        <v>6852</v>
      </c>
      <c r="X38" s="2261">
        <f t="shared" si="0"/>
        <v>44.861987499999998</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44.861987499999998</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2.2800000000000002</v>
      </c>
      <c r="U41" s="2266" t="s">
        <v>906</v>
      </c>
      <c r="V41" s="2257">
        <f>'RCH-5_Adolescent Health'!X7</f>
        <v>0</v>
      </c>
      <c r="W41" s="2264"/>
      <c r="X41" s="2261">
        <f t="shared" si="0"/>
        <v>2.2800000000000002</v>
      </c>
      <c r="Y41" s="2262" t="str">
        <f t="shared" si="4"/>
        <v xml:space="preserve">     Detailed Justification &amp; Budget Calculaation is Placed at  RCH-5_ Adolescent Health Annxeure,  Sl No-35 </v>
      </c>
      <c r="Z41" s="2469">
        <f>'RCH-5_Adolescent Health'!G7</f>
        <v>2.2800000000000002</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262.19839999999999</v>
      </c>
      <c r="U44" s="2266" t="s">
        <v>908</v>
      </c>
      <c r="V44" s="2257">
        <f>'RCH-5_Adolescent Health'!X25</f>
        <v>0</v>
      </c>
      <c r="W44" s="2264"/>
      <c r="X44" s="2261">
        <f t="shared" si="0"/>
        <v>262.19839999999999</v>
      </c>
      <c r="Y44" s="2262" t="str">
        <f t="shared" si="4"/>
        <v xml:space="preserve">     Detailed Justification &amp; Budget Calculaation is Placed at  RCH-5_ Adolescent Health Annxeure,  Sl No-38 </v>
      </c>
      <c r="Z44" s="2469">
        <f>'RCH-5_Adolescent Health'!G25</f>
        <v>262.19839999999999</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111.32599999999999</v>
      </c>
      <c r="U48" s="2264"/>
      <c r="V48" s="2257">
        <f>'RCH-6_Family Planning'!X7</f>
        <v>0</v>
      </c>
      <c r="W48" s="2264"/>
      <c r="X48" s="2261">
        <f t="shared" si="0"/>
        <v>111.32599999999999</v>
      </c>
      <c r="Y48" s="2262" t="str">
        <f t="shared" si="4"/>
        <v xml:space="preserve">Detailed Justification &amp; Budget Calculaation is Placed at  RCH-6_ Family Planning Annxeure,  Sl No-42      </v>
      </c>
      <c r="Z48" s="2468">
        <f>'RCH-6_Family Planning'!G7</f>
        <v>111.32599999999999</v>
      </c>
      <c r="AA48" s="2469">
        <f t="shared" si="1"/>
        <v>0</v>
      </c>
    </row>
    <row r="49" spans="1:27" ht="43.5" customHeight="1">
      <c r="A49" s="4016"/>
      <c r="B49" s="4007"/>
      <c r="C49" s="4007"/>
      <c r="D49" s="918">
        <v>43</v>
      </c>
      <c r="E49" s="2263" t="s">
        <v>48</v>
      </c>
      <c r="F49" s="2257">
        <f>'RCH-6_Family Planning'!H18</f>
        <v>10.125</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10.125</v>
      </c>
      <c r="Y49" s="2262" t="str">
        <f t="shared" si="4"/>
        <v xml:space="preserve">Detailed Justification &amp; Budget Calculaation is Placed at  RCH-6_ Family Planning Annxeure,  Sl No-43      </v>
      </c>
      <c r="Z49" s="2468">
        <f>'RCH-6_Family Planning'!G18</f>
        <v>10.125</v>
      </c>
      <c r="AA49" s="2469">
        <f t="shared" si="1"/>
        <v>0</v>
      </c>
    </row>
    <row r="50" spans="1:27" ht="43.5" customHeight="1">
      <c r="A50" s="4016"/>
      <c r="B50" s="4007"/>
      <c r="C50" s="4007"/>
      <c r="D50" s="918">
        <v>44</v>
      </c>
      <c r="E50" s="2263" t="s">
        <v>49</v>
      </c>
      <c r="F50" s="2257">
        <f>'RCH-6_Family Planning'!H25</f>
        <v>17.13</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17.13</v>
      </c>
      <c r="Y50" s="2262" t="str">
        <f t="shared" si="4"/>
        <v xml:space="preserve">Detailed Justification &amp; Budget Calculaation is Placed at  RCH-6_ Family Planning Annxeure,  Sl No-44      </v>
      </c>
      <c r="Z50" s="2468">
        <f>'RCH-6_Family Planning'!G25</f>
        <v>17.13</v>
      </c>
      <c r="AA50" s="2469">
        <f t="shared" si="1"/>
        <v>0</v>
      </c>
    </row>
    <row r="51" spans="1:27" ht="43.5" customHeight="1">
      <c r="A51" s="4016"/>
      <c r="B51" s="4007"/>
      <c r="C51" s="4007"/>
      <c r="D51" s="918">
        <v>45</v>
      </c>
      <c r="E51" s="2263" t="s">
        <v>50</v>
      </c>
      <c r="F51" s="2257">
        <f>'RCH-6_Family Planning'!H36</f>
        <v>5.0270000000000001</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5.0270000000000001</v>
      </c>
      <c r="Y51" s="2262" t="str">
        <f t="shared" si="4"/>
        <v xml:space="preserve">Detailed Justification &amp; Budget Calculaation is Placed at  RCH-6_ Family Planning Annxeure,  Sl No-45      </v>
      </c>
      <c r="Z51" s="2468">
        <f>'RCH-6_Family Planning'!G36</f>
        <v>5.0270000000000001</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7.56</v>
      </c>
      <c r="U56" s="2266" t="s">
        <v>6859</v>
      </c>
      <c r="V56" s="2257">
        <f>'RCH-6_Family Planning'!X53</f>
        <v>0</v>
      </c>
      <c r="W56" s="2264"/>
      <c r="X56" s="2261">
        <f t="shared" si="0"/>
        <v>7.56</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7.56</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37.299999999999997</v>
      </c>
      <c r="U60" s="2266" t="s">
        <v>1083</v>
      </c>
      <c r="V60" s="2257">
        <f>'RCH-7_Nutrition'!X31</f>
        <v>0</v>
      </c>
      <c r="W60" s="2264"/>
      <c r="X60" s="2261">
        <f t="shared" si="0"/>
        <v>37.299999999999997</v>
      </c>
      <c r="Y60" s="2262" t="str">
        <f t="shared" si="4"/>
        <v xml:space="preserve">     Detailed Justification &amp; Budget Calculaation is Placed at  RCH-7_ Nutrition Annxeure,  Sl No-54 </v>
      </c>
      <c r="Z60" s="2469">
        <f>'RCH-7_Nutrition'!G31</f>
        <v>37.299999999999997</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0.5</v>
      </c>
      <c r="W68" s="2264"/>
      <c r="X68" s="2261">
        <f t="shared" si="0"/>
        <v>0.5</v>
      </c>
      <c r="Y68" s="2262" t="str">
        <f t="shared" si="4"/>
        <v xml:space="preserve">     Detailed Justification &amp; Budget Calculaation is Placed at  RCH-8_ NIDDCP Annxeure,  Sl No-62 </v>
      </c>
      <c r="Z68" s="2469">
        <f>'RCH-8_NIDDCP'!G7</f>
        <v>0.5</v>
      </c>
      <c r="AA68" s="2469">
        <f t="shared" si="1"/>
        <v>0</v>
      </c>
    </row>
    <row r="69" spans="1:27" ht="43.5" customHeight="1">
      <c r="A69" s="4016"/>
      <c r="B69" s="4018" t="s">
        <v>68</v>
      </c>
      <c r="C69" s="4018"/>
      <c r="D69" s="4018"/>
      <c r="E69" s="2279"/>
      <c r="F69" s="2280">
        <f>SUM(F7:F68)</f>
        <v>392.13799999999998</v>
      </c>
      <c r="G69" s="2281"/>
      <c r="H69" s="2280">
        <f t="shared" ref="H69:V69" si="5">SUM(H7:H68)</f>
        <v>0</v>
      </c>
      <c r="I69" s="2280">
        <f t="shared" si="5"/>
        <v>0</v>
      </c>
      <c r="J69" s="2280">
        <f t="shared" si="5"/>
        <v>0</v>
      </c>
      <c r="K69" s="2281"/>
      <c r="L69" s="2280">
        <f t="shared" si="5"/>
        <v>28.53</v>
      </c>
      <c r="M69" s="2281"/>
      <c r="N69" s="2280">
        <f t="shared" si="5"/>
        <v>0</v>
      </c>
      <c r="O69" s="2280">
        <f t="shared" si="5"/>
        <v>0.26119999999999999</v>
      </c>
      <c r="P69" s="2280">
        <f t="shared" si="5"/>
        <v>0.26119999999999999</v>
      </c>
      <c r="Q69" s="2281"/>
      <c r="R69" s="2280">
        <f t="shared" si="5"/>
        <v>45.408999999999999</v>
      </c>
      <c r="S69" s="2281"/>
      <c r="T69" s="2280">
        <f t="shared" si="5"/>
        <v>706.55266749999987</v>
      </c>
      <c r="U69" s="2281"/>
      <c r="V69" s="2280">
        <f t="shared" si="5"/>
        <v>1.1665000000000001</v>
      </c>
      <c r="W69" s="2281"/>
      <c r="X69" s="2282">
        <f>SUM(X7:X68)</f>
        <v>1174.0573675000001</v>
      </c>
      <c r="Y69" s="2283" t="str">
        <f t="shared" si="4"/>
        <v xml:space="preserve">      </v>
      </c>
      <c r="Z69" s="2282">
        <f>SUM(Z7:Z68)</f>
        <v>1174.0573675000001</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6867</v>
      </c>
      <c r="R71" s="2008">
        <f>'NDCP-2_NVBDCP'!T7</f>
        <v>0.5</v>
      </c>
      <c r="S71" s="2015" t="s">
        <v>6868</v>
      </c>
      <c r="T71" s="2008">
        <f>'NDCP-2_NVBDCP'!V7</f>
        <v>11.702</v>
      </c>
      <c r="U71" s="2015" t="s">
        <v>6869</v>
      </c>
      <c r="V71" s="2008">
        <f>'NDCP-2_NVBDCP'!X7</f>
        <v>2.6800001</v>
      </c>
      <c r="W71" s="2013"/>
      <c r="X71" s="2010">
        <f t="shared" si="6"/>
        <v>14.981999999999999</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14.981999999999999</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10.619</v>
      </c>
      <c r="U74" s="2015" t="s">
        <v>6869</v>
      </c>
      <c r="V74" s="2008">
        <f>'NDCP-2_NVBDCP'!X90</f>
        <v>1</v>
      </c>
      <c r="W74" s="2013"/>
      <c r="X74" s="2010">
        <f t="shared" si="6"/>
        <v>11.619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11.619</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2.7414999999999998</v>
      </c>
      <c r="U75" s="2015" t="s">
        <v>6869</v>
      </c>
      <c r="V75" s="2008">
        <f>'NDCP-2_NVBDCP'!X110</f>
        <v>5.2</v>
      </c>
      <c r="W75" s="2015" t="s">
        <v>6871</v>
      </c>
      <c r="X75" s="2010">
        <f t="shared" si="6"/>
        <v>7.9414999999999996</v>
      </c>
      <c r="Y75" s="2011" t="str">
        <f t="shared" si="10"/>
        <v xml:space="preserve">    Detailed Justification &amp; Budget Calculaation is Placed at  NDCP-2 _ NVBDCP Annxeure,  Sl No-68 OOC- Detailed out in Same Annexure For  SRAE- Detailed out in Same Annexure</v>
      </c>
      <c r="Z75" s="2468">
        <f>'NDCP-2_NVBDCP'!G110</f>
        <v>7.9414999999999996</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0.78</v>
      </c>
      <c r="P76" s="2009">
        <f t="shared" si="9"/>
        <v>0.78</v>
      </c>
      <c r="Q76" s="2015" t="s">
        <v>1418</v>
      </c>
      <c r="R76" s="2008">
        <f>'NDCP-3_NLEP'!T7</f>
        <v>0</v>
      </c>
      <c r="S76" s="2013"/>
      <c r="T76" s="2008">
        <f>'NDCP-3_NLEP'!V7</f>
        <v>16.984999999999999</v>
      </c>
      <c r="U76" s="2015" t="s">
        <v>6869</v>
      </c>
      <c r="V76" s="2008">
        <f>'NDCP-3_NLEP'!X7</f>
        <v>0</v>
      </c>
      <c r="W76" s="2013"/>
      <c r="X76" s="2010">
        <f t="shared" si="6"/>
        <v>17.765000000000001</v>
      </c>
      <c r="Y76" s="2011" t="str">
        <f t="shared" si="10"/>
        <v xml:space="preserve">   Detailed Justification &amp; Budget Calculaation is Placed at  NDCP-3 _ NLEP Annxeure,  Sl No-69  OOC- Detailed out in Same Annexure </v>
      </c>
      <c r="Z76" s="2468">
        <f>'NDCP-3_NLEP'!G7</f>
        <v>17.765000000000001</v>
      </c>
      <c r="AA76" s="2469">
        <f t="shared" si="7"/>
        <v>0</v>
      </c>
    </row>
    <row r="77" spans="1:27" ht="43.5" customHeight="1">
      <c r="A77" s="4009"/>
      <c r="B77" s="4010"/>
      <c r="C77" s="4010"/>
      <c r="D77" s="1849">
        <v>70</v>
      </c>
      <c r="E77" s="1000" t="s">
        <v>324</v>
      </c>
      <c r="F77" s="2008">
        <f>'NDCP-3_NLEP'!H34</f>
        <v>0.48</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3.47</v>
      </c>
      <c r="S77" s="2015" t="s">
        <v>6872</v>
      </c>
      <c r="T77" s="2008">
        <f>'NDCP-3_NLEP'!V34</f>
        <v>0.25</v>
      </c>
      <c r="U77" s="2015" t="s">
        <v>6869</v>
      </c>
      <c r="V77" s="2008">
        <f>'NDCP-3_NLEP'!X34</f>
        <v>0</v>
      </c>
      <c r="W77" s="2013"/>
      <c r="X77" s="2010">
        <f t="shared" si="6"/>
        <v>4.2</v>
      </c>
      <c r="Y77" s="2011" t="str">
        <f t="shared" si="10"/>
        <v xml:space="preserve">Detailed Justification &amp; Budget Calculaation is Placed at  NDCP-3 _ NLEP Annxeure,  Sl No-70    Consumables-Detailed out in Same Annexure OOC- Detailed out in Same Annexure </v>
      </c>
      <c r="Z77" s="2468">
        <f>'NDCP-3_NLEP'!G34</f>
        <v>4.1999999999999993</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17.45</v>
      </c>
      <c r="G80" s="2015" t="s">
        <v>1577</v>
      </c>
      <c r="H80" s="2008">
        <f>'NDCP-4_NTEP'!J7</f>
        <v>0</v>
      </c>
      <c r="I80" s="2008">
        <f>'NDCP-4_NTEP'!K7</f>
        <v>0</v>
      </c>
      <c r="J80" s="2009">
        <f t="shared" si="8"/>
        <v>0</v>
      </c>
      <c r="K80" s="2013"/>
      <c r="L80" s="2008">
        <f>'NDCP-4_NTEP'!N7</f>
        <v>5.0549999999999997</v>
      </c>
      <c r="M80" s="2014" t="s">
        <v>6874</v>
      </c>
      <c r="N80" s="2008">
        <f>'NDCP-4_NTEP'!P7</f>
        <v>0</v>
      </c>
      <c r="O80" s="2008">
        <f>'NDCP-4_NTEP'!Q7</f>
        <v>0</v>
      </c>
      <c r="P80" s="2009">
        <f t="shared" si="9"/>
        <v>0</v>
      </c>
      <c r="Q80" s="2014" t="s">
        <v>6875</v>
      </c>
      <c r="R80" s="2008">
        <f>'NDCP-4_NTEP'!T7</f>
        <v>22.869600000000002</v>
      </c>
      <c r="S80" s="2014" t="s">
        <v>6876</v>
      </c>
      <c r="T80" s="2008">
        <f>'NDCP-4_NTEP'!V7</f>
        <v>3.5785999999999998</v>
      </c>
      <c r="U80" s="2014" t="s">
        <v>6877</v>
      </c>
      <c r="V80" s="2008">
        <f>'NDCP-4_NTEP'!X7</f>
        <v>1.02</v>
      </c>
      <c r="W80" s="2015" t="s">
        <v>6878</v>
      </c>
      <c r="X80" s="2010">
        <f t="shared" si="6"/>
        <v>49.973200000000006</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49.973199999999991</v>
      </c>
      <c r="AA80" s="2469">
        <f t="shared" si="7"/>
        <v>0</v>
      </c>
    </row>
    <row r="81" spans="1:27" ht="43.5" customHeight="1">
      <c r="A81" s="4009"/>
      <c r="B81" s="4012"/>
      <c r="C81" s="4012"/>
      <c r="D81" s="1849">
        <v>74</v>
      </c>
      <c r="E81" s="1000" t="s">
        <v>87</v>
      </c>
      <c r="F81" s="2008">
        <f>'NDCP-4_NTEP'!H45</f>
        <v>134.316</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134.316</v>
      </c>
      <c r="Y81" s="2011" t="str">
        <f t="shared" si="10"/>
        <v xml:space="preserve">Detailed Justification &amp; Budget Calculaation is Placed at  NDCP-4 _ NTEP Annxeure,  Sl No-74      </v>
      </c>
      <c r="Z81" s="2468">
        <f>'NDCP-4_NTEP'!G45</f>
        <v>134.316</v>
      </c>
      <c r="AA81" s="2469">
        <f t="shared" si="7"/>
        <v>0</v>
      </c>
    </row>
    <row r="82" spans="1:27" ht="43.5" customHeight="1">
      <c r="A82" s="4009"/>
      <c r="B82" s="4012"/>
      <c r="C82" s="4012"/>
      <c r="D82" s="1849">
        <v>75</v>
      </c>
      <c r="E82" s="1000" t="s">
        <v>88</v>
      </c>
      <c r="F82" s="2008">
        <f>'NDCP-4_NTEP'!H49</f>
        <v>4.67</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135.38249999999999</v>
      </c>
      <c r="U82" s="2014" t="s">
        <v>6877</v>
      </c>
      <c r="V82" s="2008">
        <f>'NDCP-4_NTEP'!X49</f>
        <v>0</v>
      </c>
      <c r="W82" s="2013"/>
      <c r="X82" s="2010">
        <f t="shared" si="6"/>
        <v>140.05249999999998</v>
      </c>
      <c r="Y82" s="2011" t="str">
        <f t="shared" si="10"/>
        <v xml:space="preserve">Detailed Justification &amp; Budget Calculaation is Placed at  NDCP-4 _ NTEP Annxeure,  Sl No-75     For OOC- Detailed out in Same Annexure </v>
      </c>
      <c r="Z82" s="2468">
        <f>'NDCP-4_NTEP'!G49</f>
        <v>140.05250000000001</v>
      </c>
      <c r="AA82" s="2469">
        <f t="shared" si="7"/>
        <v>0</v>
      </c>
    </row>
    <row r="83" spans="1:27" ht="43.5" customHeight="1">
      <c r="A83" s="4009"/>
      <c r="B83" s="4012"/>
      <c r="C83" s="4012"/>
      <c r="D83" s="1849">
        <v>76</v>
      </c>
      <c r="E83" s="1000" t="s">
        <v>89</v>
      </c>
      <c r="F83" s="2008">
        <f>'NDCP-4_NTEP'!H57</f>
        <v>0.58050000000000002</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0.58050000000000002</v>
      </c>
      <c r="Y83" s="2011" t="str">
        <f t="shared" si="10"/>
        <v xml:space="preserve">Detailed Justification &amp; Budget Calculaation is Placed at  NDCP-4 _ NTEP Annxeure,  Sl No-76      </v>
      </c>
      <c r="Z83" s="2468">
        <f>'NDCP-4_NTEP'!G57</f>
        <v>0.58050000000000002</v>
      </c>
      <c r="AA83" s="2469">
        <f t="shared" si="7"/>
        <v>0</v>
      </c>
    </row>
    <row r="84" spans="1:27" ht="43.5" customHeight="1">
      <c r="A84" s="4009"/>
      <c r="B84" s="4012"/>
      <c r="C84" s="4012"/>
      <c r="D84" s="1849">
        <v>77</v>
      </c>
      <c r="E84" s="1000" t="s">
        <v>90</v>
      </c>
      <c r="F84" s="2008">
        <f>'NDCP-4_NTEP'!H60</f>
        <v>0.25</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0.21</v>
      </c>
      <c r="U84" s="2014" t="s">
        <v>6877</v>
      </c>
      <c r="V84" s="2008">
        <f>'NDCP-4_NTEP'!X60</f>
        <v>0</v>
      </c>
      <c r="W84" s="2013"/>
      <c r="X84" s="2010">
        <f t="shared" si="6"/>
        <v>0.45999999999999996</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0.45999999999999996</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12.596000000000002</v>
      </c>
      <c r="U85" s="2015" t="s">
        <v>1582</v>
      </c>
      <c r="V85" s="2008">
        <f>'NDCP-4_NTEP'!X83</f>
        <v>0</v>
      </c>
      <c r="W85" s="2013"/>
      <c r="X85" s="2010">
        <f t="shared" si="6"/>
        <v>12.596000000000002</v>
      </c>
      <c r="Y85" s="2011" t="str">
        <f t="shared" si="10"/>
        <v xml:space="preserve">     Detailed Justification &amp; Budget Calculaation is Placed at  NDCP-4 _ NTEP Annxeure,  Sl No-78 </v>
      </c>
      <c r="Z85" s="2468">
        <f>'NDCP-4_NTEP'!G83</f>
        <v>12.596000000000002</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157.7465</v>
      </c>
      <c r="G94" s="2001"/>
      <c r="H94" s="2000">
        <f>SUM(H70:H93)</f>
        <v>0</v>
      </c>
      <c r="I94" s="2000">
        <f>SUM(I70:I93)</f>
        <v>0</v>
      </c>
      <c r="J94" s="2000">
        <f>SUM(J70:J93)</f>
        <v>0</v>
      </c>
      <c r="K94" s="2001"/>
      <c r="L94" s="2000">
        <f>SUM(L70:L93)</f>
        <v>5.1549999</v>
      </c>
      <c r="M94" s="2001"/>
      <c r="N94" s="2000">
        <f>SUM(N70:N93)</f>
        <v>0</v>
      </c>
      <c r="O94" s="2000">
        <f>SUM(O70:O93)</f>
        <v>0.78</v>
      </c>
      <c r="P94" s="2000">
        <f>SUM(P70:P93)</f>
        <v>0.78</v>
      </c>
      <c r="Q94" s="2001"/>
      <c r="R94" s="2000">
        <f>SUM(R70:R93)</f>
        <v>27.239599999999999</v>
      </c>
      <c r="S94" s="2001"/>
      <c r="T94" s="2000">
        <f>SUM(T70:T93)</f>
        <v>196.71459999999999</v>
      </c>
      <c r="U94" s="2001"/>
      <c r="V94" s="2000">
        <f>SUM(V70:V93)</f>
        <v>9.9000000999999997</v>
      </c>
      <c r="W94" s="2001"/>
      <c r="X94" s="2024">
        <f>SUM(X70:X93)</f>
        <v>397.53569999999991</v>
      </c>
      <c r="Y94" s="2025" t="str">
        <f t="shared" si="10"/>
        <v xml:space="preserve">      </v>
      </c>
      <c r="Z94" s="2024">
        <f>SUM(Z70:Z93)</f>
        <v>397.53569999999991</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8.8740000000000006</v>
      </c>
      <c r="P95" s="2009">
        <f t="shared" si="9"/>
        <v>8.8740000000000006</v>
      </c>
      <c r="Q95" s="2015" t="s">
        <v>1746</v>
      </c>
      <c r="R95" s="2008">
        <f>'NCD-1_NPCB&amp;VI'!T7</f>
        <v>0</v>
      </c>
      <c r="S95" s="2013"/>
      <c r="T95" s="2008">
        <f>'NCD-1_NPCB&amp;VI'!V7</f>
        <v>0</v>
      </c>
      <c r="U95" s="2013"/>
      <c r="V95" s="2008">
        <f>'NCD-1_NPCB&amp;VI'!X7</f>
        <v>0</v>
      </c>
      <c r="W95" s="2013"/>
      <c r="X95" s="2010">
        <f t="shared" ref="X95:X133" si="11">F95+J95+L95+P95+R95+T95+V95</f>
        <v>8.8740000000000006</v>
      </c>
      <c r="Y95" s="2011" t="str">
        <f t="shared" si="10"/>
        <v xml:space="preserve">   Detailed Justification &amp; Budget Calculaation is Placed at  NCD-1 _ NPCB+VI  Annxeure,  Sl No-87   </v>
      </c>
      <c r="Z95" s="2468">
        <f>'NCD-1_NPCB&amp;VI'!G7</f>
        <v>8.8740000000000006</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28.398</v>
      </c>
      <c r="U96" s="2015" t="s">
        <v>1747</v>
      </c>
      <c r="V96" s="2008">
        <f>'NCD-1_NPCB&amp;VI'!X10</f>
        <v>0</v>
      </c>
      <c r="W96" s="2013"/>
      <c r="X96" s="2010">
        <f t="shared" si="11"/>
        <v>28.398</v>
      </c>
      <c r="Y96" s="2011" t="str">
        <f t="shared" si="10"/>
        <v xml:space="preserve">     Detailed Justification &amp; Budget Calculaation is Placed at  NCD-1 _ NPCB+VI  Annxeure,  Sl No-88 </v>
      </c>
      <c r="Z96" s="2468">
        <f>'NCD-1_NPCB&amp;VI'!G10</f>
        <v>28.398</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9.42</v>
      </c>
      <c r="U105" s="2014" t="s">
        <v>6877</v>
      </c>
      <c r="V105" s="2008">
        <f>'NCD-2_NMHP'!X7</f>
        <v>0</v>
      </c>
      <c r="W105" s="2013"/>
      <c r="X105" s="2010">
        <f t="shared" si="11"/>
        <v>10.42</v>
      </c>
      <c r="Y105" s="2011" t="str">
        <f t="shared" si="10"/>
        <v xml:space="preserve">   Detailed Justification &amp; Budget Calculaation is Placed at  NCD-2 _ NMHP  Annxeure,  Sl No-97  For OOC- Detailed out in Same Annexure </v>
      </c>
      <c r="Z105" s="2469">
        <f>'NCD-2_NMHP'!G7</f>
        <v>10.42</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3.9000000000000004</v>
      </c>
      <c r="U108" s="2015" t="s">
        <v>1837</v>
      </c>
      <c r="V108" s="2008">
        <f>'NCD-3_NPHCE'!X18</f>
        <v>0</v>
      </c>
      <c r="W108" s="2013"/>
      <c r="X108" s="2010">
        <f t="shared" si="11"/>
        <v>3.9000000000000004</v>
      </c>
      <c r="Y108" s="2011" t="str">
        <f t="shared" si="10"/>
        <v xml:space="preserve">     Detailed Justification &amp; Budget Calculaation is Placed at  NCD-3 _ NPHCE  Annxeure,  Sl No-100 </v>
      </c>
      <c r="Z108" s="2468">
        <f>'NCD-3_NPHCE'!G18</f>
        <v>3.9000000000000004</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30.663159999999998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30.663159999999998</v>
      </c>
      <c r="Y109" s="2011" t="str">
        <f t="shared" si="10"/>
        <v xml:space="preserve">  Detailed Justification &amp; Budget Calculaation is Placed at  NCD-3 _ NPHCE  Annxeure,  Sl No-101    </v>
      </c>
      <c r="Z109" s="2468">
        <f>'NCD-3_NPHCE'!G26</f>
        <v>30.663159999999998</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79">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2.5300000000000002</v>
      </c>
      <c r="U113" s="2015" t="s">
        <v>1874</v>
      </c>
      <c r="V113" s="2008">
        <f>'NCD-4_NTCP'!X15</f>
        <v>0</v>
      </c>
      <c r="W113" s="2013"/>
      <c r="X113" s="2010">
        <f t="shared" si="11"/>
        <v>2.5300000000000002</v>
      </c>
      <c r="Y113" s="2011" t="str">
        <f t="shared" si="10"/>
        <v xml:space="preserve">     Detailed Justification &amp; Budget Calculaation is Placed at  NCD-4 _ NTCP  Annxeure,  Sl No-105 </v>
      </c>
      <c r="Z113" s="2468">
        <f>'NCD-4_NTCP'!G15</f>
        <v>2.5300000000000002</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1.92</v>
      </c>
      <c r="U116" s="2015" t="s">
        <v>1977</v>
      </c>
      <c r="V116" s="2008">
        <f>'NCD-5_NP-NCD'!X15</f>
        <v>0</v>
      </c>
      <c r="W116" s="2013"/>
      <c r="X116" s="2010">
        <f t="shared" si="11"/>
        <v>1.92</v>
      </c>
      <c r="Y116" s="2011" t="str">
        <f t="shared" si="10"/>
        <v xml:space="preserve">     Detailed Justification &amp; Budget Calculaation is Placed at  NCD-5 _ NP-NCD  Annxeure,  Sl No-108 </v>
      </c>
      <c r="Z116" s="2468">
        <f>'NCD-5_NP-NCD'!G15</f>
        <v>1.92</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19.779250000000001</v>
      </c>
      <c r="S117" s="2015" t="s">
        <v>1978</v>
      </c>
      <c r="T117" s="2008">
        <f>'NCD-5_NP-NCD'!V25</f>
        <v>0</v>
      </c>
      <c r="U117" s="2014" t="s">
        <v>6877</v>
      </c>
      <c r="V117" s="2008">
        <f>'NCD-5_NP-NCD'!X25</f>
        <v>0</v>
      </c>
      <c r="W117" s="2013"/>
      <c r="X117" s="2010">
        <f t="shared" si="11"/>
        <v>19.779250000000001</v>
      </c>
      <c r="Y117" s="2011" t="str">
        <f t="shared" si="10"/>
        <v xml:space="preserve">    Detailed Justification &amp; Budget Calculaation is Placed at  NCD-5 _ NP-NCD  Annxeure,  Sl No-109 For OOC- Detailed out in Same Annexure </v>
      </c>
      <c r="Z117" s="2468">
        <f>'NCD-5_NP-NCD'!G25</f>
        <v>19.779250000000001</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28.956269999999996</v>
      </c>
      <c r="U120" s="2014" t="s">
        <v>6877</v>
      </c>
      <c r="V120" s="2008">
        <f>'NCD-6_PMNDP'!X7</f>
        <v>0</v>
      </c>
      <c r="W120" s="2013"/>
      <c r="X120" s="2010">
        <f t="shared" si="11"/>
        <v>36.956269999999996</v>
      </c>
      <c r="Y120" s="2011" t="str">
        <f t="shared" si="10"/>
        <v xml:space="preserve">  Detailed Justification &amp; Budget Calculaation is Placed at  NCD-6 _ PMNDP  Annxeure,  Sl No-112   For OOC- Detailed out in Same Annexure </v>
      </c>
      <c r="Z120" s="2468">
        <f>'NCD-6_PMNDP'!G7</f>
        <v>36.956269999999996</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28</v>
      </c>
      <c r="U122" s="2015" t="s">
        <v>2074</v>
      </c>
      <c r="V122" s="2008">
        <f>'NCD-7_NPCCHH'!X7</f>
        <v>0</v>
      </c>
      <c r="W122" s="2013"/>
      <c r="X122" s="2010">
        <f t="shared" si="11"/>
        <v>28</v>
      </c>
      <c r="Y122" s="2011" t="str">
        <f t="shared" si="10"/>
        <v xml:space="preserve">     Detailed Justification &amp; Budget Calculaation is Placed at  NCD-7 _ NPCCHH  Annxeure,  Sl No-114 </v>
      </c>
      <c r="Z122" s="2468">
        <f>'NCD-7_NPCCHH'!G7</f>
        <v>28</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2.6</v>
      </c>
      <c r="U124" s="2014" t="s">
        <v>6877</v>
      </c>
      <c r="V124" s="2008">
        <f>'NCD-8_NOHP'!X15</f>
        <v>0</v>
      </c>
      <c r="W124" s="2013"/>
      <c r="X124" s="2010">
        <f t="shared" si="11"/>
        <v>2.6</v>
      </c>
      <c r="Y124" s="2011" t="str">
        <f t="shared" si="10"/>
        <v xml:space="preserve">  Detailed Justification &amp; Budget Calculaation is Placed at  NCD-8 _ NOHP  Annxeure,  Sl No-116   For OOC- Detailed out in Same Annexure </v>
      </c>
      <c r="Z124" s="2469">
        <f>'NCD-8_NOHP'!G15</f>
        <v>2.6</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56.263159999999999</v>
      </c>
      <c r="M135" s="2001"/>
      <c r="N135" s="2000">
        <f t="shared" si="12"/>
        <v>0</v>
      </c>
      <c r="O135" s="2000">
        <f t="shared" si="12"/>
        <v>11.874000000000001</v>
      </c>
      <c r="P135" s="2000">
        <f t="shared" si="12"/>
        <v>11.874000000000001</v>
      </c>
      <c r="Q135" s="2001"/>
      <c r="R135" s="2000">
        <f t="shared" si="12"/>
        <v>19.779250000000001</v>
      </c>
      <c r="S135" s="2001"/>
      <c r="T135" s="2000">
        <f t="shared" si="12"/>
        <v>137.94426999999999</v>
      </c>
      <c r="U135" s="2001"/>
      <c r="V135" s="2000">
        <f t="shared" si="12"/>
        <v>0</v>
      </c>
      <c r="W135" s="2001"/>
      <c r="X135" s="2024">
        <f>SUM(X95:X134)</f>
        <v>225.86067999999997</v>
      </c>
      <c r="Y135" s="2025" t="str">
        <f t="shared" ref="Y135" si="13">CONCATENATE(G135," ",K135," ",M135," ",Q135," ",S135," ",U135," ",W135)</f>
        <v xml:space="preserve">      </v>
      </c>
      <c r="Z135" s="2024">
        <f>SUM(Z95:Z134)</f>
        <v>225.86067999999997</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1.92</v>
      </c>
      <c r="U137" s="2015" t="s">
        <v>4230</v>
      </c>
      <c r="V137" s="2008">
        <f>'HSS(U)'!AA12</f>
        <v>0</v>
      </c>
      <c r="W137" s="2013"/>
      <c r="X137" s="2010">
        <f t="shared" si="17"/>
        <v>1.92</v>
      </c>
      <c r="Y137" s="2011" t="str">
        <f t="shared" si="18"/>
        <v xml:space="preserve">     Detailed Justification &amp; Budget Calculaation is Placed at  HSS(U). Annexure,  Sl No-128 </v>
      </c>
      <c r="Z137" s="2468">
        <f>'HSS(U)'!AC12</f>
        <v>1.92</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2.1798000000000002</v>
      </c>
      <c r="U140" s="2015" t="s">
        <v>4232</v>
      </c>
      <c r="V140" s="2008">
        <f>'HSS(U)'!AA28</f>
        <v>0</v>
      </c>
      <c r="W140" s="2013"/>
      <c r="X140" s="2010">
        <f t="shared" si="17"/>
        <v>2.1798000000000002</v>
      </c>
      <c r="Y140" s="2011" t="str">
        <f t="shared" si="18"/>
        <v xml:space="preserve">     Detailed Justification &amp; Budget Calculaation is Placed at  HSS(U). Annexure,  Sl No-131 </v>
      </c>
      <c r="Z140" s="2468">
        <f>'HSS(U)'!AC28</f>
        <v>2.1798000000000002</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4.5912000000000006</v>
      </c>
      <c r="U143" s="2015" t="s">
        <v>4235</v>
      </c>
      <c r="V143" s="2008">
        <f>'HSS(U)'!AA37</f>
        <v>0</v>
      </c>
      <c r="W143" s="2013"/>
      <c r="X143" s="2010">
        <f t="shared" si="17"/>
        <v>4.5912000000000006</v>
      </c>
      <c r="Y143" s="2011" t="str">
        <f t="shared" si="18"/>
        <v xml:space="preserve">     Detailed Justification &amp; Budget Calculaation is Placed at  HSS(U). Annexure,  Sl No-134 </v>
      </c>
      <c r="Z143" s="2468">
        <f>'HSS(U)'!AC37</f>
        <v>4.5912000000000006</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2.4000000000000004</v>
      </c>
      <c r="U146" s="2015" t="s">
        <v>4237</v>
      </c>
      <c r="V146" s="2008">
        <f>'HSS(U)'!AA68</f>
        <v>0</v>
      </c>
      <c r="W146" s="2013"/>
      <c r="X146" s="2010">
        <f t="shared" si="17"/>
        <v>2.4000000000000004</v>
      </c>
      <c r="Y146" s="2011" t="str">
        <f t="shared" si="18"/>
        <v xml:space="preserve">     Detailed Justification &amp; Budget Calculaation is Placed at  HSS(U). Annexure,  Sl No-137 </v>
      </c>
      <c r="Z146" s="2468">
        <f>'HSS(U)'!AC68</f>
        <v>2.4000000000000004</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0.57000000000000006</v>
      </c>
      <c r="U148" s="2015" t="s">
        <v>4239</v>
      </c>
      <c r="V148" s="2008">
        <f>'HSS(U)'!AA83</f>
        <v>0</v>
      </c>
      <c r="W148" s="2015" t="s">
        <v>6112</v>
      </c>
      <c r="X148" s="2010">
        <f t="shared" si="17"/>
        <v>0.57000000000000006</v>
      </c>
      <c r="Y148" s="2011" t="str">
        <f t="shared" si="18"/>
        <v xml:space="preserve">     Detailed Justification &amp; Budget Calculaation is Placed at  HSS(U). Annexure,  Sl No-139 SRAE - Detailed out in Same Annexure</v>
      </c>
      <c r="Z148" s="2468">
        <f>'HSS(U)'!AC83</f>
        <v>0.57000000000000006</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133.710803599516</v>
      </c>
      <c r="U151" s="2015" t="s">
        <v>4246</v>
      </c>
      <c r="V151" s="2012">
        <f>'HSS(U)'!AA99</f>
        <v>0</v>
      </c>
      <c r="W151" s="2015"/>
      <c r="X151" s="2010">
        <f t="shared" si="17"/>
        <v>133.710803599516</v>
      </c>
      <c r="Y151" s="2011" t="str">
        <f t="shared" si="18"/>
        <v xml:space="preserve">     Detailed Justification &amp; Budget Calculaation is Placed at  HSS(U). Annexure,  Sl No-142 </v>
      </c>
      <c r="Z151" s="2468">
        <f>'HSS(U)'!AC99</f>
        <v>133.710803599516</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49.968000000000004</v>
      </c>
      <c r="U152" s="2013"/>
      <c r="V152" s="2012">
        <f>'HSS(U)'!AA106</f>
        <v>0</v>
      </c>
      <c r="W152" s="2013"/>
      <c r="X152" s="2010">
        <f t="shared" si="17"/>
        <v>49.968000000000004</v>
      </c>
      <c r="Y152" s="2011" t="str">
        <f t="shared" si="18"/>
        <v xml:space="preserve">      </v>
      </c>
      <c r="Z152" s="2468">
        <f>'HSS(U)'!AC106</f>
        <v>49.968000000000004</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6</v>
      </c>
      <c r="U153" s="2015" t="s">
        <v>4247</v>
      </c>
      <c r="V153" s="2012">
        <f>'HSS(U)'!AA111</f>
        <v>0</v>
      </c>
      <c r="W153" s="2013"/>
      <c r="X153" s="2010">
        <f t="shared" si="17"/>
        <v>6</v>
      </c>
      <c r="Y153" s="2011" t="str">
        <f t="shared" si="18"/>
        <v xml:space="preserve">     Detailed Justification &amp; Budget Calculaation is Placed at  HSS(U). Annexure,  Sl No-144 </v>
      </c>
      <c r="Z153" s="2468">
        <f>'HSS(U)'!AC111</f>
        <v>6</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0.05</v>
      </c>
      <c r="Y155" s="2022" t="s">
        <v>4241</v>
      </c>
      <c r="Z155" s="2470">
        <f>X155</f>
        <v>0.05</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10.2279</v>
      </c>
      <c r="U156" s="2015" t="s">
        <v>4244</v>
      </c>
      <c r="V156" s="2008">
        <f>'HSS(U)'!AA119</f>
        <v>0</v>
      </c>
      <c r="W156" s="2013"/>
      <c r="X156" s="2010">
        <f>F156+J156+L156+P156+R156+T156+V156</f>
        <v>10.2279</v>
      </c>
      <c r="Y156" s="2011" t="str">
        <f t="shared" si="18"/>
        <v xml:space="preserve">     Detailed Justification &amp; Budget Calculaation is Placed at  HSS(U). Annexure,  Sl No-147 </v>
      </c>
      <c r="Z156" s="2468">
        <f>'HSS(U)'!AC119</f>
        <v>10.2279</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11.3</v>
      </c>
      <c r="U158" s="2015" t="s">
        <v>4245</v>
      </c>
      <c r="V158" s="2038">
        <f>'HSS(U)'!AA122</f>
        <v>0</v>
      </c>
      <c r="W158" s="2039"/>
      <c r="X158" s="2010">
        <f t="shared" ref="X158" si="20">F158+J158+L158+P158+R158+T158+V158</f>
        <v>11.3</v>
      </c>
      <c r="Y158" s="2011" t="str">
        <f t="shared" si="18"/>
        <v xml:space="preserve">     Detailed Justification &amp; Budget Calculaation is Placed at  HSS(U). Annexure,  Sl No-149 </v>
      </c>
      <c r="Z158" s="2468">
        <f>'HSS(U)'!AC122</f>
        <v>11.3</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222.98770359951604</v>
      </c>
      <c r="U159" s="2041"/>
      <c r="V159" s="2002">
        <f t="shared" si="21"/>
        <v>0</v>
      </c>
      <c r="W159" s="2041"/>
      <c r="X159" s="2042">
        <f>SUM(X136:X158)</f>
        <v>223.03770359951605</v>
      </c>
      <c r="Y159" s="2025" t="str">
        <f t="shared" si="18"/>
        <v xml:space="preserve">      </v>
      </c>
      <c r="Z159" s="186">
        <f t="shared" ref="Z159" si="22">SUM(Z136:Z158)</f>
        <v>223.03770359951605</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96</v>
      </c>
      <c r="M160" s="2015" t="s">
        <v>2142</v>
      </c>
      <c r="N160" s="2008">
        <f>'HSS-1_CPHC'!P7</f>
        <v>0</v>
      </c>
      <c r="O160" s="2008">
        <f>'HSS-1_CPHC'!Q7</f>
        <v>0</v>
      </c>
      <c r="P160" s="2009">
        <f t="shared" si="16"/>
        <v>0</v>
      </c>
      <c r="Q160" s="2013"/>
      <c r="R160" s="2008">
        <f>'HSS-1_CPHC'!T7</f>
        <v>0</v>
      </c>
      <c r="S160" s="2013"/>
      <c r="T160" s="2008">
        <f>'HSS-1_CPHC'!V7</f>
        <v>99.187999999999988</v>
      </c>
      <c r="U160" s="2014" t="s">
        <v>6113</v>
      </c>
      <c r="V160" s="2008">
        <f>'HSS-1_CPHC'!X7</f>
        <v>0</v>
      </c>
      <c r="W160" s="2013"/>
      <c r="X160" s="2010">
        <f t="shared" ref="X160:X203" si="23">F160+J160+L160+P160+R160+T160+V160</f>
        <v>195.18799999999999</v>
      </c>
      <c r="Y160" s="2011" t="str">
        <f t="shared" si="18"/>
        <v xml:space="preserve">  Detailed Justification &amp; Budget Calculaation is Placed at  HSS-1_ CPHC  Annxeure,  Sl No-150   For OOC- Detailed out in Same Annexure </v>
      </c>
      <c r="Z160" s="2468">
        <f>'HSS-1_CPHC'!Z7</f>
        <v>195.18799999999999</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85.2</v>
      </c>
      <c r="U161" s="2015" t="s">
        <v>2143</v>
      </c>
      <c r="V161" s="2008">
        <f>'HSS-1_CPHC'!X42</f>
        <v>0</v>
      </c>
      <c r="W161" s="2013"/>
      <c r="X161" s="2010">
        <f t="shared" si="23"/>
        <v>85.2</v>
      </c>
      <c r="Y161" s="2011" t="str">
        <f t="shared" si="18"/>
        <v xml:space="preserve">     Detailed Justification &amp; Budget Calculaation is Placed at  HSS-1_ CPHC  Annxeure,  Sl No-151 </v>
      </c>
      <c r="Z161" s="2468">
        <f>'HSS-1_CPHC'!Z42</f>
        <v>85.2</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16.896000000000001</v>
      </c>
      <c r="U165" s="2014" t="s">
        <v>6113</v>
      </c>
      <c r="V165" s="2008">
        <f>'HSS-2_Blood Services'!X19</f>
        <v>0</v>
      </c>
      <c r="W165" s="2013"/>
      <c r="X165" s="2010">
        <f t="shared" si="23"/>
        <v>16.896000000000001</v>
      </c>
      <c r="Y165" s="2011" t="str">
        <f t="shared" si="18"/>
        <v xml:space="preserve">    Detailed Justification &amp; Budget Calculaation is Placed at  HSS-2_ Blood Services  Annxeure,  Sl No-155 For OOC- Detailed out in Same Annexure </v>
      </c>
      <c r="Z165" s="2468">
        <f>'HSS-2_Blood Services'!Z19</f>
        <v>16.896000000000001</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0.84</v>
      </c>
      <c r="U166" s="2014" t="s">
        <v>6113</v>
      </c>
      <c r="V166" s="2008">
        <f>'HSS-2_Blood Services'!X23</f>
        <v>0</v>
      </c>
      <c r="W166" s="2013"/>
      <c r="X166" s="2010">
        <f t="shared" si="23"/>
        <v>10.989999999999998</v>
      </c>
      <c r="Y166" s="2011" t="str">
        <f t="shared" si="18"/>
        <v xml:space="preserve">  Detailed Justification &amp; Budget Calculaation is Placed at  HSS-2_ Blood Services  Annxeure,  Sl No-156   For OOC- Detailed out in Same Annexure </v>
      </c>
      <c r="Z166" s="2468">
        <f>'HSS-2_Blood Services'!Z23</f>
        <v>10.99</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237.89349400000003</v>
      </c>
      <c r="U169" s="2015" t="s">
        <v>2288</v>
      </c>
      <c r="V169" s="2008">
        <f>'HSS-3_Community Engagement'!X7</f>
        <v>0</v>
      </c>
      <c r="W169" s="2013"/>
      <c r="X169" s="2010">
        <f t="shared" si="23"/>
        <v>237.89349400000003</v>
      </c>
      <c r="Y169" s="2011" t="str">
        <f t="shared" si="18"/>
        <v xml:space="preserve">     Detailed Justification &amp; Budget Calculaation is Placed at  HSS-3_ Community Engagement  Annxeure,  Sl No-159 </v>
      </c>
      <c r="Z169" s="183">
        <f>'HSS-3_Community Engagement'!Z7</f>
        <v>237.89349400000003</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3</v>
      </c>
      <c r="U170" s="2015" t="s">
        <v>2289</v>
      </c>
      <c r="V170" s="2008">
        <f>'HSS-3_Community Engagement'!X48</f>
        <v>0</v>
      </c>
      <c r="W170" s="2013"/>
      <c r="X170" s="2010">
        <f t="shared" si="23"/>
        <v>3</v>
      </c>
      <c r="Y170" s="2011" t="str">
        <f t="shared" si="18"/>
        <v xml:space="preserve">     Detailed Justification &amp; Budget Calculaation is Placed at  HSS-3_ Community Engagement  Annxeure,  Sl No-160 </v>
      </c>
      <c r="Z170" s="2471">
        <f>'HSS-3_Community Engagement'!Z48</f>
        <v>3</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2.1</v>
      </c>
      <c r="U171" s="2015" t="s">
        <v>2290</v>
      </c>
      <c r="V171" s="2008">
        <f>'HSS-3_Community Engagement'!X55</f>
        <v>0</v>
      </c>
      <c r="W171" s="2013"/>
      <c r="X171" s="2010">
        <f t="shared" si="23"/>
        <v>2.1</v>
      </c>
      <c r="Y171" s="2011" t="str">
        <f t="shared" si="18"/>
        <v xml:space="preserve">     Detailed Justification &amp; Budget Calculaation is Placed at  HSS-3_ Community Engagement  Annxeure,  Sl No-161 </v>
      </c>
      <c r="Z171" s="183">
        <f>'HSS-3_Community Engagement'!Z55</f>
        <v>2.1</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9.823852500000001</v>
      </c>
      <c r="U173" s="2015" t="s">
        <v>2292</v>
      </c>
      <c r="V173" s="2008">
        <f>'HSS-3_Community Engagement'!X60</f>
        <v>0</v>
      </c>
      <c r="W173" s="2013"/>
      <c r="X173" s="2010">
        <f t="shared" si="23"/>
        <v>9.823852500000001</v>
      </c>
      <c r="Y173" s="2011" t="str">
        <f t="shared" si="18"/>
        <v xml:space="preserve">     Detailed Justification &amp; Budget Calculaation is Placed at  HSS-3_ Community Engagement  Annxeure,  Sl No-163 </v>
      </c>
      <c r="Z173" s="183">
        <f>'HSS-3_Community Engagement'!Z60</f>
        <v>9.823852500000001</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105.2</v>
      </c>
      <c r="J179" s="2009">
        <f t="shared" si="15"/>
        <v>105.2</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105.2</v>
      </c>
      <c r="Y179" s="2011" t="str">
        <f t="shared" si="18"/>
        <v xml:space="preserve"> Detailed Justification &amp; Budget Calculaation is Placed at  HSS-4_ Civil IPHS Annxeure,  Sl No-169     </v>
      </c>
      <c r="Z179" s="2470">
        <f t="shared" si="24"/>
        <v>105.2</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1.3489749999999998</v>
      </c>
      <c r="S185" s="2015" t="s">
        <v>2517</v>
      </c>
      <c r="T185" s="2008">
        <f>'HSS-6 Quality Assurance'!V7</f>
        <v>102.27000000000001</v>
      </c>
      <c r="U185" s="2014" t="s">
        <v>6113</v>
      </c>
      <c r="V185" s="2008">
        <f>'HSS-6 Quality Assurance'!X7</f>
        <v>0</v>
      </c>
      <c r="W185" s="2013"/>
      <c r="X185" s="2010">
        <f t="shared" si="23"/>
        <v>103.61897500000001</v>
      </c>
      <c r="Y185" s="2011" t="str">
        <f t="shared" si="18"/>
        <v xml:space="preserve">    Detailed Justification &amp; Budget Calculaation is Placed at  HSS-6_ Quality Assurance  Annxeure,  Sl No-175 For OOC- Detailed out in Same Annexure </v>
      </c>
      <c r="Z185" s="2468">
        <f>'HSS-6 Quality Assurance'!Z7</f>
        <v>103.61897500000001</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15.07</v>
      </c>
      <c r="U186" s="2015" t="s">
        <v>2518</v>
      </c>
      <c r="V186" s="2008">
        <f>'HSS-6 Quality Assurance'!X56</f>
        <v>0</v>
      </c>
      <c r="W186" s="2013"/>
      <c r="X186" s="2010">
        <f t="shared" si="23"/>
        <v>15.07</v>
      </c>
      <c r="Y186" s="2011" t="str">
        <f t="shared" si="18"/>
        <v xml:space="preserve">     Detailed Justification &amp; Budget Calculaation is Placed at  HSS-6_ Quality Assurance  Annxeure,  Sl No-176 </v>
      </c>
      <c r="Z186" s="183">
        <f>'HSS-6 Quality Assurance'!Z56</f>
        <v>15.07</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212.71767</v>
      </c>
      <c r="U189" s="2015" t="s">
        <v>2606</v>
      </c>
      <c r="V189" s="2008">
        <f>'HSS-7_Other Initiatives'!X16</f>
        <v>0</v>
      </c>
      <c r="W189" s="2013"/>
      <c r="X189" s="2010">
        <f t="shared" si="23"/>
        <v>212.71767</v>
      </c>
      <c r="Y189" s="2011" t="str">
        <f t="shared" si="18"/>
        <v xml:space="preserve">     Detailed Justification &amp; Budget Calculaation is Placed at  HSS-7_ Other Initiatives  Annxeure,  Sl No-179 </v>
      </c>
      <c r="Z189" s="2469">
        <f>'HSS-7_Other Initiatives'!Z16</f>
        <v>212.71767</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25.897829999999999</v>
      </c>
      <c r="U190" s="2015" t="s">
        <v>2607</v>
      </c>
      <c r="V190" s="2008">
        <f>'HSS-7_Other Initiatives'!X35</f>
        <v>0</v>
      </c>
      <c r="W190" s="2013"/>
      <c r="X190" s="2010">
        <f t="shared" si="23"/>
        <v>25.897829999999999</v>
      </c>
      <c r="Y190" s="2011" t="str">
        <f t="shared" si="18"/>
        <v xml:space="preserve">     Detailed Justification &amp; Budget Calculaation is Placed at  HSS-7_ Other Initiatives  Annxeure,  Sl No-180 </v>
      </c>
      <c r="Z190" s="2468">
        <f>'HSS-7_Other Initiatives'!Z35</f>
        <v>25.897829999999999</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167.39863700000001</v>
      </c>
      <c r="S191" s="2015" t="s">
        <v>2608</v>
      </c>
      <c r="T191" s="2008">
        <f>'HSS-7_Other Initiatives'!V44</f>
        <v>0</v>
      </c>
      <c r="U191" s="2013"/>
      <c r="V191" s="2008">
        <f>'HSS-7_Other Initiatives'!X44</f>
        <v>0</v>
      </c>
      <c r="W191" s="2013"/>
      <c r="X191" s="2010">
        <f t="shared" si="23"/>
        <v>167.39863700000001</v>
      </c>
      <c r="Y191" s="2011" t="str">
        <f t="shared" si="18"/>
        <v xml:space="preserve">    Detailed Justification &amp; Budget Calculaation is Placed at  HSS-7_ Other Initiatives  Annxeure,  Sl No-181  </v>
      </c>
      <c r="Z191" s="2468">
        <f>'HSS-7_Other Initiatives'!Z44</f>
        <v>167.39863700000001</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2028.227035732858</v>
      </c>
      <c r="U195" s="2015" t="s">
        <v>4255</v>
      </c>
      <c r="V195" s="2012"/>
      <c r="W195" s="2015"/>
      <c r="X195" s="2010">
        <f t="shared" si="23"/>
        <v>2028.227035732858</v>
      </c>
      <c r="Y195" s="2011" t="str">
        <f t="shared" si="18"/>
        <v xml:space="preserve">     Detailed Justification &amp; Budget Calculaation is Placed at  HSS-8_ Inventory management  Annxeure,  Sl No-185 </v>
      </c>
      <c r="Z195" s="2468">
        <f>'HSS-9_HRH'!Z7</f>
        <v>2028.227035732858</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37.649999999999991</v>
      </c>
      <c r="U196" s="2015" t="s">
        <v>2660</v>
      </c>
      <c r="V196" s="2008">
        <f>'HSS-9_HRH'!X15</f>
        <v>0</v>
      </c>
      <c r="W196" s="2013"/>
      <c r="X196" s="2010">
        <f t="shared" si="23"/>
        <v>37.649999999999991</v>
      </c>
      <c r="Y196" s="2011" t="str">
        <f t="shared" si="18"/>
        <v xml:space="preserve">     Detailed Justification &amp; Budget Calculaation is Placed at  HSS-9_ HRH  Annxeure,  Sl No-186 </v>
      </c>
      <c r="Z196" s="2468">
        <f>'HSS-9_HRH'!Z15</f>
        <v>37.649999999999991</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314.36999999999995</v>
      </c>
      <c r="U197" s="2015"/>
      <c r="V197" s="2012">
        <f>'HSS-9_HRH'!X42</f>
        <v>0</v>
      </c>
      <c r="W197" s="2015"/>
      <c r="X197" s="2010">
        <f t="shared" si="23"/>
        <v>314.36999999999995</v>
      </c>
      <c r="Y197" s="2011" t="str">
        <f t="shared" si="18"/>
        <v xml:space="preserve">      </v>
      </c>
      <c r="Z197" s="2468">
        <f>'HSS-9_HRH'!Z42</f>
        <v>314.36999999999995</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109.61999999999999</v>
      </c>
      <c r="U198" s="2015" t="s">
        <v>2661</v>
      </c>
      <c r="V198" s="2008">
        <f>'HSS-9_HRH'!X47</f>
        <v>0</v>
      </c>
      <c r="W198" s="2013"/>
      <c r="X198" s="2010">
        <f t="shared" si="23"/>
        <v>109.61999999999999</v>
      </c>
      <c r="Y198" s="2011" t="str">
        <f t="shared" si="18"/>
        <v xml:space="preserve">     Detailed Justification &amp; Budget Calculaation is Placed at  HSS-9_ HRH  Annxeure,  Sl No-188 </v>
      </c>
      <c r="Z198" s="2468">
        <f>'HSS-9_HRH'!Z47</f>
        <v>109.61999999999999</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143.54</v>
      </c>
      <c r="Y204" s="2022" t="s">
        <v>2772</v>
      </c>
      <c r="Z204" s="2470">
        <f>X204</f>
        <v>143.54</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213.82499999999999</v>
      </c>
      <c r="U209" s="2015" t="s">
        <v>2783</v>
      </c>
      <c r="V209" s="2038">
        <f>'HSS-14_Untied Grants'!X7</f>
        <v>0</v>
      </c>
      <c r="W209" s="2039"/>
      <c r="X209" s="2044">
        <f t="shared" ref="X209:X215" si="29">F209+J209+L209+P209+R209+T209+V209</f>
        <v>213.82499999999999</v>
      </c>
      <c r="Y209" s="2011" t="str">
        <f t="shared" si="25"/>
        <v xml:space="preserve">     Detailed Justification &amp; Budget Calculaation is Placed at HSS-14_ Untied Grants  Annxeure,  Sl No-199 </v>
      </c>
      <c r="Z209" s="2468">
        <f>'HSS-14_Untied Grants'!Z7</f>
        <v>213.82499999999999</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106.09435999999999</v>
      </c>
      <c r="Y211" s="2022" t="s">
        <v>3485</v>
      </c>
      <c r="Z211" s="2472">
        <f>X211</f>
        <v>106.09435999999999</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1579.4117200000001</v>
      </c>
      <c r="Y212" s="2022" t="s">
        <v>3597</v>
      </c>
      <c r="Z212" s="2472">
        <f>X212</f>
        <v>1579.4117200000001</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167.0598</v>
      </c>
      <c r="Y213" s="2022" t="s">
        <v>4107</v>
      </c>
      <c r="Z213" s="2472">
        <f>X213</f>
        <v>167.0598</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177.93776999999997</v>
      </c>
      <c r="Y214" s="2022" t="s">
        <v>4106</v>
      </c>
      <c r="Z214" s="2472">
        <f>X214</f>
        <v>177.93776999999997</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18</v>
      </c>
      <c r="Y216" s="2022" t="s">
        <v>4132</v>
      </c>
      <c r="Z216" s="3994">
        <f>'Annexure - Innovations'!G42</f>
        <v>18</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105.2</v>
      </c>
      <c r="J217" s="2002">
        <f t="shared" si="30"/>
        <v>105.2</v>
      </c>
      <c r="K217" s="2002">
        <f t="shared" si="30"/>
        <v>0</v>
      </c>
      <c r="L217" s="2002">
        <f t="shared" si="30"/>
        <v>106.15</v>
      </c>
      <c r="M217" s="2002">
        <f t="shared" si="30"/>
        <v>0</v>
      </c>
      <c r="N217" s="2002">
        <f t="shared" si="30"/>
        <v>0</v>
      </c>
      <c r="O217" s="2002">
        <f t="shared" si="30"/>
        <v>0</v>
      </c>
      <c r="P217" s="2002">
        <f t="shared" si="30"/>
        <v>0</v>
      </c>
      <c r="Q217" s="2002">
        <f t="shared" si="30"/>
        <v>0</v>
      </c>
      <c r="R217" s="2002">
        <f t="shared" si="30"/>
        <v>168.747612</v>
      </c>
      <c r="S217" s="2002">
        <f t="shared" si="30"/>
        <v>0</v>
      </c>
      <c r="T217" s="2002">
        <f t="shared" si="30"/>
        <v>3536.2480822328575</v>
      </c>
      <c r="U217" s="2002">
        <f t="shared" si="30"/>
        <v>0</v>
      </c>
      <c r="V217" s="2002">
        <f t="shared" si="30"/>
        <v>0</v>
      </c>
      <c r="W217" s="2002">
        <f t="shared" si="30"/>
        <v>0</v>
      </c>
      <c r="X217" s="2002">
        <f t="shared" si="30"/>
        <v>6108.3893442328572</v>
      </c>
      <c r="Y217" s="1999"/>
      <c r="Z217" s="186">
        <f t="shared" ref="Z217" si="31">SUM(Z160:Z216)</f>
        <v>6108.3893442328572</v>
      </c>
      <c r="AA217" s="2469">
        <f t="shared" si="28"/>
        <v>0</v>
      </c>
    </row>
    <row r="218" spans="1:27" s="187" customFormat="1" ht="43.5" customHeight="1">
      <c r="A218" s="4027" t="s">
        <v>240</v>
      </c>
      <c r="B218" s="4027"/>
      <c r="C218" s="4027"/>
      <c r="D218" s="4027"/>
      <c r="E218" s="1012"/>
      <c r="F218" s="2005">
        <f>F69+F94+F135+F159+F217</f>
        <v>549.8845</v>
      </c>
      <c r="G218" s="2005">
        <f t="shared" ref="G218:X218" si="32">G69+G94+G135+G159+G217</f>
        <v>0</v>
      </c>
      <c r="H218" s="2005">
        <f t="shared" si="32"/>
        <v>0</v>
      </c>
      <c r="I218" s="2005">
        <f t="shared" si="32"/>
        <v>105.2</v>
      </c>
      <c r="J218" s="2005">
        <f t="shared" si="32"/>
        <v>105.2</v>
      </c>
      <c r="K218" s="2005">
        <f t="shared" si="32"/>
        <v>0</v>
      </c>
      <c r="L218" s="2005">
        <f t="shared" si="32"/>
        <v>196.09815990000001</v>
      </c>
      <c r="M218" s="2005">
        <f t="shared" si="32"/>
        <v>0</v>
      </c>
      <c r="N218" s="2005">
        <f t="shared" si="32"/>
        <v>0</v>
      </c>
      <c r="O218" s="2005">
        <f t="shared" si="32"/>
        <v>12.9152</v>
      </c>
      <c r="P218" s="2005">
        <f t="shared" si="32"/>
        <v>12.9152</v>
      </c>
      <c r="Q218" s="2005">
        <f t="shared" si="32"/>
        <v>0</v>
      </c>
      <c r="R218" s="2005">
        <f t="shared" si="32"/>
        <v>261.17546200000004</v>
      </c>
      <c r="S218" s="2005">
        <f t="shared" si="32"/>
        <v>0</v>
      </c>
      <c r="T218" s="2005">
        <f t="shared" si="32"/>
        <v>4800.4473233323733</v>
      </c>
      <c r="U218" s="2005">
        <f t="shared" si="32"/>
        <v>0</v>
      </c>
      <c r="V218" s="2005">
        <f t="shared" si="32"/>
        <v>11.066500099999999</v>
      </c>
      <c r="W218" s="2005">
        <f t="shared" si="32"/>
        <v>0</v>
      </c>
      <c r="X218" s="2005">
        <f t="shared" si="32"/>
        <v>8128.8807953323731</v>
      </c>
      <c r="Y218" s="2005"/>
      <c r="Z218" s="187">
        <f t="shared" ref="Z218" si="33">Z69+Z94+Z135+Z159+Z217</f>
        <v>8128.8807953323731</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767</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8895.880795332374</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7308</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8">
        <v>1</v>
      </c>
      <c r="E7" s="997" t="s">
        <v>286</v>
      </c>
      <c r="F7" s="998">
        <f>'PIP Proposal _ FY 2026-27'!X7</f>
        <v>59.174000000000007</v>
      </c>
    </row>
    <row r="8" spans="1:6" ht="18" customHeight="1">
      <c r="A8" s="4009"/>
      <c r="B8" s="4011"/>
      <c r="C8" s="4011"/>
      <c r="D8" s="2558">
        <v>2</v>
      </c>
      <c r="E8" s="1000" t="s">
        <v>8</v>
      </c>
      <c r="F8" s="998">
        <f>'PIP Proposal _ FY 2026-27'!X8</f>
        <v>0</v>
      </c>
    </row>
    <row r="9" spans="1:6" ht="18" customHeight="1">
      <c r="A9" s="4009"/>
      <c r="B9" s="4011"/>
      <c r="C9" s="4011"/>
      <c r="D9" s="2558">
        <v>3</v>
      </c>
      <c r="E9" s="1000" t="s">
        <v>9</v>
      </c>
      <c r="F9" s="998">
        <f>'PIP Proposal _ FY 2026-27'!X9</f>
        <v>361.65528</v>
      </c>
    </row>
    <row r="10" spans="1:6" ht="18" customHeight="1">
      <c r="A10" s="4009"/>
      <c r="B10" s="4011"/>
      <c r="C10" s="4011"/>
      <c r="D10" s="2558">
        <v>4</v>
      </c>
      <c r="E10" s="1000" t="s">
        <v>10</v>
      </c>
      <c r="F10" s="998">
        <f>'PIP Proposal _ FY 2026-27'!X10</f>
        <v>75.543000000000006</v>
      </c>
    </row>
    <row r="11" spans="1:6" ht="18" customHeight="1">
      <c r="A11" s="4009"/>
      <c r="B11" s="4011"/>
      <c r="C11" s="4011"/>
      <c r="D11" s="2558">
        <v>5</v>
      </c>
      <c r="E11" s="1000" t="s">
        <v>318</v>
      </c>
      <c r="F11" s="998">
        <f>'PIP Proposal _ FY 2026-27'!X11</f>
        <v>0</v>
      </c>
    </row>
    <row r="12" spans="1:6" ht="18" customHeight="1">
      <c r="A12" s="4009"/>
      <c r="B12" s="4011"/>
      <c r="C12" s="4011"/>
      <c r="D12" s="2558">
        <v>6</v>
      </c>
      <c r="E12" s="1000" t="s">
        <v>11</v>
      </c>
      <c r="F12" s="998">
        <f>'PIP Proposal _ FY 2026-27'!X12</f>
        <v>8.6280000000000001</v>
      </c>
    </row>
    <row r="13" spans="1:6" ht="18" customHeight="1">
      <c r="A13" s="4009"/>
      <c r="B13" s="4011"/>
      <c r="C13" s="4011"/>
      <c r="D13" s="2558">
        <v>7</v>
      </c>
      <c r="E13" s="1000" t="s">
        <v>12</v>
      </c>
      <c r="F13" s="998">
        <f>'PIP Proposal _ FY 2026-27'!X13</f>
        <v>0.28000000000000003</v>
      </c>
    </row>
    <row r="14" spans="1:6" ht="18" customHeight="1">
      <c r="A14" s="4009"/>
      <c r="B14" s="4011"/>
      <c r="C14" s="4011"/>
      <c r="D14" s="2558">
        <v>8</v>
      </c>
      <c r="E14" s="1000" t="s">
        <v>13</v>
      </c>
      <c r="F14" s="998">
        <f>'PIP Proposal _ FY 2026-27'!X14</f>
        <v>0</v>
      </c>
    </row>
    <row r="15" spans="1:6" ht="18" customHeight="1">
      <c r="A15" s="4009"/>
      <c r="B15" s="4011"/>
      <c r="C15" s="4011"/>
      <c r="D15" s="2558">
        <v>9</v>
      </c>
      <c r="E15" s="1001" t="s">
        <v>14</v>
      </c>
      <c r="F15" s="998">
        <f>'PIP Proposal _ FY 2026-27'!X15</f>
        <v>0.88650000000000007</v>
      </c>
    </row>
    <row r="16" spans="1:6" ht="18" customHeight="1">
      <c r="A16" s="4009"/>
      <c r="B16" s="4011"/>
      <c r="C16" s="4011"/>
      <c r="D16" s="2558">
        <v>10</v>
      </c>
      <c r="E16" s="1000" t="s">
        <v>15</v>
      </c>
      <c r="F16" s="998">
        <f>'PIP Proposal _ FY 2026-27'!X16</f>
        <v>0.26119999999999999</v>
      </c>
    </row>
    <row r="17" spans="1:6" ht="18" customHeight="1">
      <c r="A17" s="4009"/>
      <c r="B17" s="4011"/>
      <c r="C17" s="4011"/>
      <c r="D17" s="2558">
        <v>11</v>
      </c>
      <c r="E17" s="1000" t="s">
        <v>317</v>
      </c>
      <c r="F17" s="998">
        <f>'PIP Proposal _ FY 2026-27'!X17</f>
        <v>0</v>
      </c>
    </row>
    <row r="18" spans="1:6" ht="18" customHeight="1">
      <c r="A18" s="4009"/>
      <c r="B18" s="4011"/>
      <c r="C18" s="4011"/>
      <c r="D18" s="2558">
        <v>12</v>
      </c>
      <c r="E18" s="1000" t="s">
        <v>16</v>
      </c>
      <c r="F18" s="998">
        <f>'PIP Proposal _ FY 2026-27'!X18</f>
        <v>0</v>
      </c>
    </row>
    <row r="19" spans="1:6" ht="18" customHeight="1">
      <c r="A19" s="4009"/>
      <c r="B19" s="4011"/>
      <c r="C19" s="4011"/>
      <c r="D19" s="2558">
        <v>13</v>
      </c>
      <c r="E19" s="1001" t="s">
        <v>17</v>
      </c>
      <c r="F19" s="998">
        <f>'PIP Proposal _ FY 2026-27'!X19</f>
        <v>0</v>
      </c>
    </row>
    <row r="20" spans="1:6" ht="18" customHeight="1">
      <c r="A20" s="4009"/>
      <c r="B20" s="4011"/>
      <c r="C20" s="4011"/>
      <c r="D20" s="2558">
        <v>14</v>
      </c>
      <c r="E20" s="1000" t="s">
        <v>18</v>
      </c>
      <c r="F20" s="998">
        <f>'PIP Proposal _ FY 2026-27'!X20</f>
        <v>1.304</v>
      </c>
    </row>
    <row r="21" spans="1:6" ht="18" customHeight="1">
      <c r="A21" s="4009"/>
      <c r="B21" s="4011"/>
      <c r="C21" s="4011"/>
      <c r="D21" s="2558">
        <v>15</v>
      </c>
      <c r="E21" s="1000" t="s">
        <v>19</v>
      </c>
      <c r="F21" s="998">
        <f>'PIP Proposal _ FY 2026-27'!X21</f>
        <v>0</v>
      </c>
    </row>
    <row r="22" spans="1:6" ht="18" customHeight="1">
      <c r="A22" s="4009"/>
      <c r="B22" s="4011"/>
      <c r="C22" s="4011"/>
      <c r="D22" s="2558">
        <v>16</v>
      </c>
      <c r="E22" s="1000" t="s">
        <v>20</v>
      </c>
      <c r="F22" s="1002"/>
    </row>
    <row r="23" spans="1:6" ht="18" customHeight="1">
      <c r="A23" s="4009"/>
      <c r="B23" s="4011"/>
      <c r="C23" s="4011"/>
      <c r="D23" s="2558">
        <v>17</v>
      </c>
      <c r="E23" s="1000" t="s">
        <v>21</v>
      </c>
      <c r="F23" s="998">
        <f>'PIP Proposal _ FY 2026-27'!X23</f>
        <v>0</v>
      </c>
    </row>
    <row r="24" spans="1:6" ht="18" customHeight="1">
      <c r="A24" s="4009"/>
      <c r="B24" s="4011"/>
      <c r="C24" s="4011"/>
      <c r="D24" s="2558">
        <v>18</v>
      </c>
      <c r="E24" s="1000" t="s">
        <v>22</v>
      </c>
      <c r="F24" s="1002"/>
    </row>
    <row r="25" spans="1:6" ht="18" customHeight="1">
      <c r="A25" s="4009"/>
      <c r="B25" s="4010" t="s">
        <v>23</v>
      </c>
      <c r="C25" s="4032" t="s">
        <v>24</v>
      </c>
      <c r="D25" s="2558">
        <v>19</v>
      </c>
      <c r="E25" s="1004" t="s">
        <v>24</v>
      </c>
      <c r="F25" s="998">
        <f>'PIP Proposal _ FY 2026-27'!X25</f>
        <v>0.2</v>
      </c>
    </row>
    <row r="26" spans="1:6" ht="33" customHeight="1">
      <c r="A26" s="4009"/>
      <c r="B26" s="4011"/>
      <c r="C26" s="4032"/>
      <c r="D26" s="2557">
        <v>20</v>
      </c>
      <c r="E26" s="1000" t="s">
        <v>25</v>
      </c>
      <c r="F26" s="998">
        <f>'PIP Proposal _ FY 2026-27'!X26</f>
        <v>0</v>
      </c>
    </row>
    <row r="27" spans="1:6" ht="18" customHeight="1">
      <c r="A27" s="4009"/>
      <c r="B27" s="4010" t="s">
        <v>26</v>
      </c>
      <c r="C27" s="4010" t="s">
        <v>27</v>
      </c>
      <c r="D27" s="2557">
        <v>21</v>
      </c>
      <c r="E27" s="1000" t="s">
        <v>28</v>
      </c>
      <c r="F27" s="998">
        <f>'PIP Proposal _ FY 2026-27'!X27</f>
        <v>116.2</v>
      </c>
    </row>
    <row r="28" spans="1:6" ht="18" customHeight="1">
      <c r="A28" s="4009"/>
      <c r="B28" s="4010"/>
      <c r="C28" s="4010"/>
      <c r="D28" s="2557">
        <v>22</v>
      </c>
      <c r="E28" s="1000" t="s">
        <v>29</v>
      </c>
      <c r="F28" s="998">
        <f>'PIP Proposal _ FY 2026-27'!X28</f>
        <v>3.86</v>
      </c>
    </row>
    <row r="29" spans="1:6" ht="18" customHeight="1">
      <c r="A29" s="4009"/>
      <c r="B29" s="4010"/>
      <c r="C29" s="4010"/>
      <c r="D29" s="2557">
        <v>23</v>
      </c>
      <c r="E29" s="1000" t="s">
        <v>30</v>
      </c>
      <c r="F29" s="998">
        <f>'PIP Proposal _ FY 2026-27'!X29</f>
        <v>28.53</v>
      </c>
    </row>
    <row r="30" spans="1:6" ht="18" customHeight="1">
      <c r="A30" s="4009"/>
      <c r="B30" s="4010"/>
      <c r="C30" s="4010"/>
      <c r="D30" s="2557">
        <v>24</v>
      </c>
      <c r="E30" s="1000" t="s">
        <v>31</v>
      </c>
      <c r="F30" s="998">
        <f>'PIP Proposal _ FY 2026-27'!X30</f>
        <v>13.875</v>
      </c>
    </row>
    <row r="31" spans="1:6" ht="18" customHeight="1">
      <c r="A31" s="4009"/>
      <c r="B31" s="4010"/>
      <c r="C31" s="4010"/>
      <c r="D31" s="2557">
        <v>25</v>
      </c>
      <c r="E31" s="1000" t="s">
        <v>32</v>
      </c>
      <c r="F31" s="998">
        <f>'PIP Proposal _ FY 2026-27'!X31</f>
        <v>1.202</v>
      </c>
    </row>
    <row r="32" spans="1:6" ht="18" customHeight="1">
      <c r="A32" s="4009"/>
      <c r="B32" s="4010"/>
      <c r="C32" s="4010"/>
      <c r="D32" s="2557">
        <v>26</v>
      </c>
      <c r="E32" s="1000" t="s">
        <v>33</v>
      </c>
      <c r="F32" s="998">
        <f>'PIP Proposal _ FY 2026-27'!X32</f>
        <v>0</v>
      </c>
    </row>
    <row r="33" spans="1:6" ht="18" customHeight="1">
      <c r="A33" s="4009"/>
      <c r="B33" s="4010"/>
      <c r="C33" s="4010"/>
      <c r="D33" s="2557">
        <v>27</v>
      </c>
      <c r="E33" s="1000" t="s">
        <v>34</v>
      </c>
      <c r="F33" s="998">
        <f>'PIP Proposal _ FY 2026-27'!X33</f>
        <v>3</v>
      </c>
    </row>
    <row r="34" spans="1:6" ht="18" customHeight="1">
      <c r="A34" s="4009"/>
      <c r="B34" s="4010"/>
      <c r="C34" s="4010"/>
      <c r="D34" s="2557">
        <v>28</v>
      </c>
      <c r="E34" s="1000" t="s">
        <v>10</v>
      </c>
      <c r="F34" s="998">
        <f>'PIP Proposal _ FY 2026-27'!X34</f>
        <v>0</v>
      </c>
    </row>
    <row r="35" spans="1:6" ht="18" customHeight="1">
      <c r="A35" s="4009"/>
      <c r="B35" s="4010"/>
      <c r="C35" s="4010"/>
      <c r="D35" s="2557">
        <v>29</v>
      </c>
      <c r="E35" s="1000" t="s">
        <v>318</v>
      </c>
      <c r="F35" s="998">
        <f>'PIP Proposal _ FY 2026-27'!X35</f>
        <v>0</v>
      </c>
    </row>
    <row r="36" spans="1:6" ht="18" customHeight="1">
      <c r="A36" s="4009"/>
      <c r="B36" s="4010"/>
      <c r="C36" s="4010"/>
      <c r="D36" s="2557">
        <v>30</v>
      </c>
      <c r="E36" s="1000" t="s">
        <v>35</v>
      </c>
      <c r="F36" s="998">
        <f>'PIP Proposal _ FY 2026-27'!X36</f>
        <v>0.1</v>
      </c>
    </row>
    <row r="37" spans="1:6" ht="18" customHeight="1">
      <c r="A37" s="4009"/>
      <c r="B37" s="4010"/>
      <c r="C37" s="4010"/>
      <c r="D37" s="2557">
        <v>31</v>
      </c>
      <c r="E37" s="1000" t="s">
        <v>22</v>
      </c>
      <c r="F37" s="1002"/>
    </row>
    <row r="38" spans="1:6" ht="18" customHeight="1">
      <c r="A38" s="4009"/>
      <c r="B38" s="4010" t="s">
        <v>36</v>
      </c>
      <c r="C38" s="4010" t="s">
        <v>37</v>
      </c>
      <c r="D38" s="2557">
        <v>32</v>
      </c>
      <c r="E38" s="1000" t="s">
        <v>38</v>
      </c>
      <c r="F38" s="998">
        <f>'PIP Proposal _ FY 2026-27'!X38</f>
        <v>44.861987499999998</v>
      </c>
    </row>
    <row r="39" spans="1:6" ht="18" customHeight="1">
      <c r="A39" s="4009"/>
      <c r="B39" s="4010"/>
      <c r="C39" s="4010"/>
      <c r="D39" s="2557">
        <v>33</v>
      </c>
      <c r="E39" s="1000" t="s">
        <v>319</v>
      </c>
      <c r="F39" s="998">
        <f>'PIP Proposal _ FY 2026-27'!X39</f>
        <v>0</v>
      </c>
    </row>
    <row r="40" spans="1:6" ht="18" customHeight="1">
      <c r="A40" s="4009"/>
      <c r="B40" s="4010"/>
      <c r="C40" s="4010"/>
      <c r="D40" s="2557">
        <v>34</v>
      </c>
      <c r="E40" s="1000" t="s">
        <v>39</v>
      </c>
      <c r="F40" s="998">
        <f>'PIP Proposal _ FY 2026-27'!X40</f>
        <v>0</v>
      </c>
    </row>
    <row r="41" spans="1:6" ht="18" customHeight="1">
      <c r="A41" s="4009"/>
      <c r="B41" s="4010" t="s">
        <v>40</v>
      </c>
      <c r="C41" s="4010" t="s">
        <v>41</v>
      </c>
      <c r="D41" s="2557">
        <v>35</v>
      </c>
      <c r="E41" s="997" t="s">
        <v>320</v>
      </c>
      <c r="F41" s="998">
        <f>'PIP Proposal _ FY 2026-27'!X41</f>
        <v>2.2800000000000002</v>
      </c>
    </row>
    <row r="42" spans="1:6" ht="18" customHeight="1">
      <c r="A42" s="4009"/>
      <c r="B42" s="4011"/>
      <c r="C42" s="4011"/>
      <c r="D42" s="2557">
        <v>36</v>
      </c>
      <c r="E42" s="997" t="s">
        <v>346</v>
      </c>
      <c r="F42" s="998">
        <f>'PIP Proposal _ FY 2026-27'!X42</f>
        <v>0</v>
      </c>
    </row>
    <row r="43" spans="1:6" ht="18" customHeight="1">
      <c r="A43" s="4009"/>
      <c r="B43" s="4011"/>
      <c r="C43" s="4011"/>
      <c r="D43" s="2557">
        <v>37</v>
      </c>
      <c r="E43" s="1000" t="s">
        <v>42</v>
      </c>
      <c r="F43" s="998">
        <f>'PIP Proposal _ FY 2026-27'!X43</f>
        <v>0</v>
      </c>
    </row>
    <row r="44" spans="1:6" ht="18" customHeight="1">
      <c r="A44" s="4009"/>
      <c r="B44" s="4011"/>
      <c r="C44" s="4011"/>
      <c r="D44" s="2557">
        <v>38</v>
      </c>
      <c r="E44" s="997" t="s">
        <v>296</v>
      </c>
      <c r="F44" s="998">
        <f>'PIP Proposal _ FY 2026-27'!X44</f>
        <v>262.19839999999999</v>
      </c>
    </row>
    <row r="45" spans="1:6" ht="18" customHeight="1">
      <c r="A45" s="4009"/>
      <c r="B45" s="4011"/>
      <c r="C45" s="4011"/>
      <c r="D45" s="2557">
        <v>39</v>
      </c>
      <c r="E45" s="1000" t="s">
        <v>43</v>
      </c>
      <c r="F45" s="998">
        <f>'PIP Proposal _ FY 2026-27'!X45</f>
        <v>0</v>
      </c>
    </row>
    <row r="46" spans="1:6" ht="18" customHeight="1">
      <c r="A46" s="4009"/>
      <c r="B46" s="4011"/>
      <c r="C46" s="4011"/>
      <c r="D46" s="2557">
        <v>40</v>
      </c>
      <c r="E46" s="1000" t="s">
        <v>44</v>
      </c>
      <c r="F46" s="998">
        <f>'PIP Proposal _ FY 2026-27'!X46</f>
        <v>0</v>
      </c>
    </row>
    <row r="47" spans="1:6" ht="18" customHeight="1">
      <c r="A47" s="4009"/>
      <c r="B47" s="4011"/>
      <c r="C47" s="4011"/>
      <c r="D47" s="2557">
        <v>41</v>
      </c>
      <c r="E47" s="1000" t="s">
        <v>22</v>
      </c>
      <c r="F47" s="1002"/>
    </row>
    <row r="48" spans="1:6" ht="18" customHeight="1">
      <c r="A48" s="4009"/>
      <c r="B48" s="4010" t="s">
        <v>45</v>
      </c>
      <c r="C48" s="4010" t="s">
        <v>46</v>
      </c>
      <c r="D48" s="2557">
        <v>42</v>
      </c>
      <c r="E48" s="1000" t="s">
        <v>47</v>
      </c>
      <c r="F48" s="998">
        <f>'PIP Proposal _ FY 2026-27'!X48</f>
        <v>111.32599999999999</v>
      </c>
    </row>
    <row r="49" spans="1:6" ht="18" customHeight="1">
      <c r="A49" s="4009"/>
      <c r="B49" s="4010"/>
      <c r="C49" s="4010"/>
      <c r="D49" s="2557">
        <v>43</v>
      </c>
      <c r="E49" s="1000" t="s">
        <v>48</v>
      </c>
      <c r="F49" s="998">
        <f>'PIP Proposal _ FY 2026-27'!X49</f>
        <v>10.125</v>
      </c>
    </row>
    <row r="50" spans="1:6" ht="18" customHeight="1">
      <c r="A50" s="4009"/>
      <c r="B50" s="4010"/>
      <c r="C50" s="4010"/>
      <c r="D50" s="2557">
        <v>44</v>
      </c>
      <c r="E50" s="1000" t="s">
        <v>49</v>
      </c>
      <c r="F50" s="998">
        <f>'PIP Proposal _ FY 2026-27'!X50</f>
        <v>17.13</v>
      </c>
    </row>
    <row r="51" spans="1:6" ht="18" customHeight="1">
      <c r="A51" s="4009"/>
      <c r="B51" s="4010"/>
      <c r="C51" s="4010"/>
      <c r="D51" s="2557">
        <v>45</v>
      </c>
      <c r="E51" s="1000" t="s">
        <v>50</v>
      </c>
      <c r="F51" s="998">
        <f>'PIP Proposal _ FY 2026-27'!X51</f>
        <v>5.0270000000000001</v>
      </c>
    </row>
    <row r="52" spans="1:6" ht="18" customHeight="1">
      <c r="A52" s="4009"/>
      <c r="B52" s="4010"/>
      <c r="C52" s="4010"/>
      <c r="D52" s="2557">
        <v>46</v>
      </c>
      <c r="E52" s="1000" t="s">
        <v>321</v>
      </c>
      <c r="F52" s="998">
        <f>'PIP Proposal _ FY 2026-27'!X52</f>
        <v>0</v>
      </c>
    </row>
    <row r="53" spans="1:6" ht="18" customHeight="1">
      <c r="A53" s="4009"/>
      <c r="B53" s="4010"/>
      <c r="C53" s="4010"/>
      <c r="D53" s="2557">
        <v>47</v>
      </c>
      <c r="E53" s="1000" t="s">
        <v>51</v>
      </c>
      <c r="F53" s="998">
        <f>'PIP Proposal _ FY 2026-27'!X53</f>
        <v>0</v>
      </c>
    </row>
    <row r="54" spans="1:6" ht="18" customHeight="1">
      <c r="A54" s="4009"/>
      <c r="B54" s="4010"/>
      <c r="C54" s="4010"/>
      <c r="D54" s="2557">
        <v>48</v>
      </c>
      <c r="E54" s="1000" t="s">
        <v>52</v>
      </c>
      <c r="F54" s="998">
        <f>'PIP Proposal _ FY 2026-27'!X54</f>
        <v>0</v>
      </c>
    </row>
    <row r="55" spans="1:6" ht="18" customHeight="1">
      <c r="A55" s="4009"/>
      <c r="B55" s="4010"/>
      <c r="C55" s="4010"/>
      <c r="D55" s="2557">
        <v>49</v>
      </c>
      <c r="E55" s="1000" t="s">
        <v>322</v>
      </c>
      <c r="F55" s="998">
        <f>'PIP Proposal _ FY 2026-27'!X55</f>
        <v>0</v>
      </c>
    </row>
    <row r="56" spans="1:6" ht="18" customHeight="1">
      <c r="A56" s="4009"/>
      <c r="B56" s="4010"/>
      <c r="C56" s="4010"/>
      <c r="D56" s="2557">
        <v>50</v>
      </c>
      <c r="E56" s="1000" t="s">
        <v>53</v>
      </c>
      <c r="F56" s="998">
        <f>'PIP Proposal _ FY 2026-27'!X56</f>
        <v>7.56</v>
      </c>
    </row>
    <row r="57" spans="1:6" ht="18" customHeight="1">
      <c r="A57" s="4009"/>
      <c r="B57" s="4010"/>
      <c r="C57" s="4010"/>
      <c r="D57" s="2557">
        <v>51</v>
      </c>
      <c r="E57" s="1000" t="s">
        <v>22</v>
      </c>
      <c r="F57" s="1002"/>
    </row>
    <row r="58" spans="1:6" ht="18" customHeight="1">
      <c r="A58" s="4009"/>
      <c r="B58" s="4010" t="s">
        <v>54</v>
      </c>
      <c r="C58" s="4010" t="s">
        <v>55</v>
      </c>
      <c r="D58" s="2557">
        <v>52</v>
      </c>
      <c r="E58" s="1000" t="s">
        <v>56</v>
      </c>
      <c r="F58" s="998">
        <f>'PIP Proposal _ FY 2026-27'!X58</f>
        <v>0</v>
      </c>
    </row>
    <row r="59" spans="1:6" ht="18" customHeight="1">
      <c r="A59" s="4009"/>
      <c r="B59" s="4011"/>
      <c r="C59" s="4011"/>
      <c r="D59" s="2557">
        <v>53</v>
      </c>
      <c r="E59" s="1000" t="s">
        <v>57</v>
      </c>
      <c r="F59" s="998">
        <f>'PIP Proposal _ FY 2026-27'!X59</f>
        <v>0</v>
      </c>
    </row>
    <row r="60" spans="1:6" ht="18" customHeight="1">
      <c r="A60" s="4009"/>
      <c r="B60" s="4011"/>
      <c r="C60" s="4011"/>
      <c r="D60" s="2557">
        <v>54</v>
      </c>
      <c r="E60" s="1000" t="s">
        <v>58</v>
      </c>
      <c r="F60" s="998">
        <f>'PIP Proposal _ FY 2026-27'!X60</f>
        <v>37.299999999999997</v>
      </c>
    </row>
    <row r="61" spans="1:6" ht="18" customHeight="1">
      <c r="A61" s="4009"/>
      <c r="B61" s="4011"/>
      <c r="C61" s="4011"/>
      <c r="D61" s="2557">
        <v>55</v>
      </c>
      <c r="E61" s="1000" t="s">
        <v>59</v>
      </c>
      <c r="F61" s="998">
        <f>'PIP Proposal _ FY 2026-27'!X61</f>
        <v>0</v>
      </c>
    </row>
    <row r="62" spans="1:6" ht="18" customHeight="1">
      <c r="A62" s="4009"/>
      <c r="B62" s="4011"/>
      <c r="C62" s="4011"/>
      <c r="D62" s="2557">
        <v>56</v>
      </c>
      <c r="E62" s="1000" t="s">
        <v>60</v>
      </c>
      <c r="F62" s="998">
        <f>'PIP Proposal _ FY 2026-27'!X62</f>
        <v>0</v>
      </c>
    </row>
    <row r="63" spans="1:6" ht="18" customHeight="1">
      <c r="A63" s="4009"/>
      <c r="B63" s="4011"/>
      <c r="C63" s="4011"/>
      <c r="D63" s="2557">
        <v>57</v>
      </c>
      <c r="E63" s="1000" t="s">
        <v>61</v>
      </c>
      <c r="F63" s="998">
        <f>'PIP Proposal _ FY 2026-27'!X63</f>
        <v>1.05</v>
      </c>
    </row>
    <row r="64" spans="1:6" ht="18" customHeight="1">
      <c r="A64" s="4009"/>
      <c r="B64" s="4011"/>
      <c r="C64" s="4011"/>
      <c r="D64" s="2557">
        <v>58</v>
      </c>
      <c r="E64" s="1000" t="s">
        <v>62</v>
      </c>
      <c r="F64" s="998">
        <f>'PIP Proposal _ FY 2026-27'!X64</f>
        <v>0</v>
      </c>
    </row>
    <row r="65" spans="1:6" ht="18" customHeight="1">
      <c r="A65" s="4009"/>
      <c r="B65" s="4011"/>
      <c r="C65" s="4011"/>
      <c r="D65" s="2557">
        <v>59</v>
      </c>
      <c r="E65" s="1000" t="s">
        <v>63</v>
      </c>
      <c r="F65" s="998">
        <f>'PIP Proposal _ FY 2026-27'!X65</f>
        <v>0</v>
      </c>
    </row>
    <row r="66" spans="1:6" ht="18" customHeight="1">
      <c r="A66" s="4009"/>
      <c r="B66" s="4011"/>
      <c r="C66" s="4011"/>
      <c r="D66" s="2557">
        <v>60</v>
      </c>
      <c r="E66" s="1000" t="s">
        <v>64</v>
      </c>
      <c r="F66" s="998">
        <f>'PIP Proposal _ FY 2026-27'!X66</f>
        <v>0</v>
      </c>
    </row>
    <row r="67" spans="1:6" ht="18" customHeight="1">
      <c r="A67" s="4009"/>
      <c r="B67" s="4011"/>
      <c r="C67" s="4011"/>
      <c r="D67" s="2557">
        <v>61</v>
      </c>
      <c r="E67" s="1000" t="s">
        <v>22</v>
      </c>
      <c r="F67" s="1002"/>
    </row>
    <row r="68" spans="1:6" ht="33.75" customHeight="1">
      <c r="A68" s="4009"/>
      <c r="B68" s="2557" t="s">
        <v>65</v>
      </c>
      <c r="C68" s="2559" t="s">
        <v>66</v>
      </c>
      <c r="D68" s="2557">
        <v>62</v>
      </c>
      <c r="E68" s="1000" t="s">
        <v>67</v>
      </c>
      <c r="F68" s="998">
        <f>'PIP Proposal _ FY 2026-27'!X68</f>
        <v>0.5</v>
      </c>
    </row>
    <row r="69" spans="1:6" ht="18" customHeight="1">
      <c r="A69" s="4009"/>
      <c r="B69" s="4018" t="s">
        <v>68</v>
      </c>
      <c r="C69" s="4018"/>
      <c r="D69" s="4033"/>
      <c r="E69" s="1005"/>
      <c r="F69" s="995">
        <f>'PIP Proposal _ FY 2026-27'!X69</f>
        <v>1174.0573675000001</v>
      </c>
    </row>
    <row r="70" spans="1:6" ht="36" customHeight="1">
      <c r="A70" s="4009" t="s">
        <v>69</v>
      </c>
      <c r="B70" s="2557" t="s">
        <v>70</v>
      </c>
      <c r="C70" s="2557" t="s">
        <v>71</v>
      </c>
      <c r="D70" s="2557">
        <v>63</v>
      </c>
      <c r="E70" s="1000" t="s">
        <v>72</v>
      </c>
      <c r="F70" s="998">
        <f>'PIP Proposal _ FY 2026-27'!X70</f>
        <v>0</v>
      </c>
    </row>
    <row r="71" spans="1:6" ht="18" customHeight="1">
      <c r="A71" s="4009"/>
      <c r="B71" s="4010" t="s">
        <v>73</v>
      </c>
      <c r="C71" s="4010" t="s">
        <v>74</v>
      </c>
      <c r="D71" s="2557">
        <v>64</v>
      </c>
      <c r="E71" s="1000" t="s">
        <v>75</v>
      </c>
      <c r="F71" s="998">
        <f>'PIP Proposal _ FY 2026-27'!X71</f>
        <v>14.981999999999999</v>
      </c>
    </row>
    <row r="72" spans="1:6" ht="18" customHeight="1">
      <c r="A72" s="4009"/>
      <c r="B72" s="4011"/>
      <c r="C72" s="4011"/>
      <c r="D72" s="2557">
        <v>65</v>
      </c>
      <c r="E72" s="1000" t="s">
        <v>76</v>
      </c>
      <c r="F72" s="998">
        <f>'PIP Proposal _ FY 2026-27'!X72</f>
        <v>0</v>
      </c>
    </row>
    <row r="73" spans="1:6" ht="18" customHeight="1">
      <c r="A73" s="4009"/>
      <c r="B73" s="4011"/>
      <c r="C73" s="4011"/>
      <c r="D73" s="2557">
        <v>66</v>
      </c>
      <c r="E73" s="1000" t="s">
        <v>77</v>
      </c>
      <c r="F73" s="998">
        <f>'PIP Proposal _ FY 2026-27'!X73</f>
        <v>0.45</v>
      </c>
    </row>
    <row r="74" spans="1:6" ht="18" customHeight="1">
      <c r="A74" s="4009"/>
      <c r="B74" s="4011"/>
      <c r="C74" s="4011"/>
      <c r="D74" s="2557">
        <v>67</v>
      </c>
      <c r="E74" s="1000" t="s">
        <v>78</v>
      </c>
      <c r="F74" s="998">
        <f>'PIP Proposal _ FY 2026-27'!X74</f>
        <v>11.619</v>
      </c>
    </row>
    <row r="75" spans="1:6" ht="18" customHeight="1">
      <c r="A75" s="4009"/>
      <c r="B75" s="4011"/>
      <c r="C75" s="4011"/>
      <c r="D75" s="2557">
        <v>68</v>
      </c>
      <c r="E75" s="1000" t="s">
        <v>79</v>
      </c>
      <c r="F75" s="998">
        <f>'PIP Proposal _ FY 2026-27'!X75</f>
        <v>7.9414999999999996</v>
      </c>
    </row>
    <row r="76" spans="1:6" ht="18" customHeight="1">
      <c r="A76" s="4009"/>
      <c r="B76" s="4010" t="s">
        <v>80</v>
      </c>
      <c r="C76" s="4010" t="s">
        <v>81</v>
      </c>
      <c r="D76" s="2557">
        <v>69</v>
      </c>
      <c r="E76" s="1000" t="s">
        <v>323</v>
      </c>
      <c r="F76" s="998">
        <f>'PIP Proposal _ FY 2026-27'!X76</f>
        <v>17.765000000000001</v>
      </c>
    </row>
    <row r="77" spans="1:6" ht="18" customHeight="1">
      <c r="A77" s="4009"/>
      <c r="B77" s="4010"/>
      <c r="C77" s="4010"/>
      <c r="D77" s="2557">
        <v>70</v>
      </c>
      <c r="E77" s="1000" t="s">
        <v>324</v>
      </c>
      <c r="F77" s="998">
        <f>'PIP Proposal _ FY 2026-27'!X77</f>
        <v>4.2</v>
      </c>
    </row>
    <row r="78" spans="1:6" ht="18" customHeight="1">
      <c r="A78" s="4009"/>
      <c r="B78" s="4010"/>
      <c r="C78" s="4010"/>
      <c r="D78" s="2557">
        <v>71</v>
      </c>
      <c r="E78" s="1000" t="s">
        <v>82</v>
      </c>
      <c r="F78" s="998">
        <f>'PIP Proposal _ FY 2026-27'!X78</f>
        <v>0</v>
      </c>
    </row>
    <row r="79" spans="1:6" ht="18" customHeight="1">
      <c r="A79" s="4009"/>
      <c r="B79" s="4010"/>
      <c r="C79" s="4010"/>
      <c r="D79" s="2557">
        <v>72</v>
      </c>
      <c r="E79" s="1000" t="s">
        <v>83</v>
      </c>
      <c r="F79" s="998">
        <f>'PIP Proposal _ FY 2026-27'!X79</f>
        <v>0</v>
      </c>
    </row>
    <row r="80" spans="1:6" ht="18" customHeight="1">
      <c r="A80" s="4009"/>
      <c r="B80" s="4012" t="s">
        <v>84</v>
      </c>
      <c r="C80" s="4012" t="s">
        <v>85</v>
      </c>
      <c r="D80" s="2557">
        <v>73</v>
      </c>
      <c r="E80" s="1000" t="s">
        <v>86</v>
      </c>
      <c r="F80" s="998">
        <f>'PIP Proposal _ FY 2026-27'!X80</f>
        <v>49.973200000000006</v>
      </c>
    </row>
    <row r="81" spans="1:6" ht="18" customHeight="1">
      <c r="A81" s="4009"/>
      <c r="B81" s="4012"/>
      <c r="C81" s="4012"/>
      <c r="D81" s="2557">
        <v>74</v>
      </c>
      <c r="E81" s="1000" t="s">
        <v>87</v>
      </c>
      <c r="F81" s="998">
        <f>'PIP Proposal _ FY 2026-27'!X81</f>
        <v>134.316</v>
      </c>
    </row>
    <row r="82" spans="1:6" ht="18" customHeight="1">
      <c r="A82" s="4009"/>
      <c r="B82" s="4012"/>
      <c r="C82" s="4012"/>
      <c r="D82" s="2557">
        <v>75</v>
      </c>
      <c r="E82" s="1000" t="s">
        <v>88</v>
      </c>
      <c r="F82" s="998">
        <f>'PIP Proposal _ FY 2026-27'!X82</f>
        <v>140.05249999999998</v>
      </c>
    </row>
    <row r="83" spans="1:6" ht="18" customHeight="1">
      <c r="A83" s="4009"/>
      <c r="B83" s="4012"/>
      <c r="C83" s="4012"/>
      <c r="D83" s="2557">
        <v>76</v>
      </c>
      <c r="E83" s="1000" t="s">
        <v>89</v>
      </c>
      <c r="F83" s="998">
        <f>'PIP Proposal _ FY 2026-27'!X83</f>
        <v>0.58050000000000002</v>
      </c>
    </row>
    <row r="84" spans="1:6" ht="18" customHeight="1">
      <c r="A84" s="4009"/>
      <c r="B84" s="4012"/>
      <c r="C84" s="4012"/>
      <c r="D84" s="2557">
        <v>77</v>
      </c>
      <c r="E84" s="1000" t="s">
        <v>90</v>
      </c>
      <c r="F84" s="998">
        <f>'PIP Proposal _ FY 2026-27'!X84</f>
        <v>0.45999999999999996</v>
      </c>
    </row>
    <row r="85" spans="1:6" ht="18" customHeight="1">
      <c r="A85" s="4009"/>
      <c r="B85" s="4012"/>
      <c r="C85" s="4012"/>
      <c r="D85" s="2557">
        <v>78</v>
      </c>
      <c r="E85" s="1000" t="s">
        <v>91</v>
      </c>
      <c r="F85" s="998">
        <f>'PIP Proposal _ FY 2026-27'!X85</f>
        <v>12.596000000000002</v>
      </c>
    </row>
    <row r="86" spans="1:6" ht="18" customHeight="1">
      <c r="A86" s="4009"/>
      <c r="B86" s="4012"/>
      <c r="C86" s="4012"/>
      <c r="D86" s="2557">
        <v>79</v>
      </c>
      <c r="E86" s="1000" t="s">
        <v>22</v>
      </c>
      <c r="F86" s="1002"/>
    </row>
    <row r="87" spans="1:6" ht="18" customHeight="1">
      <c r="A87" s="4009"/>
      <c r="B87" s="4010" t="s">
        <v>92</v>
      </c>
      <c r="C87" s="4010" t="s">
        <v>93</v>
      </c>
      <c r="D87" s="2557">
        <v>80</v>
      </c>
      <c r="E87" s="1000" t="s">
        <v>94</v>
      </c>
      <c r="F87" s="998">
        <f>'PIP Proposal _ FY 2026-27'!X87</f>
        <v>0</v>
      </c>
    </row>
    <row r="88" spans="1:6" ht="18" customHeight="1">
      <c r="A88" s="4009"/>
      <c r="B88" s="4010"/>
      <c r="C88" s="4010"/>
      <c r="D88" s="2557">
        <v>81</v>
      </c>
      <c r="E88" s="1000" t="s">
        <v>325</v>
      </c>
      <c r="F88" s="998">
        <f>'PIP Proposal _ FY 2026-27'!X88</f>
        <v>0.4</v>
      </c>
    </row>
    <row r="89" spans="1:6" ht="18" customHeight="1">
      <c r="A89" s="4009"/>
      <c r="B89" s="4010"/>
      <c r="C89" s="4010"/>
      <c r="D89" s="2557">
        <v>82</v>
      </c>
      <c r="E89" s="997" t="s">
        <v>326</v>
      </c>
      <c r="F89" s="998">
        <f>'PIP Proposal _ FY 2026-27'!X89</f>
        <v>1.2000000000000002</v>
      </c>
    </row>
    <row r="90" spans="1:6" ht="18" customHeight="1">
      <c r="A90" s="4009"/>
      <c r="B90" s="4010"/>
      <c r="C90" s="4010"/>
      <c r="D90" s="2557">
        <v>83</v>
      </c>
      <c r="E90" s="1000" t="s">
        <v>95</v>
      </c>
      <c r="F90" s="998">
        <f>'PIP Proposal _ FY 2026-27'!X90</f>
        <v>1</v>
      </c>
    </row>
    <row r="91" spans="1:6" ht="32.25" customHeight="1">
      <c r="A91" s="4009"/>
      <c r="B91" s="2557" t="s">
        <v>96</v>
      </c>
      <c r="C91" s="2557" t="s">
        <v>97</v>
      </c>
      <c r="D91" s="2557">
        <v>84</v>
      </c>
      <c r="E91" s="1000" t="s">
        <v>98</v>
      </c>
      <c r="F91" s="998">
        <f>'PIP Proposal _ FY 2026-27'!X91</f>
        <v>0</v>
      </c>
    </row>
    <row r="92" spans="1:6" ht="32.25" customHeight="1">
      <c r="A92" s="4009"/>
      <c r="B92" s="2557" t="s">
        <v>99</v>
      </c>
      <c r="C92" s="2557" t="s">
        <v>100</v>
      </c>
      <c r="D92" s="2557">
        <v>85</v>
      </c>
      <c r="E92" s="1000" t="s">
        <v>101</v>
      </c>
      <c r="F92" s="998">
        <f>'PIP Proposal _ FY 2026-27'!X92</f>
        <v>0</v>
      </c>
    </row>
    <row r="93" spans="1:6" ht="32.25" customHeight="1">
      <c r="A93" s="4009"/>
      <c r="B93" s="2557" t="s">
        <v>273</v>
      </c>
      <c r="C93" s="2557" t="s">
        <v>22</v>
      </c>
      <c r="D93" s="2557">
        <v>86</v>
      </c>
      <c r="E93" s="1000" t="s">
        <v>102</v>
      </c>
      <c r="F93" s="1002"/>
    </row>
    <row r="94" spans="1:6" s="2561" customFormat="1" ht="18" customHeight="1">
      <c r="A94" s="4009"/>
      <c r="B94" s="4018" t="s">
        <v>103</v>
      </c>
      <c r="C94" s="4018"/>
      <c r="D94" s="4033"/>
      <c r="E94" s="1005"/>
      <c r="F94" s="995">
        <f>'PIP Proposal _ FY 2026-27'!X94</f>
        <v>397.53569999999991</v>
      </c>
    </row>
    <row r="95" spans="1:6" ht="18" customHeight="1">
      <c r="A95" s="4009" t="s">
        <v>104</v>
      </c>
      <c r="B95" s="4010" t="s">
        <v>105</v>
      </c>
      <c r="C95" s="4010" t="s">
        <v>106</v>
      </c>
      <c r="D95" s="2557">
        <v>87</v>
      </c>
      <c r="E95" s="1000" t="s">
        <v>327</v>
      </c>
      <c r="F95" s="998">
        <f>'PIP Proposal _ FY 2026-27'!X95</f>
        <v>8.8740000000000006</v>
      </c>
    </row>
    <row r="96" spans="1:6" ht="18" customHeight="1">
      <c r="A96" s="4009"/>
      <c r="B96" s="4010"/>
      <c r="C96" s="4010"/>
      <c r="D96" s="2557">
        <v>88</v>
      </c>
      <c r="E96" s="1000" t="s">
        <v>107</v>
      </c>
      <c r="F96" s="998">
        <f>'PIP Proposal _ FY 2026-27'!X96</f>
        <v>28.398</v>
      </c>
    </row>
    <row r="97" spans="1:6" ht="18" customHeight="1">
      <c r="A97" s="4009"/>
      <c r="B97" s="4010"/>
      <c r="C97" s="4010"/>
      <c r="D97" s="2557">
        <v>89</v>
      </c>
      <c r="E97" s="1000" t="s">
        <v>328</v>
      </c>
      <c r="F97" s="998">
        <f>'PIP Proposal _ FY 2026-27'!X97</f>
        <v>0</v>
      </c>
    </row>
    <row r="98" spans="1:6" ht="18" customHeight="1">
      <c r="A98" s="4009"/>
      <c r="B98" s="4010"/>
      <c r="C98" s="4010"/>
      <c r="D98" s="2557">
        <v>90</v>
      </c>
      <c r="E98" s="1000" t="s">
        <v>108</v>
      </c>
      <c r="F98" s="998">
        <f>'PIP Proposal _ FY 2026-27'!X98</f>
        <v>0</v>
      </c>
    </row>
    <row r="99" spans="1:6" ht="18" customHeight="1">
      <c r="A99" s="4009"/>
      <c r="B99" s="4010"/>
      <c r="C99" s="4010"/>
      <c r="D99" s="2557">
        <v>91</v>
      </c>
      <c r="E99" s="1000" t="s">
        <v>109</v>
      </c>
      <c r="F99" s="998">
        <f>'PIP Proposal _ FY 2026-27'!X99</f>
        <v>6.1</v>
      </c>
    </row>
    <row r="100" spans="1:6" ht="18" customHeight="1">
      <c r="A100" s="4009"/>
      <c r="B100" s="4010"/>
      <c r="C100" s="4010"/>
      <c r="D100" s="2557">
        <v>92</v>
      </c>
      <c r="E100" s="1000" t="s">
        <v>330</v>
      </c>
      <c r="F100" s="998">
        <f>'PIP Proposal _ FY 2026-27'!X100</f>
        <v>0</v>
      </c>
    </row>
    <row r="101" spans="1:6" ht="18" customHeight="1">
      <c r="A101" s="4009"/>
      <c r="B101" s="4010"/>
      <c r="C101" s="4010"/>
      <c r="D101" s="2557">
        <v>93</v>
      </c>
      <c r="E101" s="1000" t="s">
        <v>329</v>
      </c>
      <c r="F101" s="998">
        <f>'PIP Proposal _ FY 2026-27'!X101</f>
        <v>0</v>
      </c>
    </row>
    <row r="102" spans="1:6" ht="18" customHeight="1">
      <c r="A102" s="4009"/>
      <c r="B102" s="4010"/>
      <c r="C102" s="4010"/>
      <c r="D102" s="2557">
        <v>94</v>
      </c>
      <c r="E102" s="1000" t="s">
        <v>331</v>
      </c>
      <c r="F102" s="998">
        <f>'PIP Proposal _ FY 2026-27'!X102</f>
        <v>0</v>
      </c>
    </row>
    <row r="103" spans="1:6" ht="18" customHeight="1">
      <c r="A103" s="4009"/>
      <c r="B103" s="4010"/>
      <c r="C103" s="4010"/>
      <c r="D103" s="2557">
        <v>95</v>
      </c>
      <c r="E103" s="1000" t="s">
        <v>332</v>
      </c>
      <c r="F103" s="998">
        <f>'PIP Proposal _ FY 2026-27'!X103</f>
        <v>0</v>
      </c>
    </row>
    <row r="104" spans="1:6" ht="18" customHeight="1">
      <c r="A104" s="4009"/>
      <c r="B104" s="4010"/>
      <c r="C104" s="4010"/>
      <c r="D104" s="2557">
        <v>96</v>
      </c>
      <c r="E104" s="1000" t="s">
        <v>110</v>
      </c>
      <c r="F104" s="998">
        <f>'PIP Proposal _ FY 2026-27'!X104</f>
        <v>0</v>
      </c>
    </row>
    <row r="105" spans="1:6" ht="18" customHeight="1">
      <c r="A105" s="4009"/>
      <c r="B105" s="4012" t="s">
        <v>111</v>
      </c>
      <c r="C105" s="4012" t="s">
        <v>112</v>
      </c>
      <c r="D105" s="2557">
        <v>97</v>
      </c>
      <c r="E105" s="1000" t="s">
        <v>349</v>
      </c>
      <c r="F105" s="998">
        <f>'PIP Proposal _ FY 2026-27'!X105</f>
        <v>10.42</v>
      </c>
    </row>
    <row r="106" spans="1:6" ht="18" customHeight="1">
      <c r="A106" s="4009"/>
      <c r="B106" s="4012"/>
      <c r="C106" s="4012"/>
      <c r="D106" s="2557">
        <v>98</v>
      </c>
      <c r="E106" s="997" t="s">
        <v>350</v>
      </c>
      <c r="F106" s="1006">
        <f>'PIP Proposal _ FY 2026-27'!X106</f>
        <v>0.2</v>
      </c>
    </row>
    <row r="107" spans="1:6" ht="18" customHeight="1">
      <c r="A107" s="4009"/>
      <c r="B107" s="4012" t="s">
        <v>113</v>
      </c>
      <c r="C107" s="4012" t="s">
        <v>114</v>
      </c>
      <c r="D107" s="2557">
        <v>99</v>
      </c>
      <c r="E107" s="1000" t="s">
        <v>115</v>
      </c>
      <c r="F107" s="998">
        <f>'PIP Proposal _ FY 2026-27'!X107</f>
        <v>10</v>
      </c>
    </row>
    <row r="108" spans="1:6" ht="18" customHeight="1">
      <c r="A108" s="4009"/>
      <c r="B108" s="4012"/>
      <c r="C108" s="4012"/>
      <c r="D108" s="2557">
        <v>100</v>
      </c>
      <c r="E108" s="1000" t="s">
        <v>116</v>
      </c>
      <c r="F108" s="998">
        <f>'PIP Proposal _ FY 2026-27'!X108</f>
        <v>3.9000000000000004</v>
      </c>
    </row>
    <row r="109" spans="1:6" ht="18" customHeight="1">
      <c r="A109" s="4009"/>
      <c r="B109" s="4012"/>
      <c r="C109" s="4012"/>
      <c r="D109" s="2557">
        <v>101</v>
      </c>
      <c r="E109" s="1000" t="s">
        <v>117</v>
      </c>
      <c r="F109" s="998">
        <f>'PIP Proposal _ FY 2026-27'!X109</f>
        <v>30.663159999999998</v>
      </c>
    </row>
    <row r="110" spans="1:6" s="3" customFormat="1" ht="18" customHeight="1">
      <c r="A110" s="4009"/>
      <c r="B110" s="4012"/>
      <c r="C110" s="4012"/>
      <c r="D110" s="2557">
        <v>102</v>
      </c>
      <c r="E110" s="1000" t="s">
        <v>118</v>
      </c>
      <c r="F110" s="998">
        <f>'PIP Proposal _ FY 2026-27'!X110</f>
        <v>0.1</v>
      </c>
    </row>
    <row r="111" spans="1:6" ht="18" customHeight="1">
      <c r="A111" s="4009"/>
      <c r="B111" s="4012"/>
      <c r="C111" s="4012"/>
      <c r="D111" s="2557">
        <v>103</v>
      </c>
      <c r="E111" s="1000" t="s">
        <v>22</v>
      </c>
      <c r="F111" s="1002"/>
    </row>
    <row r="112" spans="1:6" ht="18" customHeight="1">
      <c r="A112" s="4009"/>
      <c r="B112" s="4012" t="s">
        <v>119</v>
      </c>
      <c r="C112" s="4012" t="s">
        <v>120</v>
      </c>
      <c r="D112" s="2557">
        <v>104</v>
      </c>
      <c r="E112" s="1000" t="s">
        <v>121</v>
      </c>
      <c r="F112" s="998">
        <f>'PIP Proposal _ FY 2026-27'!X112</f>
        <v>2.4800000000000004</v>
      </c>
    </row>
    <row r="113" spans="1:6" ht="18" customHeight="1">
      <c r="A113" s="4009"/>
      <c r="B113" s="4012"/>
      <c r="C113" s="4012"/>
      <c r="D113" s="2557">
        <v>105</v>
      </c>
      <c r="E113" s="1000" t="s">
        <v>333</v>
      </c>
      <c r="F113" s="998">
        <f>'PIP Proposal _ FY 2026-27'!X113</f>
        <v>2.5300000000000002</v>
      </c>
    </row>
    <row r="114" spans="1:6" ht="18" customHeight="1">
      <c r="A114" s="4009"/>
      <c r="B114" s="4012"/>
      <c r="C114" s="4012"/>
      <c r="D114" s="2557">
        <v>106</v>
      </c>
      <c r="E114" s="1000" t="s">
        <v>122</v>
      </c>
      <c r="F114" s="998">
        <f>'PIP Proposal _ FY 2026-27'!X114</f>
        <v>4</v>
      </c>
    </row>
    <row r="115" spans="1:6" ht="18" customHeight="1">
      <c r="A115" s="4009"/>
      <c r="B115" s="4012" t="s">
        <v>123</v>
      </c>
      <c r="C115" s="4012" t="s">
        <v>279</v>
      </c>
      <c r="D115" s="2557">
        <v>107</v>
      </c>
      <c r="E115" s="1000" t="s">
        <v>124</v>
      </c>
      <c r="F115" s="998">
        <f>'PIP Proposal _ FY 2026-27'!X115</f>
        <v>0.84000000000000008</v>
      </c>
    </row>
    <row r="116" spans="1:6" ht="18" customHeight="1">
      <c r="A116" s="4009"/>
      <c r="B116" s="4012"/>
      <c r="C116" s="4012"/>
      <c r="D116" s="2557">
        <v>108</v>
      </c>
      <c r="E116" s="1000" t="s">
        <v>125</v>
      </c>
      <c r="F116" s="998">
        <f>'PIP Proposal _ FY 2026-27'!X116</f>
        <v>1.92</v>
      </c>
    </row>
    <row r="117" spans="1:6" ht="18" customHeight="1">
      <c r="A117" s="4009"/>
      <c r="B117" s="4012"/>
      <c r="C117" s="4012"/>
      <c r="D117" s="2557">
        <v>109</v>
      </c>
      <c r="E117" s="1000" t="s">
        <v>126</v>
      </c>
      <c r="F117" s="998">
        <f>'PIP Proposal _ FY 2026-27'!X117</f>
        <v>19.779250000000001</v>
      </c>
    </row>
    <row r="118" spans="1:6" ht="18" customHeight="1">
      <c r="A118" s="4009"/>
      <c r="B118" s="4012"/>
      <c r="C118" s="4012"/>
      <c r="D118" s="2557">
        <v>110</v>
      </c>
      <c r="E118" s="1000" t="s">
        <v>280</v>
      </c>
      <c r="F118" s="998">
        <f>'PIP Proposal _ FY 2026-27'!X118</f>
        <v>0</v>
      </c>
    </row>
    <row r="119" spans="1:6" ht="18" customHeight="1">
      <c r="A119" s="4009"/>
      <c r="B119" s="4012"/>
      <c r="C119" s="4012"/>
      <c r="D119" s="2557">
        <v>111</v>
      </c>
      <c r="E119" s="1000" t="s">
        <v>22</v>
      </c>
      <c r="F119" s="1002"/>
    </row>
    <row r="120" spans="1:6" ht="18" customHeight="1">
      <c r="A120" s="4009"/>
      <c r="B120" s="4010" t="s">
        <v>127</v>
      </c>
      <c r="C120" s="4010" t="s">
        <v>128</v>
      </c>
      <c r="D120" s="2557">
        <v>112</v>
      </c>
      <c r="E120" s="1000" t="s">
        <v>129</v>
      </c>
      <c r="F120" s="998">
        <f>'PIP Proposal _ FY 2026-27'!X120</f>
        <v>36.956269999999996</v>
      </c>
    </row>
    <row r="121" spans="1:6" ht="18" customHeight="1">
      <c r="A121" s="4009"/>
      <c r="B121" s="4010"/>
      <c r="C121" s="4010"/>
      <c r="D121" s="2557">
        <v>113</v>
      </c>
      <c r="E121" s="1000" t="s">
        <v>130</v>
      </c>
      <c r="F121" s="998">
        <f>'PIP Proposal _ FY 2026-27'!X121</f>
        <v>0</v>
      </c>
    </row>
    <row r="122" spans="1:6" ht="36" customHeight="1">
      <c r="A122" s="4009"/>
      <c r="B122" s="2557" t="s">
        <v>131</v>
      </c>
      <c r="C122" s="2557" t="s">
        <v>132</v>
      </c>
      <c r="D122" s="2557">
        <v>114</v>
      </c>
      <c r="E122" s="1000" t="s">
        <v>133</v>
      </c>
      <c r="F122" s="998">
        <f>'PIP Proposal _ FY 2026-27'!X122</f>
        <v>28</v>
      </c>
    </row>
    <row r="123" spans="1:6" ht="18" customHeight="1">
      <c r="A123" s="4009"/>
      <c r="B123" s="4010" t="s">
        <v>134</v>
      </c>
      <c r="C123" s="4010" t="s">
        <v>135</v>
      </c>
      <c r="D123" s="2557">
        <v>115</v>
      </c>
      <c r="E123" s="1000" t="s">
        <v>136</v>
      </c>
      <c r="F123" s="998">
        <f>'PIP Proposal _ FY 2026-27'!X123</f>
        <v>2.5</v>
      </c>
    </row>
    <row r="124" spans="1:6" ht="18" customHeight="1">
      <c r="A124" s="4009"/>
      <c r="B124" s="4010"/>
      <c r="C124" s="4010"/>
      <c r="D124" s="2557">
        <v>116</v>
      </c>
      <c r="E124" s="1000" t="s">
        <v>137</v>
      </c>
      <c r="F124" s="998">
        <f>'PIP Proposal _ FY 2026-27'!X124</f>
        <v>2.6</v>
      </c>
    </row>
    <row r="125" spans="1:6" ht="18" customHeight="1">
      <c r="A125" s="4009"/>
      <c r="B125" s="4010"/>
      <c r="C125" s="4010"/>
      <c r="D125" s="2557">
        <v>117</v>
      </c>
      <c r="E125" s="1000" t="s">
        <v>138</v>
      </c>
      <c r="F125" s="998">
        <f>'PIP Proposal _ FY 2026-27'!X125</f>
        <v>0</v>
      </c>
    </row>
    <row r="126" spans="1:6" ht="18" customHeight="1">
      <c r="A126" s="4009"/>
      <c r="B126" s="4010"/>
      <c r="C126" s="4010"/>
      <c r="D126" s="2557">
        <v>118</v>
      </c>
      <c r="E126" s="1000" t="s">
        <v>22</v>
      </c>
      <c r="F126" s="1002"/>
    </row>
    <row r="127" spans="1:6" ht="33" customHeight="1">
      <c r="A127" s="4009"/>
      <c r="B127" s="2557" t="s">
        <v>139</v>
      </c>
      <c r="C127" s="2557" t="s">
        <v>140</v>
      </c>
      <c r="D127" s="2557">
        <v>119</v>
      </c>
      <c r="E127" s="1000" t="s">
        <v>141</v>
      </c>
      <c r="F127" s="998">
        <f>'PIP Proposal _ FY 2026-27'!X127</f>
        <v>5</v>
      </c>
    </row>
    <row r="128" spans="1:6" ht="33" customHeight="1">
      <c r="A128" s="4009"/>
      <c r="B128" s="2557" t="s">
        <v>142</v>
      </c>
      <c r="C128" s="2557" t="s">
        <v>143</v>
      </c>
      <c r="D128" s="2557">
        <v>120</v>
      </c>
      <c r="E128" s="1000" t="s">
        <v>144</v>
      </c>
      <c r="F128" s="998">
        <f>'PIP Proposal _ FY 2026-27'!X128</f>
        <v>0</v>
      </c>
    </row>
    <row r="129" spans="1:6" ht="18" customHeight="1">
      <c r="A129" s="4009"/>
      <c r="B129" s="4012" t="s">
        <v>145</v>
      </c>
      <c r="C129" s="4012" t="s">
        <v>146</v>
      </c>
      <c r="D129" s="2557">
        <v>121</v>
      </c>
      <c r="E129" s="1000" t="s">
        <v>147</v>
      </c>
      <c r="F129" s="998">
        <f>'PIP Proposal _ FY 2026-27'!X129</f>
        <v>15</v>
      </c>
    </row>
    <row r="130" spans="1:6" ht="18" customHeight="1">
      <c r="A130" s="4009"/>
      <c r="B130" s="4012"/>
      <c r="C130" s="4012"/>
      <c r="D130" s="2557">
        <v>122</v>
      </c>
      <c r="E130" s="1000" t="s">
        <v>148</v>
      </c>
      <c r="F130" s="998">
        <f>'PIP Proposal _ FY 2026-27'!X130</f>
        <v>5.6000000000000005</v>
      </c>
    </row>
    <row r="131" spans="1:6" ht="18" customHeight="1">
      <c r="A131" s="4009"/>
      <c r="B131" s="4012"/>
      <c r="C131" s="4012"/>
      <c r="D131" s="2557">
        <v>123</v>
      </c>
      <c r="E131" s="1000" t="s">
        <v>149</v>
      </c>
      <c r="F131" s="1002"/>
    </row>
    <row r="132" spans="1:6" ht="22.5" customHeight="1">
      <c r="A132" s="4009"/>
      <c r="B132" s="4012" t="s">
        <v>150</v>
      </c>
      <c r="C132" s="4012" t="s">
        <v>151</v>
      </c>
      <c r="D132" s="2557">
        <v>124</v>
      </c>
      <c r="E132" s="1000" t="s">
        <v>152</v>
      </c>
      <c r="F132" s="998">
        <f>'PIP Proposal _ FY 2026-27'!X132</f>
        <v>0</v>
      </c>
    </row>
    <row r="133" spans="1:6" ht="22.5" customHeight="1">
      <c r="A133" s="4009"/>
      <c r="B133" s="4012"/>
      <c r="C133" s="4012"/>
      <c r="D133" s="2557">
        <v>125</v>
      </c>
      <c r="E133" s="1000" t="s">
        <v>153</v>
      </c>
      <c r="F133" s="998">
        <f>'PIP Proposal _ FY 2026-27'!X133</f>
        <v>0</v>
      </c>
    </row>
    <row r="134" spans="1:6" ht="34.5" customHeight="1">
      <c r="A134" s="4009"/>
      <c r="B134" s="2557" t="s">
        <v>154</v>
      </c>
      <c r="C134" s="2557" t="s">
        <v>155</v>
      </c>
      <c r="D134" s="2557">
        <v>126</v>
      </c>
      <c r="E134" s="1000" t="s">
        <v>102</v>
      </c>
      <c r="F134" s="1002"/>
    </row>
    <row r="135" spans="1:6" s="2561" customFormat="1" ht="18" customHeight="1">
      <c r="A135" s="4009"/>
      <c r="B135" s="4018" t="s">
        <v>156</v>
      </c>
      <c r="C135" s="4018"/>
      <c r="D135" s="4033"/>
      <c r="E135" s="1005"/>
      <c r="F135" s="995">
        <f>'PIP Proposal _ FY 2026-27'!X135</f>
        <v>225.86067999999997</v>
      </c>
    </row>
    <row r="136" spans="1:6" ht="18" customHeight="1">
      <c r="A136" s="4009" t="s">
        <v>157</v>
      </c>
      <c r="B136" s="4010" t="s">
        <v>158</v>
      </c>
      <c r="C136" s="4010" t="s">
        <v>159</v>
      </c>
      <c r="D136" s="2557">
        <v>127</v>
      </c>
      <c r="E136" s="1008" t="s">
        <v>352</v>
      </c>
      <c r="F136" s="998">
        <f>'PIP Proposal _ FY 2026-27'!X136</f>
        <v>0</v>
      </c>
    </row>
    <row r="137" spans="1:6" ht="18" customHeight="1">
      <c r="A137" s="4009"/>
      <c r="B137" s="4010"/>
      <c r="C137" s="4010"/>
      <c r="D137" s="2557">
        <v>128</v>
      </c>
      <c r="E137" s="1008" t="s">
        <v>353</v>
      </c>
      <c r="F137" s="998">
        <f>'PIP Proposal _ FY 2026-27'!X137</f>
        <v>1.92</v>
      </c>
    </row>
    <row r="138" spans="1:6" ht="18" customHeight="1">
      <c r="A138" s="4009"/>
      <c r="B138" s="4010"/>
      <c r="C138" s="4010"/>
      <c r="D138" s="2557">
        <v>129</v>
      </c>
      <c r="E138" s="1008" t="s">
        <v>354</v>
      </c>
      <c r="F138" s="998">
        <f>'PIP Proposal _ FY 2026-27'!X138</f>
        <v>0</v>
      </c>
    </row>
    <row r="139" spans="1:6" ht="18" customHeight="1">
      <c r="A139" s="4009"/>
      <c r="B139" s="4010" t="s">
        <v>160</v>
      </c>
      <c r="C139" s="4010" t="s">
        <v>161</v>
      </c>
      <c r="D139" s="2557">
        <v>130</v>
      </c>
      <c r="E139" s="1000" t="s">
        <v>162</v>
      </c>
      <c r="F139" s="998">
        <f>'PIP Proposal _ FY 2026-27'!X139</f>
        <v>0</v>
      </c>
    </row>
    <row r="140" spans="1:6" ht="18" customHeight="1">
      <c r="A140" s="4009"/>
      <c r="B140" s="4010"/>
      <c r="C140" s="4011"/>
      <c r="D140" s="2557">
        <v>131</v>
      </c>
      <c r="E140" s="1000" t="s">
        <v>163</v>
      </c>
      <c r="F140" s="998">
        <f>'PIP Proposal _ FY 2026-27'!X140</f>
        <v>2.1798000000000002</v>
      </c>
    </row>
    <row r="141" spans="1:6" ht="18" customHeight="1">
      <c r="A141" s="4009"/>
      <c r="B141" s="4010"/>
      <c r="C141" s="4011"/>
      <c r="D141" s="2557">
        <v>132</v>
      </c>
      <c r="E141" s="1000" t="s">
        <v>164</v>
      </c>
      <c r="F141" s="998">
        <f>'PIP Proposal _ FY 2026-27'!X141</f>
        <v>0</v>
      </c>
    </row>
    <row r="142" spans="1:6" ht="18" customHeight="1">
      <c r="A142" s="4009"/>
      <c r="B142" s="4010"/>
      <c r="C142" s="4011"/>
      <c r="D142" s="2557">
        <v>133</v>
      </c>
      <c r="E142" s="1000" t="s">
        <v>165</v>
      </c>
      <c r="F142" s="998">
        <f>'PIP Proposal _ FY 2026-27'!X142</f>
        <v>0</v>
      </c>
    </row>
    <row r="143" spans="1:6" ht="18" customHeight="1">
      <c r="A143" s="4009"/>
      <c r="B143" s="4010"/>
      <c r="C143" s="4011"/>
      <c r="D143" s="2557">
        <v>134</v>
      </c>
      <c r="E143" s="1000" t="s">
        <v>334</v>
      </c>
      <c r="F143" s="998">
        <f>'PIP Proposal _ FY 2026-27'!X143</f>
        <v>4.5912000000000006</v>
      </c>
    </row>
    <row r="144" spans="1:6" ht="18" customHeight="1">
      <c r="A144" s="4009"/>
      <c r="B144" s="4010"/>
      <c r="C144" s="4011"/>
      <c r="D144" s="2557">
        <v>135</v>
      </c>
      <c r="E144" s="1000" t="s">
        <v>335</v>
      </c>
      <c r="F144" s="998">
        <f>'PIP Proposal _ FY 2026-27'!X144</f>
        <v>0</v>
      </c>
    </row>
    <row r="145" spans="1:6" ht="18" customHeight="1">
      <c r="A145" s="4009"/>
      <c r="B145" s="4010"/>
      <c r="C145" s="4011"/>
      <c r="D145" s="2557">
        <v>136</v>
      </c>
      <c r="E145" s="1000" t="s">
        <v>166</v>
      </c>
      <c r="F145" s="998">
        <f>'PIP Proposal _ FY 2026-27'!X145</f>
        <v>0.12</v>
      </c>
    </row>
    <row r="146" spans="1:6" ht="18" customHeight="1">
      <c r="A146" s="4009"/>
      <c r="B146" s="4010" t="s">
        <v>167</v>
      </c>
      <c r="C146" s="4010" t="s">
        <v>168</v>
      </c>
      <c r="D146" s="2557">
        <v>137</v>
      </c>
      <c r="E146" s="1000" t="s">
        <v>169</v>
      </c>
      <c r="F146" s="998">
        <f>'PIP Proposal _ FY 2026-27'!X146</f>
        <v>2.4000000000000004</v>
      </c>
    </row>
    <row r="147" spans="1:6" ht="18" customHeight="1">
      <c r="A147" s="4009"/>
      <c r="B147" s="4010"/>
      <c r="C147" s="4010"/>
      <c r="D147" s="2557">
        <v>138</v>
      </c>
      <c r="E147" s="1000" t="s">
        <v>170</v>
      </c>
      <c r="F147" s="998">
        <f>'PIP Proposal _ FY 2026-27'!X147</f>
        <v>0</v>
      </c>
    </row>
    <row r="148" spans="1:6" ht="18" customHeight="1">
      <c r="A148" s="4009"/>
      <c r="B148" s="4010" t="s">
        <v>171</v>
      </c>
      <c r="C148" s="4010" t="s">
        <v>172</v>
      </c>
      <c r="D148" s="2557">
        <v>139</v>
      </c>
      <c r="E148" s="1000" t="s">
        <v>173</v>
      </c>
      <c r="F148" s="998">
        <f>'PIP Proposal _ FY 2026-27'!X148</f>
        <v>0.57000000000000006</v>
      </c>
    </row>
    <row r="149" spans="1:6" ht="18" customHeight="1">
      <c r="A149" s="4009"/>
      <c r="B149" s="4010"/>
      <c r="C149" s="4010"/>
      <c r="D149" s="2557">
        <v>140</v>
      </c>
      <c r="E149" s="1000" t="s">
        <v>174</v>
      </c>
      <c r="F149" s="998">
        <f>'PIP Proposal _ FY 2026-27'!X149</f>
        <v>0</v>
      </c>
    </row>
    <row r="150" spans="1:6" ht="18" customHeight="1">
      <c r="A150" s="4009"/>
      <c r="B150" s="4010"/>
      <c r="C150" s="4010"/>
      <c r="D150" s="2557">
        <v>141</v>
      </c>
      <c r="E150" s="1000" t="s">
        <v>175</v>
      </c>
      <c r="F150" s="998">
        <f>'PIP Proposal _ FY 2026-27'!X150</f>
        <v>0</v>
      </c>
    </row>
    <row r="151" spans="1:6" ht="18" customHeight="1">
      <c r="A151" s="4009"/>
      <c r="B151" s="4010" t="s">
        <v>176</v>
      </c>
      <c r="C151" s="4010" t="s">
        <v>177</v>
      </c>
      <c r="D151" s="2557">
        <v>142</v>
      </c>
      <c r="E151" s="1000" t="s">
        <v>178</v>
      </c>
      <c r="F151" s="998">
        <f>'PIP Proposal _ FY 2026-27'!X151</f>
        <v>133.710803599516</v>
      </c>
    </row>
    <row r="152" spans="1:6" ht="18" customHeight="1">
      <c r="A152" s="4009"/>
      <c r="B152" s="4010"/>
      <c r="C152" s="4010"/>
      <c r="D152" s="2557">
        <v>143</v>
      </c>
      <c r="E152" s="1000" t="s">
        <v>336</v>
      </c>
      <c r="F152" s="998">
        <f>'PIP Proposal _ FY 2026-27'!X152</f>
        <v>49.968000000000004</v>
      </c>
    </row>
    <row r="153" spans="1:6" ht="18" customHeight="1">
      <c r="A153" s="4009"/>
      <c r="B153" s="4010"/>
      <c r="C153" s="4010"/>
      <c r="D153" s="2557">
        <v>144</v>
      </c>
      <c r="E153" s="1000" t="s">
        <v>179</v>
      </c>
      <c r="F153" s="998">
        <f>'PIP Proposal _ FY 2026-27'!X153</f>
        <v>6</v>
      </c>
    </row>
    <row r="154" spans="1:6" ht="18" customHeight="1">
      <c r="A154" s="4009"/>
      <c r="B154" s="4010"/>
      <c r="C154" s="4010"/>
      <c r="D154" s="2557">
        <v>145</v>
      </c>
      <c r="E154" s="1000" t="s">
        <v>180</v>
      </c>
      <c r="F154" s="998">
        <f>'PIP Proposal _ FY 2026-27'!X154</f>
        <v>0</v>
      </c>
    </row>
    <row r="155" spans="1:6" ht="18" customHeight="1">
      <c r="A155" s="4009"/>
      <c r="B155" s="2557" t="s">
        <v>181</v>
      </c>
      <c r="C155" s="2557" t="s">
        <v>182</v>
      </c>
      <c r="D155" s="2557">
        <v>146</v>
      </c>
      <c r="E155" s="1009" t="s">
        <v>308</v>
      </c>
      <c r="F155" s="998">
        <f>'PIP Proposal _ FY 2026-27'!X155</f>
        <v>0.05</v>
      </c>
    </row>
    <row r="156" spans="1:6" ht="18" customHeight="1">
      <c r="A156" s="4009"/>
      <c r="B156" s="2557" t="s">
        <v>183</v>
      </c>
      <c r="C156" s="2557" t="s">
        <v>184</v>
      </c>
      <c r="D156" s="2557">
        <v>147</v>
      </c>
      <c r="E156" s="1010" t="s">
        <v>88</v>
      </c>
      <c r="F156" s="998">
        <f>'PIP Proposal _ FY 2026-27'!X156</f>
        <v>10.2279</v>
      </c>
    </row>
    <row r="157" spans="1:6" ht="18" customHeight="1">
      <c r="A157" s="4009"/>
      <c r="B157" s="2557" t="s">
        <v>185</v>
      </c>
      <c r="C157" s="2557" t="s">
        <v>186</v>
      </c>
      <c r="D157" s="2557">
        <v>148</v>
      </c>
      <c r="E157" s="1010" t="s">
        <v>187</v>
      </c>
      <c r="F157" s="1002"/>
    </row>
    <row r="158" spans="1:6" ht="18" customHeight="1">
      <c r="A158" s="4009"/>
      <c r="B158" s="2557" t="s">
        <v>188</v>
      </c>
      <c r="C158" s="2557" t="s">
        <v>189</v>
      </c>
      <c r="D158" s="2557">
        <v>149</v>
      </c>
      <c r="E158" s="1010" t="s">
        <v>190</v>
      </c>
      <c r="F158" s="998">
        <f>'PIP Proposal _ FY 2026-27'!X158</f>
        <v>11.3</v>
      </c>
    </row>
    <row r="159" spans="1:6" s="2556" customFormat="1" ht="18" customHeight="1">
      <c r="A159" s="4009"/>
      <c r="B159" s="4018" t="s">
        <v>295</v>
      </c>
      <c r="C159" s="4018"/>
      <c r="D159" s="4033"/>
      <c r="E159" s="1005"/>
      <c r="F159" s="995">
        <f>'PIP Proposal _ FY 2026-27'!X159</f>
        <v>223.03770359951605</v>
      </c>
    </row>
    <row r="160" spans="1:6" ht="18" customHeight="1">
      <c r="A160" s="4019" t="s">
        <v>191</v>
      </c>
      <c r="B160" s="4010" t="s">
        <v>192</v>
      </c>
      <c r="C160" s="4010" t="s">
        <v>159</v>
      </c>
      <c r="D160" s="2558">
        <v>150</v>
      </c>
      <c r="E160" s="1008" t="s">
        <v>355</v>
      </c>
      <c r="F160" s="998">
        <f>'PIP Proposal _ FY 2026-27'!X160</f>
        <v>195.18799999999999</v>
      </c>
    </row>
    <row r="161" spans="1:6" ht="18" customHeight="1">
      <c r="A161" s="4020"/>
      <c r="B161" s="4010"/>
      <c r="C161" s="4010"/>
      <c r="D161" s="2558">
        <v>151</v>
      </c>
      <c r="E161" s="1008" t="s">
        <v>356</v>
      </c>
      <c r="F161" s="998">
        <f>'PIP Proposal _ FY 2026-27'!X161</f>
        <v>85.2</v>
      </c>
    </row>
    <row r="162" spans="1:6" ht="18" customHeight="1">
      <c r="A162" s="4020"/>
      <c r="B162" s="4010"/>
      <c r="C162" s="4010"/>
      <c r="D162" s="2558">
        <v>152</v>
      </c>
      <c r="E162" s="1008" t="s">
        <v>357</v>
      </c>
      <c r="F162" s="998">
        <f>'PIP Proposal _ FY 2026-27'!X162</f>
        <v>0</v>
      </c>
    </row>
    <row r="163" spans="1:6" ht="18" customHeight="1">
      <c r="A163" s="4020"/>
      <c r="B163" s="4010"/>
      <c r="C163" s="4010"/>
      <c r="D163" s="2558">
        <v>153</v>
      </c>
      <c r="E163" s="1000" t="s">
        <v>193</v>
      </c>
      <c r="F163" s="998">
        <f>'PIP Proposal _ FY 2026-27'!X163</f>
        <v>0</v>
      </c>
    </row>
    <row r="164" spans="1:6" ht="18" customHeight="1">
      <c r="A164" s="4020"/>
      <c r="B164" s="4010" t="s">
        <v>194</v>
      </c>
      <c r="C164" s="4010" t="s">
        <v>195</v>
      </c>
      <c r="D164" s="2558">
        <v>154</v>
      </c>
      <c r="E164" s="1000" t="s">
        <v>196</v>
      </c>
      <c r="F164" s="998">
        <f>'PIP Proposal _ FY 2026-27'!X164</f>
        <v>0</v>
      </c>
    </row>
    <row r="165" spans="1:6" ht="18" customHeight="1">
      <c r="A165" s="4020"/>
      <c r="B165" s="4010"/>
      <c r="C165" s="4010"/>
      <c r="D165" s="2558">
        <v>155</v>
      </c>
      <c r="E165" s="1000" t="s">
        <v>197</v>
      </c>
      <c r="F165" s="998">
        <f>'PIP Proposal _ FY 2026-27'!X165</f>
        <v>16.896000000000001</v>
      </c>
    </row>
    <row r="166" spans="1:6" ht="18" customHeight="1">
      <c r="A166" s="4020"/>
      <c r="B166" s="4010"/>
      <c r="C166" s="4010"/>
      <c r="D166" s="2558">
        <v>156</v>
      </c>
      <c r="E166" s="1000" t="s">
        <v>198</v>
      </c>
      <c r="F166" s="998">
        <f>'PIP Proposal _ FY 2026-27'!X166</f>
        <v>10.989999999999998</v>
      </c>
    </row>
    <row r="167" spans="1:6" ht="18" customHeight="1">
      <c r="A167" s="4020"/>
      <c r="B167" s="4010"/>
      <c r="C167" s="4010"/>
      <c r="D167" s="2558">
        <v>157</v>
      </c>
      <c r="E167" s="1000" t="s">
        <v>337</v>
      </c>
      <c r="F167" s="998">
        <f>'PIP Proposal _ FY 2026-27'!X167</f>
        <v>0</v>
      </c>
    </row>
    <row r="168" spans="1:6" ht="18" customHeight="1">
      <c r="A168" s="4020"/>
      <c r="B168" s="4010"/>
      <c r="C168" s="4010"/>
      <c r="D168" s="2558">
        <v>158</v>
      </c>
      <c r="E168" s="1000" t="s">
        <v>338</v>
      </c>
      <c r="F168" s="998">
        <f>'PIP Proposal _ FY 2026-27'!X168</f>
        <v>0</v>
      </c>
    </row>
    <row r="169" spans="1:6" ht="18" customHeight="1">
      <c r="A169" s="4020"/>
      <c r="B169" s="4010" t="s">
        <v>199</v>
      </c>
      <c r="C169" s="4010" t="s">
        <v>161</v>
      </c>
      <c r="D169" s="2558">
        <v>159</v>
      </c>
      <c r="E169" s="1000" t="s">
        <v>339</v>
      </c>
      <c r="F169" s="998">
        <f>'PIP Proposal _ FY 2026-27'!X169</f>
        <v>237.89349400000003</v>
      </c>
    </row>
    <row r="170" spans="1:6" ht="18" customHeight="1">
      <c r="A170" s="4020"/>
      <c r="B170" s="4010"/>
      <c r="C170" s="4010"/>
      <c r="D170" s="2558">
        <v>160</v>
      </c>
      <c r="E170" s="1000" t="s">
        <v>200</v>
      </c>
      <c r="F170" s="998">
        <f>'PIP Proposal _ FY 2026-27'!X170</f>
        <v>3</v>
      </c>
    </row>
    <row r="171" spans="1:6" ht="18" customHeight="1">
      <c r="A171" s="4020"/>
      <c r="B171" s="4010"/>
      <c r="C171" s="4010"/>
      <c r="D171" s="2558">
        <v>161</v>
      </c>
      <c r="E171" s="1000" t="s">
        <v>164</v>
      </c>
      <c r="F171" s="998">
        <f>'PIP Proposal _ FY 2026-27'!X171</f>
        <v>2.1</v>
      </c>
    </row>
    <row r="172" spans="1:6" ht="18" customHeight="1">
      <c r="A172" s="4020"/>
      <c r="B172" s="4010"/>
      <c r="C172" s="4010"/>
      <c r="D172" s="2558">
        <v>162</v>
      </c>
      <c r="E172" s="1000" t="s">
        <v>165</v>
      </c>
      <c r="F172" s="998">
        <f>'PIP Proposal _ FY 2026-27'!X172</f>
        <v>0</v>
      </c>
    </row>
    <row r="173" spans="1:6" ht="18" customHeight="1">
      <c r="A173" s="4020"/>
      <c r="B173" s="4010"/>
      <c r="C173" s="4010"/>
      <c r="D173" s="2558">
        <v>163</v>
      </c>
      <c r="E173" s="1000" t="s">
        <v>201</v>
      </c>
      <c r="F173" s="998">
        <f>'PIP Proposal _ FY 2026-27'!X173</f>
        <v>9.823852500000001</v>
      </c>
    </row>
    <row r="174" spans="1:6" ht="18" customHeight="1">
      <c r="A174" s="4020"/>
      <c r="B174" s="4010" t="s">
        <v>202</v>
      </c>
      <c r="C174" s="4010" t="s">
        <v>203</v>
      </c>
      <c r="D174" s="2558">
        <v>164</v>
      </c>
      <c r="E174" s="1000" t="s">
        <v>204</v>
      </c>
      <c r="F174" s="998">
        <f>'PIP Proposal _ FY 2026-27'!X174</f>
        <v>0</v>
      </c>
    </row>
    <row r="175" spans="1:6" ht="18" customHeight="1">
      <c r="A175" s="4020"/>
      <c r="B175" s="4010"/>
      <c r="C175" s="4011"/>
      <c r="D175" s="2558">
        <v>165</v>
      </c>
      <c r="E175" s="1000" t="s">
        <v>205</v>
      </c>
      <c r="F175" s="998">
        <f>'PIP Proposal _ FY 2026-27'!X175</f>
        <v>0</v>
      </c>
    </row>
    <row r="176" spans="1:6" ht="18" customHeight="1">
      <c r="A176" s="4020"/>
      <c r="B176" s="4010"/>
      <c r="C176" s="4011"/>
      <c r="D176" s="2558">
        <v>166</v>
      </c>
      <c r="E176" s="1000" t="s">
        <v>206</v>
      </c>
      <c r="F176" s="998">
        <f>'PIP Proposal _ FY 2026-27'!X176</f>
        <v>0</v>
      </c>
    </row>
    <row r="177" spans="1:6" ht="18" customHeight="1">
      <c r="A177" s="4020"/>
      <c r="B177" s="4010"/>
      <c r="C177" s="4011"/>
      <c r="D177" s="2558">
        <v>167</v>
      </c>
      <c r="E177" s="1000" t="s">
        <v>207</v>
      </c>
      <c r="F177" s="998">
        <f>'PIP Proposal _ FY 2026-27'!X177</f>
        <v>0</v>
      </c>
    </row>
    <row r="178" spans="1:6" ht="18" customHeight="1">
      <c r="A178" s="4020"/>
      <c r="B178" s="4010"/>
      <c r="C178" s="4011"/>
      <c r="D178" s="2558">
        <v>168</v>
      </c>
      <c r="E178" s="1000" t="s">
        <v>208</v>
      </c>
      <c r="F178" s="998">
        <f>'PIP Proposal _ FY 2026-27'!X178</f>
        <v>0</v>
      </c>
    </row>
    <row r="179" spans="1:6" ht="18" customHeight="1">
      <c r="A179" s="4020"/>
      <c r="B179" s="4010"/>
      <c r="C179" s="4011"/>
      <c r="D179" s="2558">
        <v>169</v>
      </c>
      <c r="E179" s="1000" t="s">
        <v>340</v>
      </c>
      <c r="F179" s="998">
        <f>'PIP Proposal _ FY 2026-27'!X179</f>
        <v>105.2</v>
      </c>
    </row>
    <row r="180" spans="1:6" ht="18" customHeight="1">
      <c r="A180" s="4020"/>
      <c r="B180" s="4010"/>
      <c r="C180" s="4011"/>
      <c r="D180" s="2558">
        <v>170</v>
      </c>
      <c r="E180" s="997" t="s">
        <v>347</v>
      </c>
      <c r="F180" s="998">
        <f>'PIP Proposal _ FY 2026-27'!X180</f>
        <v>0</v>
      </c>
    </row>
    <row r="181" spans="1:6" ht="18" customHeight="1">
      <c r="A181" s="4020"/>
      <c r="B181" s="4010" t="s">
        <v>209</v>
      </c>
      <c r="C181" s="4010" t="s">
        <v>210</v>
      </c>
      <c r="D181" s="2558">
        <v>171</v>
      </c>
      <c r="E181" s="1000" t="s">
        <v>211</v>
      </c>
      <c r="F181" s="998">
        <f>'PIP Proposal _ FY 2026-27'!X181</f>
        <v>0</v>
      </c>
    </row>
    <row r="182" spans="1:6" ht="18" customHeight="1">
      <c r="A182" s="4020"/>
      <c r="B182" s="4011"/>
      <c r="C182" s="4011"/>
      <c r="D182" s="2558">
        <v>172</v>
      </c>
      <c r="E182" s="1000" t="s">
        <v>212</v>
      </c>
      <c r="F182" s="998">
        <f>'PIP Proposal _ FY 2026-27'!X182</f>
        <v>0</v>
      </c>
    </row>
    <row r="183" spans="1:6" ht="18" customHeight="1">
      <c r="A183" s="4020"/>
      <c r="B183" s="4011"/>
      <c r="C183" s="4011"/>
      <c r="D183" s="2558">
        <v>173</v>
      </c>
      <c r="E183" s="1000" t="s">
        <v>213</v>
      </c>
      <c r="F183" s="998">
        <f>'PIP Proposal _ FY 2026-27'!X183</f>
        <v>0</v>
      </c>
    </row>
    <row r="184" spans="1:6" ht="18" customHeight="1">
      <c r="A184" s="4020"/>
      <c r="B184" s="4011"/>
      <c r="C184" s="4011"/>
      <c r="D184" s="2558">
        <v>174</v>
      </c>
      <c r="E184" s="1000" t="s">
        <v>214</v>
      </c>
      <c r="F184" s="998">
        <f>'PIP Proposal _ FY 2026-27'!X184</f>
        <v>0</v>
      </c>
    </row>
    <row r="185" spans="1:6" ht="18" customHeight="1">
      <c r="A185" s="4020"/>
      <c r="B185" s="4010" t="s">
        <v>215</v>
      </c>
      <c r="C185" s="4010" t="s">
        <v>172</v>
      </c>
      <c r="D185" s="2558">
        <v>175</v>
      </c>
      <c r="E185" s="1000" t="s">
        <v>173</v>
      </c>
      <c r="F185" s="998">
        <f>'PIP Proposal _ FY 2026-27'!X185</f>
        <v>103.61897500000001</v>
      </c>
    </row>
    <row r="186" spans="1:6" ht="18" customHeight="1">
      <c r="A186" s="4020"/>
      <c r="B186" s="4011"/>
      <c r="C186" s="4011"/>
      <c r="D186" s="2558">
        <v>176</v>
      </c>
      <c r="E186" s="1000" t="s">
        <v>174</v>
      </c>
      <c r="F186" s="998">
        <f>'PIP Proposal _ FY 2026-27'!X186</f>
        <v>15.07</v>
      </c>
    </row>
    <row r="187" spans="1:6" ht="18" customHeight="1">
      <c r="A187" s="4020"/>
      <c r="B187" s="4011"/>
      <c r="C187" s="4011"/>
      <c r="D187" s="2558">
        <v>177</v>
      </c>
      <c r="E187" s="1000" t="s">
        <v>175</v>
      </c>
      <c r="F187" s="998">
        <f>'PIP Proposal _ FY 2026-27'!X187</f>
        <v>0</v>
      </c>
    </row>
    <row r="188" spans="1:6" ht="18" customHeight="1">
      <c r="A188" s="4020"/>
      <c r="B188" s="4010" t="s">
        <v>216</v>
      </c>
      <c r="C188" s="4010" t="s">
        <v>217</v>
      </c>
      <c r="D188" s="2558">
        <v>178</v>
      </c>
      <c r="E188" s="1000" t="s">
        <v>218</v>
      </c>
      <c r="F188" s="998">
        <f>'PIP Proposal _ FY 2026-27'!X188</f>
        <v>17.959199999999999</v>
      </c>
    </row>
    <row r="189" spans="1:6" ht="18" customHeight="1">
      <c r="A189" s="4020"/>
      <c r="B189" s="4011"/>
      <c r="C189" s="4011"/>
      <c r="D189" s="2558">
        <v>179</v>
      </c>
      <c r="E189" s="1000" t="s">
        <v>88</v>
      </c>
      <c r="F189" s="998">
        <f>'PIP Proposal _ FY 2026-27'!X189</f>
        <v>212.71767</v>
      </c>
    </row>
    <row r="190" spans="1:6" ht="18" customHeight="1">
      <c r="A190" s="4020"/>
      <c r="B190" s="4011"/>
      <c r="C190" s="4011"/>
      <c r="D190" s="2558">
        <v>180</v>
      </c>
      <c r="E190" s="1000" t="s">
        <v>219</v>
      </c>
      <c r="F190" s="998">
        <f>'PIP Proposal _ FY 2026-27'!X190</f>
        <v>25.897829999999999</v>
      </c>
    </row>
    <row r="191" spans="1:6" ht="18" customHeight="1">
      <c r="A191" s="4020"/>
      <c r="B191" s="4011"/>
      <c r="C191" s="4011"/>
      <c r="D191" s="2558">
        <v>181</v>
      </c>
      <c r="E191" s="1000" t="s">
        <v>220</v>
      </c>
      <c r="F191" s="998">
        <f>'PIP Proposal _ FY 2026-27'!X191</f>
        <v>167.39863700000001</v>
      </c>
    </row>
    <row r="192" spans="1:6" ht="18" customHeight="1">
      <c r="A192" s="4020"/>
      <c r="B192" s="4011"/>
      <c r="C192" s="4011"/>
      <c r="D192" s="2558">
        <v>182</v>
      </c>
      <c r="E192" s="1000" t="s">
        <v>221</v>
      </c>
      <c r="F192" s="998">
        <f>'PIP Proposal _ FY 2026-27'!X192</f>
        <v>0</v>
      </c>
    </row>
    <row r="193" spans="1:6" ht="18" customHeight="1">
      <c r="A193" s="4020"/>
      <c r="B193" s="4011"/>
      <c r="C193" s="4011"/>
      <c r="D193" s="2558">
        <v>183</v>
      </c>
      <c r="E193" s="1000" t="s">
        <v>222</v>
      </c>
      <c r="F193" s="1002"/>
    </row>
    <row r="194" spans="1:6" ht="18" customHeight="1">
      <c r="A194" s="4020"/>
      <c r="B194" s="2557" t="s">
        <v>223</v>
      </c>
      <c r="C194" s="2557" t="s">
        <v>224</v>
      </c>
      <c r="D194" s="2558">
        <v>184</v>
      </c>
      <c r="E194" s="1000" t="s">
        <v>225</v>
      </c>
      <c r="F194" s="998">
        <f>'PIP Proposal _ FY 2026-27'!X194</f>
        <v>0</v>
      </c>
    </row>
    <row r="195" spans="1:6" ht="18" customHeight="1">
      <c r="A195" s="4020"/>
      <c r="B195" s="4010" t="s">
        <v>226</v>
      </c>
      <c r="C195" s="4010" t="s">
        <v>177</v>
      </c>
      <c r="D195" s="2558">
        <v>185</v>
      </c>
      <c r="E195" s="1000" t="s">
        <v>178</v>
      </c>
      <c r="F195" s="998">
        <f>'PIP Proposal _ FY 2026-27'!X195</f>
        <v>2028.227035732858</v>
      </c>
    </row>
    <row r="196" spans="1:6" ht="18" customHeight="1">
      <c r="A196" s="4020"/>
      <c r="B196" s="4010"/>
      <c r="C196" s="4010"/>
      <c r="D196" s="2558">
        <v>186</v>
      </c>
      <c r="E196" s="1000" t="s">
        <v>336</v>
      </c>
      <c r="F196" s="998">
        <f>'PIP Proposal _ FY 2026-27'!X196</f>
        <v>37.649999999999991</v>
      </c>
    </row>
    <row r="197" spans="1:6" ht="18" customHeight="1">
      <c r="A197" s="4020"/>
      <c r="B197" s="4010"/>
      <c r="C197" s="4010"/>
      <c r="D197" s="2558">
        <v>187</v>
      </c>
      <c r="E197" s="1000" t="s">
        <v>227</v>
      </c>
      <c r="F197" s="998">
        <f>'PIP Proposal _ FY 2026-27'!X197</f>
        <v>314.36999999999995</v>
      </c>
    </row>
    <row r="198" spans="1:6" ht="18" customHeight="1">
      <c r="A198" s="4020"/>
      <c r="B198" s="4010"/>
      <c r="C198" s="4010"/>
      <c r="D198" s="2558">
        <v>188</v>
      </c>
      <c r="E198" s="1000" t="s">
        <v>179</v>
      </c>
      <c r="F198" s="998">
        <f>'PIP Proposal _ FY 2026-27'!X198</f>
        <v>109.61999999999999</v>
      </c>
    </row>
    <row r="199" spans="1:6" ht="18" customHeight="1">
      <c r="A199" s="4020"/>
      <c r="B199" s="4010"/>
      <c r="C199" s="4010"/>
      <c r="D199" s="2558">
        <v>189</v>
      </c>
      <c r="E199" s="1000" t="s">
        <v>180</v>
      </c>
      <c r="F199" s="998">
        <f>'PIP Proposal _ FY 2026-27'!X199</f>
        <v>0</v>
      </c>
    </row>
    <row r="200" spans="1:6" ht="18" customHeight="1">
      <c r="A200" s="4020"/>
      <c r="B200" s="4010"/>
      <c r="C200" s="4010"/>
      <c r="D200" s="2558">
        <v>190</v>
      </c>
      <c r="E200" s="1000" t="s">
        <v>228</v>
      </c>
      <c r="F200" s="1002"/>
    </row>
    <row r="201" spans="1:6" ht="18" customHeight="1">
      <c r="A201" s="4020"/>
      <c r="B201" s="4010" t="s">
        <v>229</v>
      </c>
      <c r="C201" s="4010" t="s">
        <v>230</v>
      </c>
      <c r="D201" s="2558">
        <v>191</v>
      </c>
      <c r="E201" s="1000" t="s">
        <v>341</v>
      </c>
      <c r="F201" s="998">
        <f>'PIP Proposal _ FY 2026-27'!X201</f>
        <v>0</v>
      </c>
    </row>
    <row r="202" spans="1:6" ht="18" customHeight="1">
      <c r="A202" s="4020"/>
      <c r="B202" s="4011"/>
      <c r="C202" s="4011"/>
      <c r="D202" s="2558">
        <v>192</v>
      </c>
      <c r="E202" s="1000" t="s">
        <v>251</v>
      </c>
      <c r="F202" s="998">
        <f>'PIP Proposal _ FY 2026-27'!X202</f>
        <v>3.7</v>
      </c>
    </row>
    <row r="203" spans="1:6" ht="18" customHeight="1">
      <c r="A203" s="4020"/>
      <c r="B203" s="4010" t="s">
        <v>231</v>
      </c>
      <c r="C203" s="4010" t="s">
        <v>182</v>
      </c>
      <c r="D203" s="2558">
        <v>193</v>
      </c>
      <c r="E203" s="1000" t="s">
        <v>232</v>
      </c>
      <c r="F203" s="998">
        <f>'PIP Proposal _ FY 2026-27'!X203</f>
        <v>0</v>
      </c>
    </row>
    <row r="204" spans="1:6" ht="18" customHeight="1">
      <c r="A204" s="4020"/>
      <c r="B204" s="4011"/>
      <c r="C204" s="4010"/>
      <c r="D204" s="2558">
        <v>194</v>
      </c>
      <c r="E204" s="1000" t="s">
        <v>308</v>
      </c>
      <c r="F204" s="1006">
        <f>'PIP Proposal _ FY 2026-27'!X204</f>
        <v>143.54</v>
      </c>
    </row>
    <row r="205" spans="1:6" ht="18" customHeight="1">
      <c r="A205" s="4020"/>
      <c r="B205" s="4010" t="s">
        <v>233</v>
      </c>
      <c r="C205" s="4010" t="s">
        <v>234</v>
      </c>
      <c r="D205" s="2558">
        <v>195</v>
      </c>
      <c r="E205" s="1000" t="s">
        <v>235</v>
      </c>
      <c r="F205" s="1002"/>
    </row>
    <row r="206" spans="1:6" ht="18" customHeight="1">
      <c r="A206" s="4020"/>
      <c r="B206" s="4011"/>
      <c r="C206" s="4011"/>
      <c r="D206" s="2558">
        <v>196</v>
      </c>
      <c r="E206" s="1000" t="s">
        <v>236</v>
      </c>
      <c r="F206" s="1002"/>
    </row>
    <row r="207" spans="1:6" ht="18" customHeight="1">
      <c r="A207" s="4020"/>
      <c r="B207" s="4011"/>
      <c r="C207" s="4011"/>
      <c r="D207" s="2558">
        <v>197</v>
      </c>
      <c r="E207" s="1000" t="s">
        <v>237</v>
      </c>
      <c r="F207" s="1002"/>
    </row>
    <row r="208" spans="1:6" ht="18" customHeight="1">
      <c r="A208" s="4020"/>
      <c r="B208" s="2557" t="s">
        <v>238</v>
      </c>
      <c r="C208" s="2557" t="s">
        <v>186</v>
      </c>
      <c r="D208" s="2558">
        <v>198</v>
      </c>
      <c r="E208" s="1000" t="s">
        <v>187</v>
      </c>
      <c r="F208" s="1002"/>
    </row>
    <row r="209" spans="1:6" ht="18" customHeight="1">
      <c r="A209" s="4020"/>
      <c r="B209" s="2557" t="s">
        <v>239</v>
      </c>
      <c r="C209" s="2557" t="s">
        <v>189</v>
      </c>
      <c r="D209" s="2558">
        <v>199</v>
      </c>
      <c r="E209" s="1000" t="s">
        <v>190</v>
      </c>
      <c r="F209" s="998">
        <f>'PIP Proposal _ FY 2026-27'!X209</f>
        <v>213.82499999999999</v>
      </c>
    </row>
    <row r="210" spans="1:6" ht="18" customHeight="1">
      <c r="A210" s="4020"/>
      <c r="B210" s="2557" t="s">
        <v>287</v>
      </c>
      <c r="C210" s="2557" t="s">
        <v>299</v>
      </c>
      <c r="D210" s="2558">
        <v>200</v>
      </c>
      <c r="E210" s="1000" t="s">
        <v>247</v>
      </c>
      <c r="F210" s="998">
        <f>'PIP Proposal _ FY 2026-27'!X210</f>
        <v>0</v>
      </c>
    </row>
    <row r="211" spans="1:6" s="2561" customFormat="1" ht="18" customHeight="1">
      <c r="A211" s="4020"/>
      <c r="B211" s="2557" t="s">
        <v>288</v>
      </c>
      <c r="C211" s="2557" t="s">
        <v>254</v>
      </c>
      <c r="D211" s="2558">
        <v>201</v>
      </c>
      <c r="E211" s="1011" t="s">
        <v>297</v>
      </c>
      <c r="F211" s="998">
        <f>'PIP Proposal _ FY 2026-27'!X211</f>
        <v>106.09435999999999</v>
      </c>
    </row>
    <row r="212" spans="1:6" s="2561" customFormat="1" ht="18" customHeight="1">
      <c r="A212" s="4020"/>
      <c r="B212" s="2557" t="s">
        <v>289</v>
      </c>
      <c r="C212" s="2557" t="s">
        <v>255</v>
      </c>
      <c r="D212" s="2558">
        <v>202</v>
      </c>
      <c r="E212" s="1011" t="s">
        <v>298</v>
      </c>
      <c r="F212" s="998">
        <f>'PIP Proposal _ FY 2026-27'!X212</f>
        <v>1579.4117200000001</v>
      </c>
    </row>
    <row r="213" spans="1:6" s="2561" customFormat="1" ht="36" customHeight="1">
      <c r="A213" s="4020"/>
      <c r="B213" s="2557" t="s">
        <v>290</v>
      </c>
      <c r="C213" s="2557" t="s">
        <v>292</v>
      </c>
      <c r="D213" s="2558">
        <v>203</v>
      </c>
      <c r="E213" s="1011" t="s">
        <v>306</v>
      </c>
      <c r="F213" s="998">
        <f>'PIP Proposal _ FY 2026-27'!X213</f>
        <v>167.0598</v>
      </c>
    </row>
    <row r="214" spans="1:6" s="2561" customFormat="1" ht="18" customHeight="1">
      <c r="A214" s="4020"/>
      <c r="B214" s="2557" t="s">
        <v>291</v>
      </c>
      <c r="C214" s="2557" t="s">
        <v>256</v>
      </c>
      <c r="D214" s="2558">
        <v>204</v>
      </c>
      <c r="E214" s="1011" t="s">
        <v>342</v>
      </c>
      <c r="F214" s="998">
        <f>'PIP Proposal _ FY 2026-27'!X214</f>
        <v>177.93776999999997</v>
      </c>
    </row>
    <row r="215" spans="1:6" s="2561" customFormat="1" ht="18" customHeight="1">
      <c r="A215" s="4020"/>
      <c r="B215" s="2557" t="s">
        <v>293</v>
      </c>
      <c r="C215" s="2557" t="s">
        <v>224</v>
      </c>
      <c r="D215" s="2558">
        <v>205</v>
      </c>
      <c r="E215" s="1011" t="s">
        <v>266</v>
      </c>
      <c r="F215" s="998">
        <f>'PIP Proposal _ FY 2026-27'!X215</f>
        <v>0</v>
      </c>
    </row>
    <row r="216" spans="1:6" s="2561" customFormat="1" ht="18" customHeight="1">
      <c r="A216" s="4020"/>
      <c r="B216" s="2557" t="s">
        <v>300</v>
      </c>
      <c r="C216" s="2557" t="s">
        <v>186</v>
      </c>
      <c r="D216" s="2558">
        <v>206</v>
      </c>
      <c r="E216" s="1011" t="s">
        <v>307</v>
      </c>
      <c r="F216" s="998">
        <f>'PIP Proposal _ FY 2026-27'!X216</f>
        <v>18</v>
      </c>
    </row>
    <row r="217" spans="1:6" s="2556" customFormat="1" ht="18" customHeight="1">
      <c r="A217" s="4021"/>
      <c r="B217" s="4018" t="s">
        <v>294</v>
      </c>
      <c r="C217" s="4018"/>
      <c r="D217" s="4033"/>
      <c r="E217" s="1005"/>
      <c r="F217" s="995">
        <f>'PIP Proposal _ FY 2026-27'!X217</f>
        <v>6108.3893442328572</v>
      </c>
    </row>
    <row r="218" spans="1:6" s="5" customFormat="1" ht="18" customHeight="1">
      <c r="A218" s="4027" t="s">
        <v>240</v>
      </c>
      <c r="B218" s="4037"/>
      <c r="C218" s="4037"/>
      <c r="D218" s="4038"/>
      <c r="E218" s="1012"/>
      <c r="F218" s="1013">
        <f>'PIP Proposal _ FY 2026-27'!X218</f>
        <v>8128.8807953323731</v>
      </c>
    </row>
    <row r="219" spans="1:6" ht="18" customHeight="1">
      <c r="A219" s="2560"/>
      <c r="B219" s="4015" t="s">
        <v>4341</v>
      </c>
      <c r="C219" s="4015"/>
      <c r="D219" s="4015"/>
      <c r="E219" s="4015"/>
      <c r="F219" s="996">
        <f>'PIP Proposal _ FY 2026-27'!X219</f>
        <v>767</v>
      </c>
    </row>
    <row r="220" spans="1:6" ht="18" customHeight="1">
      <c r="A220" s="2560"/>
      <c r="B220" s="4015" t="s">
        <v>2036</v>
      </c>
      <c r="C220" s="4015"/>
      <c r="D220" s="4015"/>
      <c r="E220" s="4015"/>
      <c r="F220" s="996">
        <f>F218+F219</f>
        <v>8895.880795332374</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59.174000000000007</v>
      </c>
      <c r="G7" s="998">
        <f>'PIP Proposal _ FY 2026-27'!F7</f>
        <v>0</v>
      </c>
      <c r="H7" s="998">
        <f>'PIP Proposal _ FY 2026-27'!J7</f>
        <v>0</v>
      </c>
      <c r="I7" s="998">
        <f>'PIP Proposal _ FY 2026-27'!L7</f>
        <v>0</v>
      </c>
      <c r="J7" s="998">
        <f>'PIP Proposal _ FY 2026-27'!P7</f>
        <v>0</v>
      </c>
      <c r="K7" s="998">
        <f>'PIP Proposal _ FY 2026-27'!R7</f>
        <v>0</v>
      </c>
      <c r="L7" s="998">
        <f>'PIP Proposal _ FY 2026-27'!T7</f>
        <v>59.174000000000007</v>
      </c>
      <c r="M7" s="998">
        <f>'PIP Proposal _ FY 2026-27'!V7</f>
        <v>0</v>
      </c>
      <c r="N7" s="999">
        <f>SUM(G7:M7)</f>
        <v>59.174000000000007</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361.65528</v>
      </c>
      <c r="G9" s="998">
        <f>'PIP Proposal _ FY 2026-27'!F9</f>
        <v>359.85599999999999</v>
      </c>
      <c r="H9" s="998">
        <f>'PIP Proposal _ FY 2026-27'!J9</f>
        <v>0</v>
      </c>
      <c r="I9" s="998">
        <f>'PIP Proposal _ FY 2026-27'!L9</f>
        <v>0</v>
      </c>
      <c r="J9" s="998">
        <f>'PIP Proposal _ FY 2026-27'!P9</f>
        <v>0</v>
      </c>
      <c r="K9" s="998">
        <f>'PIP Proposal _ FY 2026-27'!R9</f>
        <v>0</v>
      </c>
      <c r="L9" s="998">
        <f>'PIP Proposal _ FY 2026-27'!T9</f>
        <v>1.79928</v>
      </c>
      <c r="M9" s="998">
        <f>'PIP Proposal _ FY 2026-27'!V9</f>
        <v>0</v>
      </c>
      <c r="N9" s="999">
        <f t="shared" si="0"/>
        <v>361.65528</v>
      </c>
      <c r="O9" s="924">
        <f t="shared" si="1"/>
        <v>0</v>
      </c>
    </row>
    <row r="10" spans="1:15" ht="30">
      <c r="A10" s="4009"/>
      <c r="B10" s="4011"/>
      <c r="C10" s="4011"/>
      <c r="D10" s="1851">
        <v>4</v>
      </c>
      <c r="E10" s="1000" t="s">
        <v>10</v>
      </c>
      <c r="F10" s="998">
        <f>'PIP Proposal _ FY 2026-27'!X10</f>
        <v>75.543000000000006</v>
      </c>
      <c r="G10" s="998">
        <f>'PIP Proposal _ FY 2026-27'!F10</f>
        <v>0</v>
      </c>
      <c r="H10" s="998">
        <f>'PIP Proposal _ FY 2026-27'!J10</f>
        <v>0</v>
      </c>
      <c r="I10" s="998">
        <f>'PIP Proposal _ FY 2026-27'!L10</f>
        <v>0</v>
      </c>
      <c r="J10" s="998">
        <f>'PIP Proposal _ FY 2026-27'!P10</f>
        <v>0</v>
      </c>
      <c r="K10" s="998">
        <f>'PIP Proposal _ FY 2026-27'!R10</f>
        <v>44.545000000000002</v>
      </c>
      <c r="L10" s="998">
        <f>'PIP Proposal _ FY 2026-27'!T10</f>
        <v>30.998000000000001</v>
      </c>
      <c r="M10" s="998">
        <f>'PIP Proposal _ FY 2026-27'!V10</f>
        <v>0</v>
      </c>
      <c r="N10" s="999">
        <f t="shared" si="0"/>
        <v>75.543000000000006</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8.6280000000000001</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8.6280000000000001</v>
      </c>
      <c r="M12" s="998">
        <f>'PIP Proposal _ FY 2026-27'!V12</f>
        <v>0</v>
      </c>
      <c r="N12" s="999">
        <f t="shared" si="0"/>
        <v>8.6280000000000001</v>
      </c>
      <c r="O12" s="924">
        <f t="shared" si="1"/>
        <v>0</v>
      </c>
    </row>
    <row r="13" spans="1:15">
      <c r="A13" s="4009"/>
      <c r="B13" s="4011"/>
      <c r="C13" s="4011"/>
      <c r="D13" s="1851">
        <v>7</v>
      </c>
      <c r="E13" s="1000" t="s">
        <v>12</v>
      </c>
      <c r="F13" s="998">
        <f>'PIP Proposal _ FY 2026-27'!X13</f>
        <v>0.28000000000000003</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0.28000000000000003</v>
      </c>
      <c r="M13" s="998">
        <f>'PIP Proposal _ FY 2026-27'!V13</f>
        <v>0</v>
      </c>
      <c r="N13" s="999">
        <f t="shared" si="0"/>
        <v>0.28000000000000003</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0.88650000000000007</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0.28649999999999998</v>
      </c>
      <c r="N15" s="999">
        <f t="shared" si="0"/>
        <v>0.88650000000000007</v>
      </c>
      <c r="O15" s="924">
        <f t="shared" si="1"/>
        <v>0</v>
      </c>
    </row>
    <row r="16" spans="1:15">
      <c r="A16" s="4009"/>
      <c r="B16" s="4011"/>
      <c r="C16" s="4011"/>
      <c r="D16" s="1851">
        <v>10</v>
      </c>
      <c r="E16" s="1000" t="s">
        <v>15</v>
      </c>
      <c r="F16" s="998">
        <f>'PIP Proposal _ FY 2026-27'!X16</f>
        <v>0.26119999999999999</v>
      </c>
      <c r="G16" s="998">
        <f>'PIP Proposal _ FY 2026-27'!F16</f>
        <v>0</v>
      </c>
      <c r="H16" s="998">
        <f>'PIP Proposal _ FY 2026-27'!J16</f>
        <v>0</v>
      </c>
      <c r="I16" s="998">
        <f>'PIP Proposal _ FY 2026-27'!L16</f>
        <v>0</v>
      </c>
      <c r="J16" s="998">
        <f>'PIP Proposal _ FY 2026-27'!P16</f>
        <v>0.26119999999999999</v>
      </c>
      <c r="K16" s="998">
        <f>'PIP Proposal _ FY 2026-27'!R16</f>
        <v>0</v>
      </c>
      <c r="L16" s="998">
        <f>'PIP Proposal _ FY 2026-27'!T16</f>
        <v>0</v>
      </c>
      <c r="M16" s="998">
        <f>'PIP Proposal _ FY 2026-27'!V16</f>
        <v>0</v>
      </c>
      <c r="N16" s="999">
        <f t="shared" si="0"/>
        <v>0.26119999999999999</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1.304</v>
      </c>
      <c r="G20" s="998">
        <f>'PIP Proposal _ FY 2026-27'!F20</f>
        <v>0</v>
      </c>
      <c r="H20" s="998">
        <f>'PIP Proposal _ FY 2026-27'!J20</f>
        <v>0</v>
      </c>
      <c r="I20" s="998">
        <f>'PIP Proposal _ FY 2026-27'!L20</f>
        <v>0</v>
      </c>
      <c r="J20" s="998">
        <f>'PIP Proposal _ FY 2026-27'!P20</f>
        <v>0</v>
      </c>
      <c r="K20" s="998">
        <f>'PIP Proposal _ FY 2026-27'!R20</f>
        <v>0.86399999999999999</v>
      </c>
      <c r="L20" s="998">
        <f>'PIP Proposal _ FY 2026-27'!T20</f>
        <v>0.44</v>
      </c>
      <c r="M20" s="998">
        <f>'PIP Proposal _ FY 2026-27'!V20</f>
        <v>0</v>
      </c>
      <c r="N20" s="999">
        <f t="shared" si="0"/>
        <v>1.304</v>
      </c>
      <c r="O20" s="924">
        <f t="shared" si="1"/>
        <v>0</v>
      </c>
    </row>
    <row r="21" spans="1:15">
      <c r="A21" s="4009"/>
      <c r="B21" s="4011"/>
      <c r="C21" s="4011"/>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116.2</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116.2</v>
      </c>
      <c r="M27" s="998">
        <f>'PIP Proposal _ FY 2026-27'!V27</f>
        <v>0</v>
      </c>
      <c r="N27" s="999">
        <f t="shared" si="0"/>
        <v>116.2</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28.53</v>
      </c>
      <c r="G29" s="998">
        <f>'PIP Proposal _ FY 2026-27'!F29</f>
        <v>0</v>
      </c>
      <c r="H29" s="998">
        <f>'PIP Proposal _ FY 2026-27'!J29</f>
        <v>0</v>
      </c>
      <c r="I29" s="998">
        <f>'PIP Proposal _ FY 2026-27'!L29</f>
        <v>28.53</v>
      </c>
      <c r="J29" s="998">
        <f>'PIP Proposal _ FY 2026-27'!P29</f>
        <v>0</v>
      </c>
      <c r="K29" s="998">
        <f>'PIP Proposal _ FY 2026-27'!R29</f>
        <v>0</v>
      </c>
      <c r="L29" s="998">
        <f>'PIP Proposal _ FY 2026-27'!T29</f>
        <v>0</v>
      </c>
      <c r="M29" s="998">
        <f>'PIP Proposal _ FY 2026-27'!V29</f>
        <v>0</v>
      </c>
      <c r="N29" s="999">
        <f t="shared" si="0"/>
        <v>28.53</v>
      </c>
      <c r="O29" s="924">
        <f t="shared" si="1"/>
        <v>0</v>
      </c>
    </row>
    <row r="30" spans="1:15">
      <c r="A30" s="4009"/>
      <c r="B30" s="4010"/>
      <c r="C30" s="4010"/>
      <c r="D30" s="1849">
        <v>24</v>
      </c>
      <c r="E30" s="1000" t="s">
        <v>31</v>
      </c>
      <c r="F30" s="998">
        <f>'PIP Proposal _ FY 2026-27'!X30</f>
        <v>13.875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13.875</v>
      </c>
      <c r="M30" s="998">
        <f>'PIP Proposal _ FY 2026-27'!V30</f>
        <v>0</v>
      </c>
      <c r="N30" s="999">
        <f t="shared" si="0"/>
        <v>13.875</v>
      </c>
      <c r="O30" s="924">
        <f t="shared" si="1"/>
        <v>0</v>
      </c>
    </row>
    <row r="31" spans="1:15">
      <c r="A31" s="4009"/>
      <c r="B31" s="4010"/>
      <c r="C31" s="4010"/>
      <c r="D31" s="1849">
        <v>25</v>
      </c>
      <c r="E31" s="1000" t="s">
        <v>32</v>
      </c>
      <c r="F31" s="998">
        <f>'PIP Proposal _ FY 2026-27'!X31</f>
        <v>1.202</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1.202</v>
      </c>
      <c r="M31" s="998">
        <f>'PIP Proposal _ FY 2026-27'!V31</f>
        <v>0</v>
      </c>
      <c r="N31" s="999">
        <f t="shared" si="0"/>
        <v>1.202</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0.1</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v>
      </c>
      <c r="M36" s="998">
        <f>'PIP Proposal _ FY 2026-27'!V36</f>
        <v>0</v>
      </c>
      <c r="N36" s="999">
        <f t="shared" si="0"/>
        <v>0.1</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44.861987499999998</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44.481987499999995</v>
      </c>
      <c r="M38" s="998">
        <f>'PIP Proposal _ FY 2026-27'!V38</f>
        <v>0.38</v>
      </c>
      <c r="N38" s="999">
        <f t="shared" si="0"/>
        <v>44.861987499999998</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2.2800000000000002</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2.2800000000000002</v>
      </c>
      <c r="M41" s="998">
        <f>'PIP Proposal _ FY 2026-27'!V41</f>
        <v>0</v>
      </c>
      <c r="N41" s="999">
        <f t="shared" si="0"/>
        <v>2.2800000000000002</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262.19839999999999</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262.19839999999999</v>
      </c>
      <c r="M44" s="998">
        <f>'PIP Proposal _ FY 2026-27'!V44</f>
        <v>0</v>
      </c>
      <c r="N44" s="999">
        <f t="shared" si="0"/>
        <v>262.19839999999999</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111.32599999999999</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111.32599999999999</v>
      </c>
      <c r="M48" s="998">
        <f>'PIP Proposal _ FY 2026-27'!V48</f>
        <v>0</v>
      </c>
      <c r="N48" s="999">
        <f t="shared" si="0"/>
        <v>111.32599999999999</v>
      </c>
      <c r="O48" s="924">
        <f t="shared" si="1"/>
        <v>0</v>
      </c>
    </row>
    <row r="49" spans="1:15">
      <c r="A49" s="4009"/>
      <c r="B49" s="4010"/>
      <c r="C49" s="4010"/>
      <c r="D49" s="1849">
        <v>43</v>
      </c>
      <c r="E49" s="1000" t="s">
        <v>48</v>
      </c>
      <c r="F49" s="998">
        <f>'PIP Proposal _ FY 2026-27'!X49</f>
        <v>10.125</v>
      </c>
      <c r="G49" s="998">
        <f>'PIP Proposal _ FY 2026-27'!F49</f>
        <v>10.125</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10.125</v>
      </c>
      <c r="O49" s="924">
        <f t="shared" si="1"/>
        <v>0</v>
      </c>
    </row>
    <row r="50" spans="1:15">
      <c r="A50" s="4009"/>
      <c r="B50" s="4010"/>
      <c r="C50" s="4010"/>
      <c r="D50" s="1849">
        <v>44</v>
      </c>
      <c r="E50" s="1000" t="s">
        <v>49</v>
      </c>
      <c r="F50" s="998">
        <f>'PIP Proposal _ FY 2026-27'!X50</f>
        <v>17.13</v>
      </c>
      <c r="G50" s="998">
        <f>'PIP Proposal _ FY 2026-27'!F50</f>
        <v>17.13</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17.13</v>
      </c>
      <c r="O50" s="924">
        <f t="shared" si="1"/>
        <v>0</v>
      </c>
    </row>
    <row r="51" spans="1:15">
      <c r="A51" s="4009"/>
      <c r="B51" s="4010"/>
      <c r="C51" s="4010"/>
      <c r="D51" s="1849">
        <v>45</v>
      </c>
      <c r="E51" s="1000" t="s">
        <v>50</v>
      </c>
      <c r="F51" s="998">
        <f>'PIP Proposal _ FY 2026-27'!X51</f>
        <v>5.0270000000000001</v>
      </c>
      <c r="G51" s="998">
        <f>'PIP Proposal _ FY 2026-27'!F51</f>
        <v>5.0270000000000001</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5.0270000000000001</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7.56</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7.56</v>
      </c>
      <c r="M56" s="998">
        <f>'PIP Proposal _ FY 2026-27'!V56</f>
        <v>0</v>
      </c>
      <c r="N56" s="999">
        <f t="shared" si="0"/>
        <v>7.56</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37.299999999999997</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37.299999999999997</v>
      </c>
      <c r="M60" s="998">
        <f>'PIP Proposal _ FY 2026-27'!V60</f>
        <v>0</v>
      </c>
      <c r="N60" s="999">
        <f t="shared" si="0"/>
        <v>37.299999999999997</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0.5</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0.5</v>
      </c>
      <c r="N68" s="999">
        <f t="shared" si="0"/>
        <v>0.5</v>
      </c>
      <c r="O68" s="924">
        <f t="shared" si="1"/>
        <v>0</v>
      </c>
    </row>
    <row r="69" spans="1:15">
      <c r="A69" s="4009"/>
      <c r="B69" s="4014" t="s">
        <v>68</v>
      </c>
      <c r="C69" s="4014"/>
      <c r="D69" s="4014"/>
      <c r="E69" s="1005"/>
      <c r="F69" s="1999">
        <f>SUM(F7:F68)</f>
        <v>1174.0573675000001</v>
      </c>
      <c r="G69" s="1999">
        <f t="shared" ref="G69:N69" si="2">SUM(G7:G68)</f>
        <v>392.13799999999998</v>
      </c>
      <c r="H69" s="1999">
        <f t="shared" si="2"/>
        <v>0</v>
      </c>
      <c r="I69" s="1999">
        <f t="shared" si="2"/>
        <v>28.53</v>
      </c>
      <c r="J69" s="1999">
        <f t="shared" si="2"/>
        <v>0.26119999999999999</v>
      </c>
      <c r="K69" s="1999">
        <f t="shared" si="2"/>
        <v>45.408999999999999</v>
      </c>
      <c r="L69" s="1999">
        <f t="shared" si="2"/>
        <v>706.55266749999987</v>
      </c>
      <c r="M69" s="1999">
        <f t="shared" si="2"/>
        <v>1.1665000000000001</v>
      </c>
      <c r="N69" s="1999">
        <f t="shared" si="2"/>
        <v>1174.0573675000001</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14.981999999999999</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11.702</v>
      </c>
      <c r="M71" s="998">
        <f>'PIP Proposal _ FY 2026-27'!V71</f>
        <v>2.6800001</v>
      </c>
      <c r="N71" s="999">
        <f t="shared" si="0"/>
        <v>14.981999999999999</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11.619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10.619</v>
      </c>
      <c r="M74" s="998">
        <f>'PIP Proposal _ FY 2026-27'!V74</f>
        <v>1</v>
      </c>
      <c r="N74" s="999">
        <f t="shared" si="3"/>
        <v>11.619</v>
      </c>
      <c r="O74" s="924">
        <f t="shared" si="4"/>
        <v>0</v>
      </c>
    </row>
    <row r="75" spans="1:15">
      <c r="A75" s="4009"/>
      <c r="B75" s="4011"/>
      <c r="C75" s="4011"/>
      <c r="D75" s="1849">
        <v>68</v>
      </c>
      <c r="E75" s="1000" t="s">
        <v>79</v>
      </c>
      <c r="F75" s="998">
        <f>'PIP Proposal _ FY 2026-27'!X75</f>
        <v>7.9414999999999996</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2.7414999999999998</v>
      </c>
      <c r="M75" s="998">
        <f>'PIP Proposal _ FY 2026-27'!V75</f>
        <v>5.2</v>
      </c>
      <c r="N75" s="999">
        <f t="shared" si="3"/>
        <v>7.9414999999999996</v>
      </c>
      <c r="O75" s="924">
        <f t="shared" si="4"/>
        <v>0</v>
      </c>
    </row>
    <row r="76" spans="1:15">
      <c r="A76" s="4009"/>
      <c r="B76" s="4010" t="s">
        <v>80</v>
      </c>
      <c r="C76" s="4010" t="s">
        <v>81</v>
      </c>
      <c r="D76" s="1849">
        <v>69</v>
      </c>
      <c r="E76" s="1000" t="s">
        <v>323</v>
      </c>
      <c r="F76" s="998">
        <f>'PIP Proposal _ FY 2026-27'!X76</f>
        <v>17.765000000000001</v>
      </c>
      <c r="G76" s="998">
        <f>'PIP Proposal _ FY 2026-27'!F76</f>
        <v>0</v>
      </c>
      <c r="H76" s="998">
        <f>'PIP Proposal _ FY 2026-27'!J76</f>
        <v>0</v>
      </c>
      <c r="I76" s="998">
        <f>'PIP Proposal _ FY 2026-27'!L76</f>
        <v>0</v>
      </c>
      <c r="J76" s="998">
        <f>'PIP Proposal _ FY 2026-27'!P76</f>
        <v>0.78</v>
      </c>
      <c r="K76" s="998">
        <f>'PIP Proposal _ FY 2026-27'!R76</f>
        <v>0</v>
      </c>
      <c r="L76" s="998">
        <f>'PIP Proposal _ FY 2026-27'!T76</f>
        <v>16.984999999999999</v>
      </c>
      <c r="M76" s="998">
        <f>'PIP Proposal _ FY 2026-27'!V76</f>
        <v>0</v>
      </c>
      <c r="N76" s="999">
        <f t="shared" si="3"/>
        <v>17.765000000000001</v>
      </c>
      <c r="O76" s="924">
        <f t="shared" si="4"/>
        <v>0</v>
      </c>
    </row>
    <row r="77" spans="1:15">
      <c r="A77" s="4009"/>
      <c r="B77" s="4010"/>
      <c r="C77" s="4010"/>
      <c r="D77" s="1849">
        <v>70</v>
      </c>
      <c r="E77" s="1000" t="s">
        <v>324</v>
      </c>
      <c r="F77" s="998">
        <f>'PIP Proposal _ FY 2026-27'!X77</f>
        <v>4.2</v>
      </c>
      <c r="G77" s="998">
        <f>'PIP Proposal _ FY 2026-27'!F77</f>
        <v>0.48</v>
      </c>
      <c r="H77" s="998">
        <f>'PIP Proposal _ FY 2026-27'!J77</f>
        <v>0</v>
      </c>
      <c r="I77" s="998">
        <f>'PIP Proposal _ FY 2026-27'!L77</f>
        <v>0</v>
      </c>
      <c r="J77" s="998">
        <f>'PIP Proposal _ FY 2026-27'!P77</f>
        <v>0</v>
      </c>
      <c r="K77" s="998">
        <f>'PIP Proposal _ FY 2026-27'!R77</f>
        <v>3.47</v>
      </c>
      <c r="L77" s="998">
        <f>'PIP Proposal _ FY 2026-27'!T77</f>
        <v>0.25</v>
      </c>
      <c r="M77" s="998">
        <f>'PIP Proposal _ FY 2026-27'!V77</f>
        <v>0</v>
      </c>
      <c r="N77" s="999">
        <f t="shared" si="3"/>
        <v>4.2</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49.973200000000006</v>
      </c>
      <c r="G80" s="998">
        <f>'PIP Proposal _ FY 2026-27'!F80</f>
        <v>17.45</v>
      </c>
      <c r="H80" s="998">
        <f>'PIP Proposal _ FY 2026-27'!J80</f>
        <v>0</v>
      </c>
      <c r="I80" s="998">
        <f>'PIP Proposal _ FY 2026-27'!L80</f>
        <v>5.0549999999999997</v>
      </c>
      <c r="J80" s="998">
        <f>'PIP Proposal _ FY 2026-27'!P80</f>
        <v>0</v>
      </c>
      <c r="K80" s="998">
        <f>'PIP Proposal _ FY 2026-27'!R80</f>
        <v>22.869600000000002</v>
      </c>
      <c r="L80" s="998">
        <f>'PIP Proposal _ FY 2026-27'!T80</f>
        <v>3.5785999999999998</v>
      </c>
      <c r="M80" s="998">
        <f>'PIP Proposal _ FY 2026-27'!V80</f>
        <v>1.02</v>
      </c>
      <c r="N80" s="999">
        <f t="shared" si="3"/>
        <v>49.973200000000006</v>
      </c>
      <c r="O80" s="924">
        <f t="shared" si="4"/>
        <v>0</v>
      </c>
    </row>
    <row r="81" spans="1:15">
      <c r="A81" s="4009"/>
      <c r="B81" s="4012"/>
      <c r="C81" s="4012"/>
      <c r="D81" s="1849">
        <v>74</v>
      </c>
      <c r="E81" s="1000" t="s">
        <v>87</v>
      </c>
      <c r="F81" s="998">
        <f>'PIP Proposal _ FY 2026-27'!X81</f>
        <v>134.316</v>
      </c>
      <c r="G81" s="998">
        <f>'PIP Proposal _ FY 2026-27'!F81</f>
        <v>134.316</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134.316</v>
      </c>
      <c r="O81" s="924">
        <f t="shared" si="4"/>
        <v>0</v>
      </c>
    </row>
    <row r="82" spans="1:15">
      <c r="A82" s="4009"/>
      <c r="B82" s="4012"/>
      <c r="C82" s="4012"/>
      <c r="D82" s="1849">
        <v>75</v>
      </c>
      <c r="E82" s="1000" t="s">
        <v>88</v>
      </c>
      <c r="F82" s="998">
        <f>'PIP Proposal _ FY 2026-27'!X82</f>
        <v>140.05249999999998</v>
      </c>
      <c r="G82" s="998">
        <f>'PIP Proposal _ FY 2026-27'!F82</f>
        <v>4.67</v>
      </c>
      <c r="H82" s="998">
        <f>'PIP Proposal _ FY 2026-27'!J82</f>
        <v>0</v>
      </c>
      <c r="I82" s="998">
        <f>'PIP Proposal _ FY 2026-27'!L82</f>
        <v>0</v>
      </c>
      <c r="J82" s="998">
        <f>'PIP Proposal _ FY 2026-27'!P82</f>
        <v>0</v>
      </c>
      <c r="K82" s="998">
        <f>'PIP Proposal _ FY 2026-27'!R82</f>
        <v>0</v>
      </c>
      <c r="L82" s="998">
        <f>'PIP Proposal _ FY 2026-27'!T82</f>
        <v>135.38249999999999</v>
      </c>
      <c r="M82" s="998">
        <f>'PIP Proposal _ FY 2026-27'!V82</f>
        <v>0</v>
      </c>
      <c r="N82" s="999">
        <f t="shared" si="3"/>
        <v>140.05249999999998</v>
      </c>
      <c r="O82" s="924">
        <f t="shared" si="4"/>
        <v>0</v>
      </c>
    </row>
    <row r="83" spans="1:15">
      <c r="A83" s="4009"/>
      <c r="B83" s="4012"/>
      <c r="C83" s="4012"/>
      <c r="D83" s="1849">
        <v>76</v>
      </c>
      <c r="E83" s="1000" t="s">
        <v>89</v>
      </c>
      <c r="F83" s="998">
        <f>'PIP Proposal _ FY 2026-27'!X83</f>
        <v>0.58050000000000002</v>
      </c>
      <c r="G83" s="998">
        <f>'PIP Proposal _ FY 2026-27'!F83</f>
        <v>0.58050000000000002</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0.58050000000000002</v>
      </c>
      <c r="O83" s="924">
        <f t="shared" si="4"/>
        <v>0</v>
      </c>
    </row>
    <row r="84" spans="1:15">
      <c r="A84" s="4009"/>
      <c r="B84" s="4012"/>
      <c r="C84" s="4012"/>
      <c r="D84" s="1849">
        <v>77</v>
      </c>
      <c r="E84" s="1000" t="s">
        <v>90</v>
      </c>
      <c r="F84" s="998">
        <f>'PIP Proposal _ FY 2026-27'!X84</f>
        <v>0.45999999999999996</v>
      </c>
      <c r="G84" s="998">
        <f>'PIP Proposal _ FY 2026-27'!F84</f>
        <v>0.25</v>
      </c>
      <c r="H84" s="998">
        <f>'PIP Proposal _ FY 2026-27'!J84</f>
        <v>0</v>
      </c>
      <c r="I84" s="998">
        <f>'PIP Proposal _ FY 2026-27'!L84</f>
        <v>0</v>
      </c>
      <c r="J84" s="998">
        <f>'PIP Proposal _ FY 2026-27'!P84</f>
        <v>0</v>
      </c>
      <c r="K84" s="998">
        <f>'PIP Proposal _ FY 2026-27'!R84</f>
        <v>0</v>
      </c>
      <c r="L84" s="998">
        <f>'PIP Proposal _ FY 2026-27'!T84</f>
        <v>0.21</v>
      </c>
      <c r="M84" s="998">
        <f>'PIP Proposal _ FY 2026-27'!V84</f>
        <v>0</v>
      </c>
      <c r="N84" s="999">
        <f t="shared" si="3"/>
        <v>0.45999999999999996</v>
      </c>
      <c r="O84" s="924">
        <f t="shared" si="4"/>
        <v>0</v>
      </c>
    </row>
    <row r="85" spans="1:15">
      <c r="A85" s="4009"/>
      <c r="B85" s="4012"/>
      <c r="C85" s="4012"/>
      <c r="D85" s="1849">
        <v>78</v>
      </c>
      <c r="E85" s="1000" t="s">
        <v>91</v>
      </c>
      <c r="F85" s="998">
        <f>'PIP Proposal _ FY 2026-27'!X85</f>
        <v>12.596000000000002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12.596000000000002</v>
      </c>
      <c r="M85" s="998">
        <f>'PIP Proposal _ FY 2026-27'!V85</f>
        <v>0</v>
      </c>
      <c r="N85" s="999">
        <f t="shared" si="3"/>
        <v>12.596000000000002</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9"/>
      <c r="B90" s="4010"/>
      <c r="C90" s="4010"/>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397.53569999999991</v>
      </c>
      <c r="G94" s="1999">
        <f t="shared" ref="G94:N94" si="5">SUM(G70:G93)</f>
        <v>157.7465</v>
      </c>
      <c r="H94" s="1999">
        <f t="shared" si="5"/>
        <v>0</v>
      </c>
      <c r="I94" s="1999">
        <f t="shared" si="5"/>
        <v>5.1549999</v>
      </c>
      <c r="J94" s="1999">
        <f t="shared" si="5"/>
        <v>0.78</v>
      </c>
      <c r="K94" s="1999">
        <f t="shared" si="5"/>
        <v>27.239599999999999</v>
      </c>
      <c r="L94" s="1999">
        <f t="shared" si="5"/>
        <v>196.71459999999999</v>
      </c>
      <c r="M94" s="1999">
        <f t="shared" si="5"/>
        <v>9.9000000999999997</v>
      </c>
      <c r="N94" s="1999">
        <f t="shared" si="5"/>
        <v>397.53569999999991</v>
      </c>
      <c r="O94" s="924">
        <f t="shared" si="4"/>
        <v>0</v>
      </c>
    </row>
    <row r="95" spans="1:15">
      <c r="A95" s="4009" t="s">
        <v>104</v>
      </c>
      <c r="B95" s="4010" t="s">
        <v>105</v>
      </c>
      <c r="C95" s="4010" t="s">
        <v>106</v>
      </c>
      <c r="D95" s="1849">
        <v>87</v>
      </c>
      <c r="E95" s="1000" t="s">
        <v>327</v>
      </c>
      <c r="F95" s="998">
        <f>'PIP Proposal _ FY 2026-27'!X95</f>
        <v>8.8740000000000006</v>
      </c>
      <c r="G95" s="998">
        <f>'PIP Proposal _ FY 2026-27'!F95</f>
        <v>0</v>
      </c>
      <c r="H95" s="998">
        <f>'PIP Proposal _ FY 2026-27'!J95</f>
        <v>0</v>
      </c>
      <c r="I95" s="998">
        <f>'PIP Proposal _ FY 2026-27'!L95</f>
        <v>0</v>
      </c>
      <c r="J95" s="998">
        <f>'PIP Proposal _ FY 2026-27'!P95</f>
        <v>8.8740000000000006</v>
      </c>
      <c r="K95" s="998">
        <f>'PIP Proposal _ FY 2026-27'!R95</f>
        <v>0</v>
      </c>
      <c r="L95" s="998">
        <f>'PIP Proposal _ FY 2026-27'!T95</f>
        <v>0</v>
      </c>
      <c r="M95" s="998">
        <f>'PIP Proposal _ FY 2026-27'!V95</f>
        <v>0</v>
      </c>
      <c r="N95" s="999">
        <f t="shared" si="3"/>
        <v>8.8740000000000006</v>
      </c>
      <c r="O95" s="924">
        <f t="shared" si="4"/>
        <v>0</v>
      </c>
    </row>
    <row r="96" spans="1:15">
      <c r="A96" s="4009"/>
      <c r="B96" s="4010"/>
      <c r="C96" s="4010"/>
      <c r="D96" s="1849">
        <v>88</v>
      </c>
      <c r="E96" s="1000" t="s">
        <v>107</v>
      </c>
      <c r="F96" s="998">
        <f>'PIP Proposal _ FY 2026-27'!X96</f>
        <v>28.398</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28.398</v>
      </c>
      <c r="M96" s="998">
        <f>'PIP Proposal _ FY 2026-27'!V96</f>
        <v>0</v>
      </c>
      <c r="N96" s="999">
        <f t="shared" si="3"/>
        <v>28.398</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10.42</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9.42</v>
      </c>
      <c r="M105" s="998">
        <f>'PIP Proposal _ FY 2026-27'!V105</f>
        <v>0</v>
      </c>
      <c r="N105" s="999">
        <f t="shared" si="3"/>
        <v>10.42</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3.9000000000000004</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3.9000000000000004</v>
      </c>
      <c r="M108" s="998">
        <f>'PIP Proposal _ FY 2026-27'!V108</f>
        <v>0</v>
      </c>
      <c r="N108" s="999">
        <f t="shared" si="3"/>
        <v>3.9000000000000004</v>
      </c>
      <c r="O108" s="924">
        <f t="shared" si="4"/>
        <v>0</v>
      </c>
    </row>
    <row r="109" spans="1:15">
      <c r="A109" s="4009"/>
      <c r="B109" s="4012"/>
      <c r="C109" s="4012"/>
      <c r="D109" s="1849">
        <v>101</v>
      </c>
      <c r="E109" s="1000" t="s">
        <v>117</v>
      </c>
      <c r="F109" s="998">
        <f>'PIP Proposal _ FY 2026-27'!X109</f>
        <v>30.663159999999998</v>
      </c>
      <c r="G109" s="998">
        <f>'PIP Proposal _ FY 2026-27'!F109</f>
        <v>0</v>
      </c>
      <c r="H109" s="998">
        <f>'PIP Proposal _ FY 2026-27'!J109</f>
        <v>0</v>
      </c>
      <c r="I109" s="998">
        <f>'PIP Proposal _ FY 2026-27'!L109</f>
        <v>30.663159999999998</v>
      </c>
      <c r="J109" s="998">
        <f>'PIP Proposal _ FY 2026-27'!P109</f>
        <v>0</v>
      </c>
      <c r="K109" s="998">
        <f>'PIP Proposal _ FY 2026-27'!R109</f>
        <v>0</v>
      </c>
      <c r="L109" s="998">
        <f>'PIP Proposal _ FY 2026-27'!T109</f>
        <v>0</v>
      </c>
      <c r="M109" s="998">
        <f>'PIP Proposal _ FY 2026-27'!V109</f>
        <v>0</v>
      </c>
      <c r="N109" s="999">
        <f t="shared" si="3"/>
        <v>30.663159999999998</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2.5300000000000002</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2.5300000000000002</v>
      </c>
      <c r="M113" s="998">
        <f>'PIP Proposal _ FY 2026-27'!V113</f>
        <v>0</v>
      </c>
      <c r="N113" s="999">
        <f t="shared" si="3"/>
        <v>2.5300000000000002</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1.92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1.92</v>
      </c>
      <c r="M116" s="998">
        <f>'PIP Proposal _ FY 2026-27'!V116</f>
        <v>0</v>
      </c>
      <c r="N116" s="999">
        <f t="shared" si="3"/>
        <v>1.92</v>
      </c>
      <c r="O116" s="924">
        <f t="shared" si="4"/>
        <v>0</v>
      </c>
    </row>
    <row r="117" spans="1:15">
      <c r="A117" s="4009"/>
      <c r="B117" s="4012"/>
      <c r="C117" s="4012"/>
      <c r="D117" s="1849">
        <v>109</v>
      </c>
      <c r="E117" s="1000" t="s">
        <v>126</v>
      </c>
      <c r="F117" s="998">
        <f>'PIP Proposal _ FY 2026-27'!X117</f>
        <v>19.779250000000001</v>
      </c>
      <c r="G117" s="998">
        <f>'PIP Proposal _ FY 2026-27'!F117</f>
        <v>0</v>
      </c>
      <c r="H117" s="998">
        <f>'PIP Proposal _ FY 2026-27'!J117</f>
        <v>0</v>
      </c>
      <c r="I117" s="998">
        <f>'PIP Proposal _ FY 2026-27'!L117</f>
        <v>0</v>
      </c>
      <c r="J117" s="998">
        <f>'PIP Proposal _ FY 2026-27'!P117</f>
        <v>0</v>
      </c>
      <c r="K117" s="998">
        <f>'PIP Proposal _ FY 2026-27'!R117</f>
        <v>19.779250000000001</v>
      </c>
      <c r="L117" s="998">
        <f>'PIP Proposal _ FY 2026-27'!T117</f>
        <v>0</v>
      </c>
      <c r="M117" s="998">
        <f>'PIP Proposal _ FY 2026-27'!V117</f>
        <v>0</v>
      </c>
      <c r="N117" s="999">
        <f t="shared" si="3"/>
        <v>19.779250000000001</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36.956269999999996</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28.956269999999996</v>
      </c>
      <c r="M120" s="998">
        <f>'PIP Proposal _ FY 2026-27'!V120</f>
        <v>0</v>
      </c>
      <c r="N120" s="999">
        <f t="shared" si="3"/>
        <v>36.956269999999996</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28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28</v>
      </c>
      <c r="M122" s="998">
        <f>'PIP Proposal _ FY 2026-27'!V122</f>
        <v>0</v>
      </c>
      <c r="N122" s="999">
        <f t="shared" si="3"/>
        <v>28</v>
      </c>
      <c r="O122" s="924">
        <f t="shared" si="4"/>
        <v>0</v>
      </c>
    </row>
    <row r="123" spans="1:15">
      <c r="A123" s="4009"/>
      <c r="B123" s="4010" t="s">
        <v>134</v>
      </c>
      <c r="C123" s="4010"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9"/>
      <c r="B124" s="4010"/>
      <c r="C124" s="4010"/>
      <c r="D124" s="1849">
        <v>116</v>
      </c>
      <c r="E124" s="1000" t="s">
        <v>137</v>
      </c>
      <c r="F124" s="998">
        <f>'PIP Proposal _ FY 2026-27'!X124</f>
        <v>2.6</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2.6</v>
      </c>
      <c r="M124" s="998">
        <f>'PIP Proposal _ FY 2026-27'!V124</f>
        <v>0</v>
      </c>
      <c r="N124" s="999">
        <f t="shared" si="3"/>
        <v>2.6</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09"/>
      <c r="B130" s="4012"/>
      <c r="C130" s="4012"/>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225.86067999999997</v>
      </c>
      <c r="G135" s="1999">
        <f t="shared" ref="G135:N135" si="6">SUM(G95:G134)</f>
        <v>0</v>
      </c>
      <c r="H135" s="1999">
        <f t="shared" si="6"/>
        <v>0</v>
      </c>
      <c r="I135" s="1999">
        <f t="shared" si="6"/>
        <v>56.263159999999999</v>
      </c>
      <c r="J135" s="1999">
        <f t="shared" si="6"/>
        <v>11.874000000000001</v>
      </c>
      <c r="K135" s="1999">
        <f t="shared" si="6"/>
        <v>19.779250000000001</v>
      </c>
      <c r="L135" s="1999">
        <f t="shared" si="6"/>
        <v>137.94426999999999</v>
      </c>
      <c r="M135" s="1999">
        <f t="shared" si="6"/>
        <v>0</v>
      </c>
      <c r="N135" s="1999">
        <f t="shared" si="6"/>
        <v>225.86067999999997</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1.92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1.92</v>
      </c>
      <c r="M137" s="998">
        <f>'PIP Proposal _ FY 2026-27'!V137</f>
        <v>0</v>
      </c>
      <c r="N137" s="999">
        <f t="shared" si="7"/>
        <v>1.92</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2.1798000000000002</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2.1798000000000002</v>
      </c>
      <c r="M140" s="998">
        <f>'PIP Proposal _ FY 2026-27'!V140</f>
        <v>0</v>
      </c>
      <c r="N140" s="999">
        <f t="shared" si="7"/>
        <v>2.1798000000000002</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4.5912000000000006</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4.5912000000000006</v>
      </c>
      <c r="M143" s="998">
        <f>'PIP Proposal _ FY 2026-27'!V143</f>
        <v>0</v>
      </c>
      <c r="N143" s="999">
        <f t="shared" si="7"/>
        <v>4.5912000000000006</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09"/>
      <c r="B146" s="4010" t="s">
        <v>167</v>
      </c>
      <c r="C146" s="4010" t="s">
        <v>168</v>
      </c>
      <c r="D146" s="1849">
        <v>137</v>
      </c>
      <c r="E146" s="1000" t="s">
        <v>169</v>
      </c>
      <c r="F146" s="998">
        <f>'PIP Proposal _ FY 2026-27'!X146</f>
        <v>2.4000000000000004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2.4000000000000004</v>
      </c>
      <c r="M146" s="998">
        <f>'PIP Proposal _ FY 2026-27'!V146</f>
        <v>0</v>
      </c>
      <c r="N146" s="999">
        <f t="shared" si="7"/>
        <v>2.4000000000000004</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0.57000000000000006</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0.57000000000000006</v>
      </c>
      <c r="M148" s="998">
        <f>'PIP Proposal _ FY 2026-27'!V148</f>
        <v>0</v>
      </c>
      <c r="N148" s="999">
        <f t="shared" si="7"/>
        <v>0.57000000000000006</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133.710803599516</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133.710803599516</v>
      </c>
      <c r="M151" s="998">
        <f>'PIP Proposal _ FY 2026-27'!V151</f>
        <v>0</v>
      </c>
      <c r="N151" s="999">
        <f t="shared" si="7"/>
        <v>133.710803599516</v>
      </c>
      <c r="O151" s="924">
        <f t="shared" si="8"/>
        <v>0</v>
      </c>
    </row>
    <row r="152" spans="1:15" ht="30">
      <c r="A152" s="4009"/>
      <c r="B152" s="4010"/>
      <c r="C152" s="4010"/>
      <c r="D152" s="1849">
        <v>143</v>
      </c>
      <c r="E152" s="1000" t="s">
        <v>336</v>
      </c>
      <c r="F152" s="998">
        <f>'PIP Proposal _ FY 2026-27'!X152</f>
        <v>49.968000000000004</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49.968000000000004</v>
      </c>
      <c r="M152" s="998">
        <f>'PIP Proposal _ FY 2026-27'!V152</f>
        <v>0</v>
      </c>
      <c r="N152" s="999">
        <f t="shared" si="7"/>
        <v>49.968000000000004</v>
      </c>
      <c r="O152" s="924">
        <f t="shared" si="8"/>
        <v>0</v>
      </c>
    </row>
    <row r="153" spans="1:15">
      <c r="A153" s="4009"/>
      <c r="B153" s="4010"/>
      <c r="C153" s="4010"/>
      <c r="D153" s="1849">
        <v>144</v>
      </c>
      <c r="E153" s="1000" t="s">
        <v>179</v>
      </c>
      <c r="F153" s="998">
        <f>'PIP Proposal _ FY 2026-27'!X153</f>
        <v>6</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6</v>
      </c>
      <c r="M153" s="998">
        <f>'PIP Proposal _ FY 2026-27'!V153</f>
        <v>0</v>
      </c>
      <c r="N153" s="999">
        <f t="shared" si="7"/>
        <v>6</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0.05</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0.05</v>
      </c>
      <c r="O155" s="924">
        <f t="shared" si="8"/>
        <v>0</v>
      </c>
    </row>
    <row r="156" spans="1:15" ht="30">
      <c r="A156" s="4009"/>
      <c r="B156" s="1849" t="s">
        <v>183</v>
      </c>
      <c r="C156" s="1849" t="s">
        <v>184</v>
      </c>
      <c r="D156" s="1849">
        <v>147</v>
      </c>
      <c r="E156" s="1010" t="s">
        <v>88</v>
      </c>
      <c r="F156" s="998">
        <f>'PIP Proposal _ FY 2026-27'!X156</f>
        <v>10.2279</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10.2279</v>
      </c>
      <c r="M156" s="998">
        <f>'PIP Proposal _ FY 2026-27'!V156</f>
        <v>0</v>
      </c>
      <c r="N156" s="999">
        <f t="shared" si="7"/>
        <v>10.2279</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11.3</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11.3</v>
      </c>
      <c r="M158" s="998">
        <f>'PIP Proposal _ FY 2026-27'!V158</f>
        <v>0</v>
      </c>
      <c r="N158" s="999">
        <f t="shared" si="7"/>
        <v>11.3</v>
      </c>
      <c r="O158" s="924">
        <f t="shared" si="8"/>
        <v>0</v>
      </c>
    </row>
    <row r="159" spans="1:15" s="4" customFormat="1">
      <c r="A159" s="4009"/>
      <c r="B159" s="4014" t="s">
        <v>295</v>
      </c>
      <c r="C159" s="4014"/>
      <c r="D159" s="4014"/>
      <c r="E159" s="1005"/>
      <c r="F159" s="1999">
        <f>SUM(F136:F158)</f>
        <v>223.03770359951605</v>
      </c>
      <c r="G159" s="1999">
        <f t="shared" ref="G159:N159" si="9">SUM(G136:G158)</f>
        <v>0</v>
      </c>
      <c r="H159" s="1999">
        <f t="shared" si="9"/>
        <v>0</v>
      </c>
      <c r="I159" s="1999">
        <f t="shared" si="9"/>
        <v>0</v>
      </c>
      <c r="J159" s="1999">
        <f t="shared" si="9"/>
        <v>0</v>
      </c>
      <c r="K159" s="1999">
        <f t="shared" si="9"/>
        <v>0</v>
      </c>
      <c r="L159" s="1999">
        <f t="shared" si="9"/>
        <v>222.98770359951604</v>
      </c>
      <c r="M159" s="1999">
        <f t="shared" si="9"/>
        <v>0</v>
      </c>
      <c r="N159" s="1999">
        <f t="shared" si="9"/>
        <v>223.03770359951605</v>
      </c>
      <c r="O159" s="924">
        <f t="shared" si="8"/>
        <v>0</v>
      </c>
    </row>
    <row r="160" spans="1:15" ht="30">
      <c r="A160" s="4019" t="s">
        <v>191</v>
      </c>
      <c r="B160" s="4010" t="s">
        <v>192</v>
      </c>
      <c r="C160" s="4010" t="s">
        <v>159</v>
      </c>
      <c r="D160" s="1851">
        <v>150</v>
      </c>
      <c r="E160" s="2007" t="s">
        <v>358</v>
      </c>
      <c r="F160" s="998">
        <f>'PIP Proposal _ FY 2026-27'!X160</f>
        <v>195.18799999999999</v>
      </c>
      <c r="G160" s="998">
        <f>'PIP Proposal _ FY 2026-27'!F160</f>
        <v>0</v>
      </c>
      <c r="H160" s="998">
        <f>'PIP Proposal _ FY 2026-27'!J160</f>
        <v>0</v>
      </c>
      <c r="I160" s="998">
        <f>'PIP Proposal _ FY 2026-27'!L160</f>
        <v>96</v>
      </c>
      <c r="J160" s="998">
        <f>'PIP Proposal _ FY 2026-27'!P160</f>
        <v>0</v>
      </c>
      <c r="K160" s="998">
        <f>'PIP Proposal _ FY 2026-27'!R160</f>
        <v>0</v>
      </c>
      <c r="L160" s="998">
        <f>'PIP Proposal _ FY 2026-27'!T160</f>
        <v>99.187999999999988</v>
      </c>
      <c r="M160" s="998">
        <f>'PIP Proposal _ FY 2026-27'!V160</f>
        <v>0</v>
      </c>
      <c r="N160" s="999">
        <f t="shared" si="7"/>
        <v>195.18799999999999</v>
      </c>
      <c r="O160" s="924">
        <f t="shared" si="8"/>
        <v>0</v>
      </c>
    </row>
    <row r="161" spans="1:15">
      <c r="A161" s="4020"/>
      <c r="B161" s="4010"/>
      <c r="C161" s="4010"/>
      <c r="D161" s="1851">
        <v>151</v>
      </c>
      <c r="E161" s="2007" t="s">
        <v>356</v>
      </c>
      <c r="F161" s="998">
        <f>'PIP Proposal _ FY 2026-27'!X161</f>
        <v>85.2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85.2</v>
      </c>
      <c r="M161" s="998">
        <f>'PIP Proposal _ FY 2026-27'!V161</f>
        <v>0</v>
      </c>
      <c r="N161" s="999">
        <f t="shared" si="7"/>
        <v>85.2</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16.896000000000001</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16.896000000000001</v>
      </c>
      <c r="M165" s="998">
        <f>'PIP Proposal _ FY 2026-27'!V165</f>
        <v>0</v>
      </c>
      <c r="N165" s="999">
        <f t="shared" si="7"/>
        <v>16.896000000000001</v>
      </c>
      <c r="O165" s="924">
        <f t="shared" si="8"/>
        <v>0</v>
      </c>
    </row>
    <row r="166" spans="1:15" ht="30">
      <c r="A166" s="4020"/>
      <c r="B166" s="4010"/>
      <c r="C166" s="4010"/>
      <c r="D166" s="1851">
        <v>156</v>
      </c>
      <c r="E166" s="1000" t="s">
        <v>198</v>
      </c>
      <c r="F166" s="998">
        <f>'PIP Proposal _ FY 2026-27'!X166</f>
        <v>10.989999999999998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0.84</v>
      </c>
      <c r="M166" s="998">
        <f>'PIP Proposal _ FY 2026-27'!V166</f>
        <v>0</v>
      </c>
      <c r="N166" s="999">
        <f t="shared" si="7"/>
        <v>10.989999999999998</v>
      </c>
      <c r="O166" s="924">
        <f t="shared" si="8"/>
        <v>0</v>
      </c>
    </row>
    <row r="167" spans="1:15">
      <c r="A167" s="4020"/>
      <c r="B167" s="4010"/>
      <c r="C167" s="4010"/>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237.89349400000003</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237.89349400000003</v>
      </c>
      <c r="M169" s="998">
        <f>'PIP Proposal _ FY 2026-27'!V169</f>
        <v>0</v>
      </c>
      <c r="N169" s="999">
        <f t="shared" si="7"/>
        <v>237.89349400000003</v>
      </c>
      <c r="O169" s="924">
        <f t="shared" si="8"/>
        <v>0</v>
      </c>
    </row>
    <row r="170" spans="1:15">
      <c r="A170" s="4020"/>
      <c r="B170" s="4010"/>
      <c r="C170" s="4010"/>
      <c r="D170" s="1851">
        <v>160</v>
      </c>
      <c r="E170" s="1000" t="s">
        <v>200</v>
      </c>
      <c r="F170" s="998">
        <f>'PIP Proposal _ FY 2026-27'!X170</f>
        <v>3</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3</v>
      </c>
      <c r="M170" s="998">
        <f>'PIP Proposal _ FY 2026-27'!V170</f>
        <v>0</v>
      </c>
      <c r="N170" s="999">
        <f t="shared" si="7"/>
        <v>3</v>
      </c>
      <c r="O170" s="924">
        <f t="shared" si="8"/>
        <v>0</v>
      </c>
    </row>
    <row r="171" spans="1:15">
      <c r="A171" s="4020"/>
      <c r="B171" s="4010"/>
      <c r="C171" s="4010"/>
      <c r="D171" s="1851">
        <v>161</v>
      </c>
      <c r="E171" s="1000" t="s">
        <v>164</v>
      </c>
      <c r="F171" s="998">
        <f>'PIP Proposal _ FY 2026-27'!X171</f>
        <v>2.1</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2.1</v>
      </c>
      <c r="M171" s="998">
        <f>'PIP Proposal _ FY 2026-27'!V171</f>
        <v>0</v>
      </c>
      <c r="N171" s="999">
        <f t="shared" si="7"/>
        <v>2.1</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9.823852500000001</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9.823852500000001</v>
      </c>
      <c r="M173" s="998">
        <f>'PIP Proposal _ FY 2026-27'!V173</f>
        <v>0</v>
      </c>
      <c r="N173" s="999">
        <f t="shared" si="7"/>
        <v>9.823852500000001</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105.2</v>
      </c>
      <c r="G179" s="998">
        <f>'PIP Proposal _ FY 2026-27'!F179</f>
        <v>0</v>
      </c>
      <c r="H179" s="998">
        <f>'PIP Proposal _ FY 2026-27'!J179</f>
        <v>105.2</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105.2</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103.61897500000001</v>
      </c>
      <c r="G185" s="998">
        <f>'PIP Proposal _ FY 2026-27'!F185</f>
        <v>0</v>
      </c>
      <c r="H185" s="998">
        <f>'PIP Proposal _ FY 2026-27'!J185</f>
        <v>0</v>
      </c>
      <c r="I185" s="998">
        <f>'PIP Proposal _ FY 2026-27'!L185</f>
        <v>0</v>
      </c>
      <c r="J185" s="998">
        <f>'PIP Proposal _ FY 2026-27'!P185</f>
        <v>0</v>
      </c>
      <c r="K185" s="998">
        <f>'PIP Proposal _ FY 2026-27'!R185</f>
        <v>1.3489749999999998</v>
      </c>
      <c r="L185" s="998">
        <f>'PIP Proposal _ FY 2026-27'!T185</f>
        <v>102.27000000000001</v>
      </c>
      <c r="M185" s="998">
        <f>'PIP Proposal _ FY 2026-27'!V185</f>
        <v>0</v>
      </c>
      <c r="N185" s="999">
        <f t="shared" si="7"/>
        <v>103.61897500000001</v>
      </c>
      <c r="O185" s="924">
        <f t="shared" si="8"/>
        <v>0</v>
      </c>
    </row>
    <row r="186" spans="1:15">
      <c r="A186" s="4020"/>
      <c r="B186" s="4011"/>
      <c r="C186" s="4011"/>
      <c r="D186" s="1851">
        <v>176</v>
      </c>
      <c r="E186" s="1000" t="s">
        <v>174</v>
      </c>
      <c r="F186" s="998">
        <f>'PIP Proposal _ FY 2026-27'!X186</f>
        <v>15.07</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15.07</v>
      </c>
      <c r="M186" s="998">
        <f>'PIP Proposal _ FY 2026-27'!V186</f>
        <v>0</v>
      </c>
      <c r="N186" s="999">
        <f t="shared" si="7"/>
        <v>15.07</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0"/>
      <c r="B189" s="4011"/>
      <c r="C189" s="4011"/>
      <c r="D189" s="1851">
        <v>179</v>
      </c>
      <c r="E189" s="1000" t="s">
        <v>88</v>
      </c>
      <c r="F189" s="998">
        <f>'PIP Proposal _ FY 2026-27'!X189</f>
        <v>212.71767</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212.71767</v>
      </c>
      <c r="M189" s="998">
        <f>'PIP Proposal _ FY 2026-27'!V189</f>
        <v>0</v>
      </c>
      <c r="N189" s="999">
        <f t="shared" si="7"/>
        <v>212.71767</v>
      </c>
      <c r="O189" s="924">
        <f t="shared" si="8"/>
        <v>0</v>
      </c>
    </row>
    <row r="190" spans="1:15">
      <c r="A190" s="4020"/>
      <c r="B190" s="4011"/>
      <c r="C190" s="4011"/>
      <c r="D190" s="1851">
        <v>180</v>
      </c>
      <c r="E190" s="1000" t="s">
        <v>219</v>
      </c>
      <c r="F190" s="998">
        <f>'PIP Proposal _ FY 2026-27'!X190</f>
        <v>25.897829999999999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25.897829999999999</v>
      </c>
      <c r="M190" s="998">
        <f>'PIP Proposal _ FY 2026-27'!V190</f>
        <v>0</v>
      </c>
      <c r="N190" s="999">
        <f t="shared" si="7"/>
        <v>25.897829999999999</v>
      </c>
      <c r="O190" s="924">
        <f t="shared" si="8"/>
        <v>0</v>
      </c>
    </row>
    <row r="191" spans="1:15">
      <c r="A191" s="4020"/>
      <c r="B191" s="4011"/>
      <c r="C191" s="4011"/>
      <c r="D191" s="1851">
        <v>181</v>
      </c>
      <c r="E191" s="1000" t="s">
        <v>220</v>
      </c>
      <c r="F191" s="998">
        <f>'PIP Proposal _ FY 2026-27'!X191</f>
        <v>167.39863700000001</v>
      </c>
      <c r="G191" s="998">
        <f>'PIP Proposal _ FY 2026-27'!F191</f>
        <v>0</v>
      </c>
      <c r="H191" s="998">
        <f>'PIP Proposal _ FY 2026-27'!J191</f>
        <v>0</v>
      </c>
      <c r="I191" s="998">
        <f>'PIP Proposal _ FY 2026-27'!L191</f>
        <v>0</v>
      </c>
      <c r="J191" s="998">
        <f>'PIP Proposal _ FY 2026-27'!P191</f>
        <v>0</v>
      </c>
      <c r="K191" s="998">
        <f>'PIP Proposal _ FY 2026-27'!R191</f>
        <v>167.39863700000001</v>
      </c>
      <c r="L191" s="998">
        <f>'PIP Proposal _ FY 2026-27'!T191</f>
        <v>0</v>
      </c>
      <c r="M191" s="998">
        <f>'PIP Proposal _ FY 2026-27'!V191</f>
        <v>0</v>
      </c>
      <c r="N191" s="999">
        <f t="shared" si="7"/>
        <v>167.39863700000001</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2028.227035732858</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2028.227035732858</v>
      </c>
      <c r="M195" s="998">
        <f>'PIP Proposal _ FY 2026-27'!V195</f>
        <v>0</v>
      </c>
      <c r="N195" s="999">
        <f t="shared" si="7"/>
        <v>2028.227035732858</v>
      </c>
      <c r="O195" s="924">
        <f t="shared" si="8"/>
        <v>0</v>
      </c>
    </row>
    <row r="196" spans="1:15" ht="30">
      <c r="A196" s="4020"/>
      <c r="B196" s="4010"/>
      <c r="C196" s="4010"/>
      <c r="D196" s="1851">
        <v>186</v>
      </c>
      <c r="E196" s="1000" t="s">
        <v>336</v>
      </c>
      <c r="F196" s="998">
        <f>'PIP Proposal _ FY 2026-27'!X196</f>
        <v>37.649999999999991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37.649999999999991</v>
      </c>
      <c r="M196" s="998">
        <f>'PIP Proposal _ FY 2026-27'!V196</f>
        <v>0</v>
      </c>
      <c r="N196" s="999">
        <f t="shared" si="7"/>
        <v>37.649999999999991</v>
      </c>
      <c r="O196" s="924">
        <f t="shared" si="8"/>
        <v>0</v>
      </c>
    </row>
    <row r="197" spans="1:15">
      <c r="A197" s="4020"/>
      <c r="B197" s="4010"/>
      <c r="C197" s="4010"/>
      <c r="D197" s="1851">
        <v>187</v>
      </c>
      <c r="E197" s="1000" t="s">
        <v>227</v>
      </c>
      <c r="F197" s="998">
        <f>'PIP Proposal _ FY 2026-27'!X197</f>
        <v>314.36999999999995</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314.36999999999995</v>
      </c>
      <c r="M197" s="998">
        <f>'PIP Proposal _ FY 2026-27'!V197</f>
        <v>0</v>
      </c>
      <c r="N197" s="999">
        <f t="shared" si="7"/>
        <v>314.36999999999995</v>
      </c>
      <c r="O197" s="924">
        <f t="shared" si="8"/>
        <v>0</v>
      </c>
    </row>
    <row r="198" spans="1:15">
      <c r="A198" s="4020"/>
      <c r="B198" s="4010"/>
      <c r="C198" s="4010"/>
      <c r="D198" s="1851">
        <v>188</v>
      </c>
      <c r="E198" s="1000" t="s">
        <v>179</v>
      </c>
      <c r="F198" s="998">
        <f>'PIP Proposal _ FY 2026-27'!X198</f>
        <v>109.61999999999999</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109.61999999999999</v>
      </c>
      <c r="M198" s="998">
        <f>'PIP Proposal _ FY 2026-27'!V198</f>
        <v>0</v>
      </c>
      <c r="N198" s="999">
        <f t="shared" si="7"/>
        <v>109.61999999999999</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143.54</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143.54</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213.82499999999999</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213.82499999999999</v>
      </c>
      <c r="M209" s="998">
        <f>'PIP Proposal _ FY 2026-27'!V209</f>
        <v>0</v>
      </c>
      <c r="N209" s="999">
        <f t="shared" si="10"/>
        <v>213.82499999999999</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106.09435999999999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106.09435999999999</v>
      </c>
      <c r="O211" s="924">
        <f t="shared" si="11"/>
        <v>0</v>
      </c>
    </row>
    <row r="212" spans="1:15" s="2" customFormat="1" ht="30">
      <c r="A212" s="4020"/>
      <c r="B212" s="1849" t="s">
        <v>289</v>
      </c>
      <c r="C212" s="1849" t="s">
        <v>255</v>
      </c>
      <c r="D212" s="1851">
        <v>202</v>
      </c>
      <c r="E212" s="1011" t="s">
        <v>298</v>
      </c>
      <c r="F212" s="998">
        <f>'PIP Proposal _ FY 2026-27'!X212</f>
        <v>1579.4117200000001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1579.4117200000001</v>
      </c>
      <c r="O212" s="924">
        <f t="shared" si="11"/>
        <v>0</v>
      </c>
    </row>
    <row r="213" spans="1:15" s="2" customFormat="1" ht="45">
      <c r="A213" s="4020"/>
      <c r="B213" s="1849" t="s">
        <v>290</v>
      </c>
      <c r="C213" s="1849" t="s">
        <v>292</v>
      </c>
      <c r="D213" s="1851">
        <v>203</v>
      </c>
      <c r="E213" s="1011" t="s">
        <v>306</v>
      </c>
      <c r="F213" s="998">
        <f>'PIP Proposal _ FY 2026-27'!X213</f>
        <v>167.0598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167.0598</v>
      </c>
      <c r="O213" s="924">
        <f t="shared" si="11"/>
        <v>0</v>
      </c>
    </row>
    <row r="214" spans="1:15" s="2" customFormat="1" ht="30">
      <c r="A214" s="4020"/>
      <c r="B214" s="1849" t="s">
        <v>291</v>
      </c>
      <c r="C214" s="1849" t="s">
        <v>256</v>
      </c>
      <c r="D214" s="1851">
        <v>204</v>
      </c>
      <c r="E214" s="1011" t="s">
        <v>342</v>
      </c>
      <c r="F214" s="998">
        <f>'PIP Proposal _ FY 2026-27'!X214</f>
        <v>177.93776999999997</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177.93776999999997</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18</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-18</v>
      </c>
    </row>
    <row r="217" spans="1:15" s="4" customFormat="1">
      <c r="A217" s="4021"/>
      <c r="B217" s="4014" t="s">
        <v>294</v>
      </c>
      <c r="C217" s="4014"/>
      <c r="D217" s="4014"/>
      <c r="E217" s="1005"/>
      <c r="F217" s="1999">
        <f>SUM(F160:F216)</f>
        <v>6108.3893442328572</v>
      </c>
      <c r="G217" s="1999">
        <f t="shared" ref="G217:N217" si="13">SUM(G160:G216)</f>
        <v>0</v>
      </c>
      <c r="H217" s="1999">
        <f t="shared" si="13"/>
        <v>105.2</v>
      </c>
      <c r="I217" s="1999">
        <f t="shared" si="13"/>
        <v>106.15</v>
      </c>
      <c r="J217" s="1999">
        <f t="shared" si="13"/>
        <v>0</v>
      </c>
      <c r="K217" s="1999">
        <f t="shared" si="13"/>
        <v>168.747612</v>
      </c>
      <c r="L217" s="1999">
        <f t="shared" si="13"/>
        <v>3536.2480822328575</v>
      </c>
      <c r="M217" s="1999">
        <f t="shared" si="13"/>
        <v>0</v>
      </c>
      <c r="N217" s="1999">
        <f t="shared" si="13"/>
        <v>6090.3893442328572</v>
      </c>
      <c r="O217" s="924">
        <f t="shared" si="11"/>
        <v>-18</v>
      </c>
    </row>
    <row r="218" spans="1:15" s="5" customFormat="1">
      <c r="A218" s="4027" t="s">
        <v>240</v>
      </c>
      <c r="B218" s="4027"/>
      <c r="C218" s="4027"/>
      <c r="D218" s="4027"/>
      <c r="E218" s="1012"/>
      <c r="F218" s="2004">
        <f>F217+F159+F135+F94+F69</f>
        <v>8128.8807953323721</v>
      </c>
      <c r="G218" s="2004">
        <f t="shared" ref="G218:N218" si="14">G217+G159+G135+G94+G69</f>
        <v>549.8845</v>
      </c>
      <c r="H218" s="2004">
        <f t="shared" si="14"/>
        <v>105.2</v>
      </c>
      <c r="I218" s="2004">
        <f t="shared" si="14"/>
        <v>196.09815990000001</v>
      </c>
      <c r="J218" s="2004">
        <f t="shared" si="14"/>
        <v>12.9152</v>
      </c>
      <c r="K218" s="2004">
        <f t="shared" si="14"/>
        <v>261.17546199999998</v>
      </c>
      <c r="L218" s="2004">
        <f t="shared" si="14"/>
        <v>4800.4473233323733</v>
      </c>
      <c r="M218" s="2004">
        <f t="shared" si="14"/>
        <v>11.066500099999999</v>
      </c>
      <c r="N218" s="2004">
        <f t="shared" si="14"/>
        <v>8110.8807953323721</v>
      </c>
      <c r="O218" s="924">
        <f t="shared" si="11"/>
        <v>-18</v>
      </c>
    </row>
    <row r="219" spans="1:15">
      <c r="A219" s="4015" t="s">
        <v>4524</v>
      </c>
      <c r="B219" s="4015"/>
      <c r="C219" s="4015"/>
      <c r="D219" s="4015"/>
      <c r="E219" s="714"/>
      <c r="F219" s="2081">
        <f>'PIP Proposal _ FY 2026-27'!X219</f>
        <v>767</v>
      </c>
      <c r="G219" s="2082"/>
      <c r="H219" s="2082">
        <f>F219</f>
        <v>767</v>
      </c>
      <c r="I219" s="2082"/>
      <c r="J219" s="2082"/>
      <c r="K219" s="2082"/>
      <c r="L219" s="2082"/>
      <c r="M219" s="2082"/>
      <c r="N219" s="2082">
        <f t="shared" si="10"/>
        <v>767</v>
      </c>
    </row>
    <row r="220" spans="1:15">
      <c r="A220" s="4015" t="s">
        <v>2036</v>
      </c>
      <c r="B220" s="4015"/>
      <c r="C220" s="4015"/>
      <c r="D220" s="4015"/>
      <c r="E220" s="714"/>
      <c r="F220" s="2083">
        <f>F218+F219</f>
        <v>8895.8807953323721</v>
      </c>
      <c r="G220" s="2083">
        <f t="shared" ref="G220:N220" si="15">G218+G219</f>
        <v>549.8845</v>
      </c>
      <c r="H220" s="2083">
        <f t="shared" si="15"/>
        <v>872.2</v>
      </c>
      <c r="I220" s="2083">
        <f t="shared" si="15"/>
        <v>196.09815990000001</v>
      </c>
      <c r="J220" s="2083">
        <f t="shared" si="15"/>
        <v>12.9152</v>
      </c>
      <c r="K220" s="2083">
        <f t="shared" si="15"/>
        <v>261.17546199999998</v>
      </c>
      <c r="L220" s="2083">
        <f t="shared" si="15"/>
        <v>4800.4473233323733</v>
      </c>
      <c r="M220" s="2083">
        <f t="shared" si="15"/>
        <v>11.066500099999999</v>
      </c>
      <c r="N220" s="2083">
        <f t="shared" si="15"/>
        <v>8877.8807953323721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2" t="s">
        <v>371</v>
      </c>
      <c r="G5" s="2562"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3"/>
      <c r="B6" s="2563" t="s">
        <v>373</v>
      </c>
      <c r="C6" s="2564"/>
      <c r="D6" s="2565"/>
      <c r="E6" s="2566"/>
      <c r="F6" s="2567"/>
      <c r="G6" s="2568">
        <f>+G7+G14+G17+G27+G38+G40+G50+G58+G61+G70+G76+G77+G80+G83+G98+G112+G113+G131</f>
        <v>507.73197999999996</v>
      </c>
      <c r="H6" s="2568">
        <f>+H7+H14+H17+H27+H38+H40+H50+H58+H61+H70+H76+H77+H80+H83+H98+H112+H113+H131</f>
        <v>359.85599999999999</v>
      </c>
      <c r="I6" s="2568"/>
      <c r="J6" s="2568">
        <f>+J7+J14+J17+J27+J38+J40+J50+J58+J61+J70+J76+J77+J80+J83+J98+J112+J113+J131</f>
        <v>0</v>
      </c>
      <c r="K6" s="2568">
        <f>+K7+K14+K17+K27+K38+K40+K50+K58+K61+K70+K76+K77+K80+K83+K98+K112+K113+K131</f>
        <v>0</v>
      </c>
      <c r="L6" s="2568">
        <f>+L7+L14+L17+L27+L38+L40+L50+L58+L61+L70+L76+L77+L80+L83+L98+L112+L113+L131</f>
        <v>0</v>
      </c>
      <c r="M6" s="2568"/>
      <c r="N6" s="2568">
        <f>+N7+N14+N17+N27+N38+N40+N50+N58+N61+N70+N76+N77+N80+N83+N98+N112+N113+N131</f>
        <v>0</v>
      </c>
      <c r="O6" s="2568"/>
      <c r="P6" s="2568">
        <f>+P7+P14+P17+P27+P38+P40+P50+P58+P61+P70+P76+P77+P80+P83+P98+P112+P113+P131</f>
        <v>0</v>
      </c>
      <c r="Q6" s="2568">
        <f>+Q7+Q14+Q17+Q27+Q38+Q40+Q50+Q58+Q61+Q70+Q76+Q77+Q80+Q83+Q98+Q112+Q113+Q131</f>
        <v>0.26119999999999999</v>
      </c>
      <c r="R6" s="2568">
        <f>+R7+R14+R17+R27+R38+R40+R50+R58+R61+R70+R76+R77+R80+R83+R98+R112+R113+R131</f>
        <v>0.26119999999999999</v>
      </c>
      <c r="S6" s="2568"/>
      <c r="T6" s="2568">
        <f>+T7+T14+T17+T27+T38+T40+T50+T58+T61+T70+T76+T77+T80+T83+T98+T112+T113+T131</f>
        <v>45.408999999999999</v>
      </c>
      <c r="U6" s="2568"/>
      <c r="V6" s="2568">
        <f>+V7+V14+V17+V27+V38+V40+V50+V58+V61+V70+V76+V77+V80+V83+V98+V112+V113+V131</f>
        <v>101.91928</v>
      </c>
      <c r="W6" s="2568"/>
      <c r="X6" s="2568">
        <f>+X7+X14+X17+X27+X38+X40+X50+X58+X61+X70+X76+X77+X80+X83+X98+X112+X113+X131</f>
        <v>0.28649999999999998</v>
      </c>
      <c r="Y6" s="2568"/>
      <c r="Z6" s="2568">
        <f>+Z7+Z14+Z17+Z27+Z38+Z40+Z50+Z58+Z61+Z70+Z76+Z77+Z80+Z83+Z98+Z112+Z113+Z131</f>
        <v>507.73197999999996</v>
      </c>
      <c r="AA6" s="2569"/>
    </row>
    <row r="7" spans="1:27" s="13" customFormat="1" ht="98.25" customHeight="1">
      <c r="A7" s="488">
        <v>1</v>
      </c>
      <c r="B7" s="489" t="s">
        <v>286</v>
      </c>
      <c r="C7" s="490"/>
      <c r="D7" s="2570"/>
      <c r="E7" s="489"/>
      <c r="F7" s="2571"/>
      <c r="G7" s="491">
        <f>G8+G12+G13</f>
        <v>59.174000000000007</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59.174000000000007</v>
      </c>
      <c r="W7" s="491"/>
      <c r="X7" s="491">
        <f t="shared" si="0"/>
        <v>0</v>
      </c>
      <c r="Y7" s="491"/>
      <c r="Z7" s="491">
        <f t="shared" si="0"/>
        <v>59.174000000000007</v>
      </c>
      <c r="AA7" s="1887" t="s">
        <v>374</v>
      </c>
    </row>
    <row r="8" spans="1:27" ht="111.75" customHeight="1">
      <c r="A8" s="1301">
        <v>1.1000000000000001</v>
      </c>
      <c r="B8" s="2572" t="s">
        <v>375</v>
      </c>
      <c r="C8" s="2573"/>
      <c r="D8" s="2574"/>
      <c r="E8" s="1262"/>
      <c r="F8" s="1302"/>
      <c r="G8" s="2575">
        <f>G9+G10+G11</f>
        <v>59.174000000000007</v>
      </c>
      <c r="H8" s="2576">
        <f t="shared" ref="H8:X8" si="1">H9+H10+H11</f>
        <v>0</v>
      </c>
      <c r="I8" s="2576"/>
      <c r="J8" s="2576">
        <f t="shared" si="1"/>
        <v>0</v>
      </c>
      <c r="K8" s="2576">
        <f t="shared" si="1"/>
        <v>0</v>
      </c>
      <c r="L8" s="2576">
        <f t="shared" si="1"/>
        <v>0</v>
      </c>
      <c r="M8" s="2576"/>
      <c r="N8" s="2576">
        <f t="shared" si="1"/>
        <v>0</v>
      </c>
      <c r="O8" s="2576"/>
      <c r="P8" s="2576">
        <f t="shared" si="1"/>
        <v>0</v>
      </c>
      <c r="Q8" s="2576">
        <f t="shared" si="1"/>
        <v>0</v>
      </c>
      <c r="R8" s="2576">
        <f t="shared" si="1"/>
        <v>0</v>
      </c>
      <c r="S8" s="2576"/>
      <c r="T8" s="2576">
        <f t="shared" si="1"/>
        <v>0</v>
      </c>
      <c r="U8" s="2576"/>
      <c r="V8" s="2576">
        <f t="shared" si="1"/>
        <v>59.174000000000007</v>
      </c>
      <c r="W8" s="2576"/>
      <c r="X8" s="2576">
        <f t="shared" si="1"/>
        <v>0</v>
      </c>
      <c r="Y8" s="2576"/>
      <c r="Z8" s="2576">
        <f>X8+V8+T8+R8+N8+L8+H8</f>
        <v>59.174000000000007</v>
      </c>
      <c r="AA8" s="2577" t="s">
        <v>6487</v>
      </c>
    </row>
    <row r="9" spans="1:27" ht="165">
      <c r="A9" s="1301" t="s">
        <v>376</v>
      </c>
      <c r="B9" s="1368" t="s">
        <v>377</v>
      </c>
      <c r="C9" s="1259" t="s">
        <v>378</v>
      </c>
      <c r="D9" s="2578">
        <v>100</v>
      </c>
      <c r="E9" s="974">
        <f>D9/100000</f>
        <v>1E-3</v>
      </c>
      <c r="F9" s="711">
        <f>VLOOKUP($A$1,'[3]RCH-1_Maternal Health'!$B$6:$AH$63,2,0)</f>
        <v>27734</v>
      </c>
      <c r="G9" s="2579">
        <f>E9*F9</f>
        <v>27.734000000000002</v>
      </c>
      <c r="H9" s="1339"/>
      <c r="I9" s="1339"/>
      <c r="J9" s="1339"/>
      <c r="K9" s="1339"/>
      <c r="L9" s="1339"/>
      <c r="M9" s="1339"/>
      <c r="N9" s="1339"/>
      <c r="O9" s="1339"/>
      <c r="P9" s="1339"/>
      <c r="Q9" s="1339"/>
      <c r="R9" s="1339"/>
      <c r="S9" s="1339"/>
      <c r="T9" s="1339"/>
      <c r="U9" s="1339"/>
      <c r="V9" s="2580">
        <f>G9</f>
        <v>27.734000000000002</v>
      </c>
      <c r="W9" s="1339"/>
      <c r="X9" s="1339"/>
      <c r="Y9" s="1339"/>
      <c r="Z9" s="2581">
        <f>X9+V9+T9+R9+N9+L9+H9</f>
        <v>27.734000000000002</v>
      </c>
      <c r="AA9" s="2577" t="s">
        <v>6488</v>
      </c>
    </row>
    <row r="10" spans="1:27" ht="135">
      <c r="A10" s="1301" t="s">
        <v>379</v>
      </c>
      <c r="B10" s="1368" t="s">
        <v>380</v>
      </c>
      <c r="C10" s="1259" t="s">
        <v>378</v>
      </c>
      <c r="D10" s="2578">
        <v>2000</v>
      </c>
      <c r="E10" s="974">
        <f>D10/100000</f>
        <v>0.02</v>
      </c>
      <c r="F10" s="711">
        <f>VLOOKUP($A$1,'[3]RCH-1_Maternal Health'!$B$6:$AH$63,3,0)</f>
        <v>1572</v>
      </c>
      <c r="G10" s="2579">
        <f>E10*F10</f>
        <v>31.44</v>
      </c>
      <c r="H10" s="1339"/>
      <c r="I10" s="1339"/>
      <c r="J10" s="1339"/>
      <c r="K10" s="1339"/>
      <c r="L10" s="1339"/>
      <c r="M10" s="1339"/>
      <c r="N10" s="1339"/>
      <c r="O10" s="1339"/>
      <c r="P10" s="1339"/>
      <c r="Q10" s="1339"/>
      <c r="R10" s="1339"/>
      <c r="S10" s="1339"/>
      <c r="T10" s="1339"/>
      <c r="U10" s="1339"/>
      <c r="V10" s="2580">
        <f>G10</f>
        <v>31.44</v>
      </c>
      <c r="W10" s="1339"/>
      <c r="X10" s="1339"/>
      <c r="Y10" s="1339"/>
      <c r="Z10" s="2581">
        <f>X10+V10+T10+R10+N10+L10+H10</f>
        <v>31.44</v>
      </c>
      <c r="AA10" s="2577" t="s">
        <v>6489</v>
      </c>
    </row>
    <row r="11" spans="1:27" ht="45">
      <c r="A11" s="1301" t="s">
        <v>381</v>
      </c>
      <c r="B11" s="2582" t="s">
        <v>382</v>
      </c>
      <c r="C11" s="2583"/>
      <c r="D11" s="2584"/>
      <c r="E11" s="498"/>
      <c r="F11" s="1263"/>
      <c r="G11" s="2585"/>
      <c r="H11" s="1339"/>
      <c r="I11" s="1339"/>
      <c r="J11" s="1339"/>
      <c r="K11" s="1339"/>
      <c r="L11" s="1339"/>
      <c r="M11" s="1339"/>
      <c r="N11" s="1339"/>
      <c r="O11" s="1339"/>
      <c r="P11" s="1339"/>
      <c r="Q11" s="1339"/>
      <c r="R11" s="1339"/>
      <c r="S11" s="1339"/>
      <c r="T11" s="1339"/>
      <c r="U11" s="1339"/>
      <c r="V11" s="1339"/>
      <c r="W11" s="1339"/>
      <c r="X11" s="1339"/>
      <c r="Y11" s="1339"/>
      <c r="Z11" s="1339"/>
      <c r="AA11" s="2586" t="s">
        <v>383</v>
      </c>
    </row>
    <row r="12" spans="1:27" ht="90">
      <c r="A12" s="1301" t="s">
        <v>384</v>
      </c>
      <c r="B12" s="1368" t="s">
        <v>385</v>
      </c>
      <c r="C12" s="1259"/>
      <c r="D12" s="2578"/>
      <c r="E12" s="974"/>
      <c r="F12" s="711"/>
      <c r="G12" s="2579"/>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7" t="s">
        <v>386</v>
      </c>
      <c r="B13" s="2588" t="s">
        <v>387</v>
      </c>
      <c r="C13" s="1259"/>
      <c r="D13" s="2578"/>
      <c r="E13" s="974"/>
      <c r="F13" s="711"/>
      <c r="G13" s="2579"/>
      <c r="H13" s="1339"/>
      <c r="I13" s="1339"/>
      <c r="J13" s="1339"/>
      <c r="K13" s="1339"/>
      <c r="L13" s="1339"/>
      <c r="M13" s="1339"/>
      <c r="N13" s="1339"/>
      <c r="O13" s="1339"/>
      <c r="P13" s="1339"/>
      <c r="Q13" s="1339"/>
      <c r="R13" s="1339"/>
      <c r="S13" s="1339"/>
      <c r="T13" s="1339"/>
      <c r="U13" s="1339"/>
      <c r="V13" s="1339"/>
      <c r="W13" s="1339"/>
      <c r="X13" s="1339"/>
      <c r="Y13" s="1339"/>
      <c r="Z13" s="1339"/>
      <c r="AA13" s="2589" t="s">
        <v>6491</v>
      </c>
    </row>
    <row r="14" spans="1:27" s="13" customFormat="1">
      <c r="A14" s="488">
        <v>2</v>
      </c>
      <c r="B14" s="489" t="s">
        <v>8</v>
      </c>
      <c r="C14" s="490"/>
      <c r="D14" s="2570"/>
      <c r="E14" s="489"/>
      <c r="F14" s="2571"/>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0">
        <v>2.1</v>
      </c>
      <c r="B15" s="2591" t="s">
        <v>389</v>
      </c>
      <c r="C15" s="1271"/>
      <c r="D15" s="2592"/>
      <c r="E15" s="2593"/>
      <c r="F15" s="1357"/>
      <c r="G15" s="2594"/>
      <c r="H15" s="1368"/>
      <c r="I15" s="1368"/>
      <c r="J15" s="1368"/>
      <c r="K15" s="1368"/>
      <c r="L15" s="1368"/>
      <c r="M15" s="1368"/>
      <c r="N15" s="1368"/>
      <c r="O15" s="1368"/>
      <c r="P15" s="1368"/>
      <c r="Q15" s="1368"/>
      <c r="R15" s="1368"/>
      <c r="S15" s="1368"/>
      <c r="T15" s="1368"/>
      <c r="U15" s="1368"/>
      <c r="V15" s="1368"/>
      <c r="W15" s="1368"/>
      <c r="X15" s="1368"/>
      <c r="Y15" s="1368"/>
      <c r="Z15" s="1368"/>
      <c r="AA15" s="2595" t="s">
        <v>6492</v>
      </c>
    </row>
    <row r="16" spans="1:27" s="13" customFormat="1" ht="44.25" customHeight="1">
      <c r="A16" s="2587">
        <v>2.2000000000000002</v>
      </c>
      <c r="B16" s="2588" t="s">
        <v>391</v>
      </c>
      <c r="C16" s="1271"/>
      <c r="D16" s="2592"/>
      <c r="E16" s="2593"/>
      <c r="F16" s="1357"/>
      <c r="G16" s="2579"/>
      <c r="H16" s="1368"/>
      <c r="I16" s="1368"/>
      <c r="J16" s="1368"/>
      <c r="K16" s="1368"/>
      <c r="L16" s="1368"/>
      <c r="M16" s="1368"/>
      <c r="N16" s="1368"/>
      <c r="O16" s="1368"/>
      <c r="P16" s="1368"/>
      <c r="Q16" s="1368"/>
      <c r="R16" s="1368"/>
      <c r="S16" s="1368"/>
      <c r="T16" s="1368"/>
      <c r="U16" s="1368"/>
      <c r="V16" s="1368"/>
      <c r="W16" s="1368"/>
      <c r="X16" s="1368"/>
      <c r="Y16" s="1368"/>
      <c r="Z16" s="1368"/>
      <c r="AA16" s="2589" t="s">
        <v>6491</v>
      </c>
    </row>
    <row r="17" spans="1:27" s="13" customFormat="1" ht="60">
      <c r="A17" s="488">
        <v>3</v>
      </c>
      <c r="B17" s="489" t="s">
        <v>9</v>
      </c>
      <c r="C17" s="490"/>
      <c r="D17" s="2570"/>
      <c r="E17" s="489"/>
      <c r="F17" s="2571"/>
      <c r="G17" s="491">
        <f>G18+G19+G25+G26</f>
        <v>361.65528</v>
      </c>
      <c r="H17" s="491">
        <f>H18+H19+H25+H26</f>
        <v>359.85599999999999</v>
      </c>
      <c r="I17" s="491"/>
      <c r="J17" s="491"/>
      <c r="K17" s="491"/>
      <c r="L17" s="491"/>
      <c r="M17" s="491"/>
      <c r="N17" s="491"/>
      <c r="O17" s="491"/>
      <c r="P17" s="491"/>
      <c r="Q17" s="491"/>
      <c r="R17" s="491"/>
      <c r="S17" s="491"/>
      <c r="T17" s="491">
        <f>T18+T19+T25+T26</f>
        <v>0</v>
      </c>
      <c r="U17" s="491"/>
      <c r="V17" s="491">
        <f>V18+V19+V25+V26</f>
        <v>1.79928</v>
      </c>
      <c r="W17" s="491"/>
      <c r="X17" s="491"/>
      <c r="Y17" s="491"/>
      <c r="Z17" s="491">
        <f>X17+V17+T17+R17+N17+L17+H17</f>
        <v>361.65528</v>
      </c>
      <c r="AA17" s="490" t="s">
        <v>6493</v>
      </c>
    </row>
    <row r="18" spans="1:27" ht="30">
      <c r="A18" s="1301">
        <v>3.1</v>
      </c>
      <c r="B18" s="1368" t="s">
        <v>392</v>
      </c>
      <c r="C18" s="2596" t="s">
        <v>393</v>
      </c>
      <c r="D18" s="2578">
        <v>500</v>
      </c>
      <c r="E18" s="974">
        <f>D18/100000</f>
        <v>5.0000000000000001E-3</v>
      </c>
      <c r="F18" s="711">
        <f>VLOOKUP($A$1,'[3]RCH-1_Maternal Health'!$B$6:$AH$63,4,0)</f>
        <v>14</v>
      </c>
      <c r="G18" s="2579">
        <f>F18*E18</f>
        <v>7.0000000000000007E-2</v>
      </c>
      <c r="H18" s="2580">
        <f>G18</f>
        <v>7.0000000000000007E-2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7.0000000000000007E-2</v>
      </c>
      <c r="AA18" s="2597" t="s">
        <v>6494</v>
      </c>
    </row>
    <row r="19" spans="1:27" ht="195">
      <c r="A19" s="1301">
        <v>3.2</v>
      </c>
      <c r="B19" s="1262" t="s">
        <v>394</v>
      </c>
      <c r="C19" s="2598"/>
      <c r="D19" s="2599"/>
      <c r="E19" s="2600"/>
      <c r="F19" s="1258"/>
      <c r="G19" s="2601">
        <f>SUM(G20:G22)</f>
        <v>359.786</v>
      </c>
      <c r="H19" s="2602">
        <f>SUM(H20:H22)</f>
        <v>359.786</v>
      </c>
      <c r="I19" s="1339"/>
      <c r="J19" s="1339"/>
      <c r="K19" s="1339"/>
      <c r="L19" s="1339"/>
      <c r="M19" s="1339"/>
      <c r="N19" s="1339"/>
      <c r="O19" s="1339"/>
      <c r="P19" s="1339"/>
      <c r="Q19" s="1339"/>
      <c r="R19" s="1339"/>
      <c r="S19" s="1339"/>
      <c r="T19" s="1339"/>
      <c r="U19" s="1339"/>
      <c r="V19" s="1339"/>
      <c r="W19" s="1339"/>
      <c r="X19" s="1339"/>
      <c r="Y19" s="1339"/>
      <c r="Z19" s="1231">
        <f t="shared" si="2"/>
        <v>359.786</v>
      </c>
      <c r="AA19" s="2597" t="s">
        <v>6495</v>
      </c>
    </row>
    <row r="20" spans="1:27" ht="30">
      <c r="A20" s="1301" t="s">
        <v>395</v>
      </c>
      <c r="B20" s="1368" t="s">
        <v>396</v>
      </c>
      <c r="C20" s="2596" t="s">
        <v>393</v>
      </c>
      <c r="D20" s="2578">
        <v>1400</v>
      </c>
      <c r="E20" s="974">
        <f t="shared" ref="E20:E26" si="3">D20/100000</f>
        <v>1.4E-2</v>
      </c>
      <c r="F20" s="711">
        <f>VLOOKUP($A$1,'[3]RCH-1_Maternal Health'!$B$6:$AH$63,5,0)</f>
        <v>23624</v>
      </c>
      <c r="G20" s="2579">
        <f>F20*E20</f>
        <v>330.73599999999999</v>
      </c>
      <c r="H20" s="2580">
        <f>G20</f>
        <v>330.73599999999999</v>
      </c>
      <c r="I20" s="1339"/>
      <c r="J20" s="1339"/>
      <c r="K20" s="1339"/>
      <c r="L20" s="1339"/>
      <c r="M20" s="1339"/>
      <c r="N20" s="1339"/>
      <c r="O20" s="1339"/>
      <c r="P20" s="1339"/>
      <c r="Q20" s="1339"/>
      <c r="R20" s="1339"/>
      <c r="S20" s="1339"/>
      <c r="T20" s="1339"/>
      <c r="U20" s="1339"/>
      <c r="V20" s="1339"/>
      <c r="W20" s="1339"/>
      <c r="X20" s="1339"/>
      <c r="Y20" s="1339"/>
      <c r="Z20" s="1231">
        <f t="shared" si="2"/>
        <v>330.73599999999999</v>
      </c>
      <c r="AA20" s="2603"/>
    </row>
    <row r="21" spans="1:27" ht="30">
      <c r="A21" s="1301" t="s">
        <v>397</v>
      </c>
      <c r="B21" s="1368" t="s">
        <v>398</v>
      </c>
      <c r="C21" s="2596" t="s">
        <v>393</v>
      </c>
      <c r="D21" s="2578">
        <v>1000</v>
      </c>
      <c r="E21" s="974">
        <f t="shared" si="3"/>
        <v>0.01</v>
      </c>
      <c r="F21" s="711">
        <f>VLOOKUP($A$1,'[3]RCH-1_Maternal Health'!$B$6:$AH$63,6,0)</f>
        <v>2625</v>
      </c>
      <c r="G21" s="2579">
        <f>F21*E21</f>
        <v>26.25</v>
      </c>
      <c r="H21" s="2580">
        <f>G21</f>
        <v>26.25</v>
      </c>
      <c r="I21" s="1339"/>
      <c r="J21" s="1339"/>
      <c r="K21" s="1339"/>
      <c r="L21" s="1339"/>
      <c r="M21" s="1339"/>
      <c r="N21" s="1339"/>
      <c r="O21" s="1339"/>
      <c r="P21" s="1339"/>
      <c r="Q21" s="1339"/>
      <c r="R21" s="1339"/>
      <c r="S21" s="1339"/>
      <c r="T21" s="1339"/>
      <c r="U21" s="1339"/>
      <c r="V21" s="1339"/>
      <c r="W21" s="1339"/>
      <c r="X21" s="1339"/>
      <c r="Y21" s="1339"/>
      <c r="Z21" s="1231">
        <f t="shared" si="2"/>
        <v>26.25</v>
      </c>
      <c r="AA21" s="2603"/>
    </row>
    <row r="22" spans="1:27" ht="93" customHeight="1">
      <c r="A22" s="1301" t="s">
        <v>399</v>
      </c>
      <c r="B22" s="1368" t="s">
        <v>400</v>
      </c>
      <c r="C22" s="2596"/>
      <c r="D22" s="2578"/>
      <c r="E22" s="974"/>
      <c r="F22" s="711"/>
      <c r="G22" s="2579">
        <f>G23+G24</f>
        <v>2.8</v>
      </c>
      <c r="H22" s="1666">
        <f t="shared" ref="H22:X22" si="4">H23+H24</f>
        <v>2.8</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2.8</v>
      </c>
      <c r="AA22" s="4046" t="s">
        <v>6496</v>
      </c>
    </row>
    <row r="23" spans="1:27" ht="102" customHeight="1">
      <c r="A23" s="1354" t="s">
        <v>401</v>
      </c>
      <c r="B23" s="1368" t="s">
        <v>402</v>
      </c>
      <c r="C23" s="2596" t="s">
        <v>403</v>
      </c>
      <c r="D23" s="2578">
        <v>3000</v>
      </c>
      <c r="E23" s="974">
        <f>D23/100000</f>
        <v>0.03</v>
      </c>
      <c r="F23" s="711">
        <f>VLOOKUP($A$1,'[3]RCH-1_Maternal Health'!$B$6:$AH$63,7,0)</f>
        <v>35</v>
      </c>
      <c r="G23" s="2579">
        <f>F23*E23</f>
        <v>1.05</v>
      </c>
      <c r="H23" s="2580">
        <f>G23</f>
        <v>1.05</v>
      </c>
      <c r="I23" s="1339"/>
      <c r="J23" s="1339"/>
      <c r="K23" s="1339"/>
      <c r="L23" s="1339"/>
      <c r="M23" s="1339"/>
      <c r="N23" s="1339"/>
      <c r="O23" s="1339"/>
      <c r="P23" s="1339"/>
      <c r="Q23" s="1339"/>
      <c r="R23" s="1339"/>
      <c r="S23" s="1339"/>
      <c r="T23" s="1339"/>
      <c r="U23" s="1339"/>
      <c r="V23" s="1339"/>
      <c r="W23" s="1339"/>
      <c r="X23" s="1339"/>
      <c r="Y23" s="1339"/>
      <c r="Z23" s="1231">
        <f t="shared" si="2"/>
        <v>1.05</v>
      </c>
      <c r="AA23" s="4047"/>
    </row>
    <row r="24" spans="1:27" ht="119.25" customHeight="1">
      <c r="A24" s="1354" t="s">
        <v>404</v>
      </c>
      <c r="B24" s="1368" t="s">
        <v>405</v>
      </c>
      <c r="C24" s="2596" t="s">
        <v>403</v>
      </c>
      <c r="D24" s="2578">
        <v>5000</v>
      </c>
      <c r="E24" s="974">
        <f>D24/100000</f>
        <v>0.05</v>
      </c>
      <c r="F24" s="711">
        <f>VLOOKUP($A$1,'[3]RCH-1_Maternal Health'!$B$6:$AH$63,8,0)</f>
        <v>35</v>
      </c>
      <c r="G24" s="2579">
        <f>F24*E24</f>
        <v>1.75</v>
      </c>
      <c r="H24" s="2580">
        <f>G24</f>
        <v>1.75</v>
      </c>
      <c r="I24" s="1339"/>
      <c r="J24" s="1339"/>
      <c r="K24" s="1339"/>
      <c r="L24" s="1339"/>
      <c r="M24" s="1339"/>
      <c r="N24" s="1339"/>
      <c r="O24" s="1339"/>
      <c r="P24" s="1339"/>
      <c r="Q24" s="1339"/>
      <c r="R24" s="1339"/>
      <c r="S24" s="1339"/>
      <c r="T24" s="1339"/>
      <c r="U24" s="1339"/>
      <c r="V24" s="1339"/>
      <c r="W24" s="1339"/>
      <c r="X24" s="1339"/>
      <c r="Y24" s="1339"/>
      <c r="Z24" s="1231">
        <f t="shared" si="2"/>
        <v>1.75</v>
      </c>
      <c r="AA24" s="4047"/>
    </row>
    <row r="25" spans="1:27" ht="44.25" customHeight="1">
      <c r="A25" s="1301">
        <v>3.3</v>
      </c>
      <c r="B25" s="2582" t="s">
        <v>406</v>
      </c>
      <c r="C25" s="2604" t="s">
        <v>407</v>
      </c>
      <c r="D25" s="2605">
        <f>((G18+G19)*0.5%)*100000</f>
        <v>179928</v>
      </c>
      <c r="E25" s="2606">
        <f>D25/100000</f>
        <v>1.79928</v>
      </c>
      <c r="F25" s="711">
        <v>1</v>
      </c>
      <c r="G25" s="2607">
        <f>E25*F25</f>
        <v>1.79928</v>
      </c>
      <c r="H25" s="1339"/>
      <c r="I25" s="1339"/>
      <c r="J25" s="1339"/>
      <c r="K25" s="1339"/>
      <c r="L25" s="1339"/>
      <c r="M25" s="1339"/>
      <c r="N25" s="1339"/>
      <c r="O25" s="1339"/>
      <c r="P25" s="1339"/>
      <c r="Q25" s="1339"/>
      <c r="R25" s="1339"/>
      <c r="S25" s="1339"/>
      <c r="T25" s="1339"/>
      <c r="U25" s="1339"/>
      <c r="V25" s="2608">
        <f>G25</f>
        <v>1.79928</v>
      </c>
      <c r="W25" s="1339"/>
      <c r="X25" s="1339"/>
      <c r="Y25" s="1339"/>
      <c r="Z25" s="2609">
        <f t="shared" si="2"/>
        <v>1.79928</v>
      </c>
      <c r="AA25" s="573" t="s">
        <v>6497</v>
      </c>
    </row>
    <row r="26" spans="1:27">
      <c r="A26" s="1301">
        <v>3.4</v>
      </c>
      <c r="B26" s="2591" t="s">
        <v>408</v>
      </c>
      <c r="C26" s="2598"/>
      <c r="D26" s="2599"/>
      <c r="E26" s="2602">
        <f t="shared" si="3"/>
        <v>0</v>
      </c>
      <c r="F26" s="1258"/>
      <c r="G26" s="2601">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89" t="s">
        <v>6491</v>
      </c>
    </row>
    <row r="27" spans="1:27" s="13" customFormat="1" ht="30">
      <c r="A27" s="488">
        <v>4</v>
      </c>
      <c r="B27" s="489" t="s">
        <v>10</v>
      </c>
      <c r="C27" s="490"/>
      <c r="D27" s="2570"/>
      <c r="E27" s="489"/>
      <c r="F27" s="2571"/>
      <c r="G27" s="491">
        <f>G28+G31+G32+G33</f>
        <v>75.543000000000006</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44.545000000000002</v>
      </c>
      <c r="U27" s="491"/>
      <c r="V27" s="491">
        <f t="shared" si="5"/>
        <v>30.998000000000001</v>
      </c>
      <c r="W27" s="491"/>
      <c r="X27" s="491">
        <f t="shared" si="5"/>
        <v>0</v>
      </c>
      <c r="Y27" s="491"/>
      <c r="Z27" s="491">
        <f t="shared" si="2"/>
        <v>75.543000000000006</v>
      </c>
      <c r="AA27" s="490"/>
    </row>
    <row r="28" spans="1:27" ht="168.75" customHeight="1">
      <c r="A28" s="1301">
        <v>4.0999999999999996</v>
      </c>
      <c r="B28" s="1262" t="s">
        <v>409</v>
      </c>
      <c r="C28" s="2610" t="s">
        <v>407</v>
      </c>
      <c r="D28" s="2599"/>
      <c r="E28" s="2600"/>
      <c r="F28" s="1258"/>
      <c r="G28" s="2601">
        <f>G29+G30</f>
        <v>30.998000000000001</v>
      </c>
      <c r="H28" s="2602">
        <f t="shared" ref="H28:X28" si="6">H29+H30</f>
        <v>0</v>
      </c>
      <c r="I28" s="2602"/>
      <c r="J28" s="2602">
        <f t="shared" si="6"/>
        <v>0</v>
      </c>
      <c r="K28" s="2602">
        <f t="shared" si="6"/>
        <v>0</v>
      </c>
      <c r="L28" s="2602">
        <f t="shared" si="6"/>
        <v>0</v>
      </c>
      <c r="M28" s="2602"/>
      <c r="N28" s="2602">
        <f t="shared" si="6"/>
        <v>0</v>
      </c>
      <c r="O28" s="2602"/>
      <c r="P28" s="2602">
        <f t="shared" si="6"/>
        <v>0</v>
      </c>
      <c r="Q28" s="2602">
        <f t="shared" si="6"/>
        <v>0</v>
      </c>
      <c r="R28" s="2602">
        <f t="shared" si="6"/>
        <v>0</v>
      </c>
      <c r="S28" s="2602"/>
      <c r="T28" s="2602">
        <f t="shared" si="6"/>
        <v>0</v>
      </c>
      <c r="U28" s="2602"/>
      <c r="V28" s="2602">
        <f t="shared" si="6"/>
        <v>30.998000000000001</v>
      </c>
      <c r="W28" s="2602"/>
      <c r="X28" s="2602">
        <f t="shared" si="6"/>
        <v>0</v>
      </c>
      <c r="Y28" s="2602"/>
      <c r="Z28" s="2602">
        <f t="shared" si="2"/>
        <v>30.998000000000001</v>
      </c>
      <c r="AA28" s="4048" t="s">
        <v>6498</v>
      </c>
    </row>
    <row r="29" spans="1:27" ht="45" customHeight="1">
      <c r="A29" s="1301" t="s">
        <v>410</v>
      </c>
      <c r="B29" s="1368" t="s">
        <v>411</v>
      </c>
      <c r="C29" s="1271" t="s">
        <v>412</v>
      </c>
      <c r="D29" s="2592">
        <v>110</v>
      </c>
      <c r="E29" s="2611">
        <f>D29/100000</f>
        <v>1.1000000000000001E-3</v>
      </c>
      <c r="F29" s="711">
        <f>VLOOKUP($A$1,'[3]RCH-1_Maternal Health'!$B$6:$AH$63,10,0)</f>
        <v>26728</v>
      </c>
      <c r="G29" s="2612">
        <f>F29*E29</f>
        <v>29.4008</v>
      </c>
      <c r="H29" s="1339"/>
      <c r="I29" s="1339"/>
      <c r="J29" s="1339"/>
      <c r="K29" s="1339"/>
      <c r="L29" s="1339"/>
      <c r="M29" s="1339"/>
      <c r="N29" s="1339"/>
      <c r="O29" s="1339"/>
      <c r="P29" s="1339"/>
      <c r="Q29" s="1339"/>
      <c r="R29" s="1339"/>
      <c r="S29" s="1339"/>
      <c r="T29" s="2608"/>
      <c r="U29" s="1339"/>
      <c r="V29" s="2608">
        <f>G29</f>
        <v>29.4008</v>
      </c>
      <c r="W29" s="1339"/>
      <c r="X29" s="1339"/>
      <c r="Y29" s="1339"/>
      <c r="Z29" s="2609">
        <f t="shared" si="2"/>
        <v>29.4008</v>
      </c>
      <c r="AA29" s="4048"/>
    </row>
    <row r="30" spans="1:27" ht="48" customHeight="1">
      <c r="A30" s="1301" t="s">
        <v>413</v>
      </c>
      <c r="B30" s="1368" t="s">
        <v>6499</v>
      </c>
      <c r="C30" s="1271" t="s">
        <v>412</v>
      </c>
      <c r="D30" s="2592">
        <v>110</v>
      </c>
      <c r="E30" s="2611">
        <f>D30/100000</f>
        <v>1.1000000000000001E-3</v>
      </c>
      <c r="F30" s="711">
        <f>VLOOKUP($A$1,'[3]RCH-1_Maternal Health'!$B$6:$AH$63,11,0)</f>
        <v>726</v>
      </c>
      <c r="G30" s="2612">
        <f>F30*E30*2</f>
        <v>1.5972000000000002</v>
      </c>
      <c r="H30" s="1339"/>
      <c r="I30" s="1339"/>
      <c r="J30" s="1339"/>
      <c r="K30" s="1339"/>
      <c r="L30" s="1339"/>
      <c r="M30" s="1339"/>
      <c r="N30" s="1339"/>
      <c r="O30" s="1339"/>
      <c r="P30" s="1339"/>
      <c r="Q30" s="1339"/>
      <c r="R30" s="1339"/>
      <c r="S30" s="1339"/>
      <c r="T30" s="2608"/>
      <c r="U30" s="1339"/>
      <c r="V30" s="2608">
        <f>G30</f>
        <v>1.5972000000000002</v>
      </c>
      <c r="W30" s="1339"/>
      <c r="X30" s="1339"/>
      <c r="Y30" s="1339"/>
      <c r="Z30" s="2609">
        <f t="shared" si="2"/>
        <v>1.5972000000000002</v>
      </c>
      <c r="AA30" s="4048"/>
    </row>
    <row r="31" spans="1:27">
      <c r="A31" s="1301">
        <v>4.2</v>
      </c>
      <c r="B31" s="1368" t="s">
        <v>414</v>
      </c>
      <c r="C31" s="1271"/>
      <c r="D31" s="2592"/>
      <c r="E31" s="2611"/>
      <c r="F31" s="1357"/>
      <c r="G31" s="2612"/>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3">
        <v>500</v>
      </c>
      <c r="E32" s="1997">
        <f>D32/100000</f>
        <v>5.0000000000000001E-3</v>
      </c>
      <c r="F32" s="2614">
        <f>VLOOKUP($A$1,'[3]RCH-1_Maternal Health'!$B$6:$AH$63,12,0)</f>
        <v>8909</v>
      </c>
      <c r="G32" s="2615">
        <f>F32*E32</f>
        <v>44.545000000000002</v>
      </c>
      <c r="H32" s="1231"/>
      <c r="I32" s="1231"/>
      <c r="J32" s="1231"/>
      <c r="K32" s="1231"/>
      <c r="L32" s="1231"/>
      <c r="M32" s="1231"/>
      <c r="N32" s="1231"/>
      <c r="O32" s="1231"/>
      <c r="P32" s="1231"/>
      <c r="Q32" s="1231"/>
      <c r="R32" s="1231"/>
      <c r="S32" s="1231"/>
      <c r="T32" s="2609">
        <f>G32</f>
        <v>44.545000000000002</v>
      </c>
      <c r="U32" s="1231"/>
      <c r="V32" s="1231"/>
      <c r="W32" s="1231"/>
      <c r="X32" s="1231"/>
      <c r="Y32" s="1231"/>
      <c r="Z32" s="2609">
        <f t="shared" si="2"/>
        <v>44.545000000000002</v>
      </c>
      <c r="AA32" s="2616" t="s">
        <v>6501</v>
      </c>
    </row>
    <row r="33" spans="1:27">
      <c r="A33" s="1301">
        <v>4.4000000000000004</v>
      </c>
      <c r="B33" s="2572" t="s">
        <v>416</v>
      </c>
      <c r="C33" s="2617"/>
      <c r="D33" s="2618"/>
      <c r="E33" s="2612"/>
      <c r="F33" s="2619"/>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0" t="s">
        <v>417</v>
      </c>
    </row>
    <row r="34" spans="1:27" ht="337.5" customHeight="1">
      <c r="A34" s="1301" t="s">
        <v>418</v>
      </c>
      <c r="B34" s="2582" t="s">
        <v>419</v>
      </c>
      <c r="C34" s="2617" t="s">
        <v>420</v>
      </c>
      <c r="D34" s="2618">
        <v>0.12</v>
      </c>
      <c r="E34" s="2612">
        <f>D34/100000</f>
        <v>1.1999999999999999E-6</v>
      </c>
      <c r="F34" s="2621"/>
      <c r="G34" s="2622">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2" t="s">
        <v>422</v>
      </c>
      <c r="C35" s="2617" t="s">
        <v>420</v>
      </c>
      <c r="D35" s="2618">
        <v>0.2</v>
      </c>
      <c r="E35" s="2612">
        <f>D35/100000</f>
        <v>1.9999999999999999E-6</v>
      </c>
      <c r="F35" s="2621"/>
      <c r="G35" s="2622">
        <f>F35*E35</f>
        <v>0</v>
      </c>
      <c r="H35" s="1339"/>
      <c r="I35" s="1339"/>
      <c r="J35" s="1339"/>
      <c r="K35" s="1339"/>
      <c r="L35" s="1339"/>
      <c r="M35" s="1339"/>
      <c r="N35" s="1339"/>
      <c r="O35" s="1339"/>
      <c r="P35" s="1339"/>
      <c r="Q35" s="1339"/>
      <c r="R35" s="1339"/>
      <c r="S35" s="1339"/>
      <c r="T35" s="1339"/>
      <c r="U35" s="1339"/>
      <c r="V35" s="1339"/>
      <c r="W35" s="1339"/>
      <c r="X35" s="1339"/>
      <c r="Y35" s="1339"/>
      <c r="Z35" s="1339"/>
      <c r="AA35" s="2623" t="s">
        <v>6503</v>
      </c>
    </row>
    <row r="36" spans="1:27" ht="165">
      <c r="A36" s="1301" t="s">
        <v>423</v>
      </c>
      <c r="B36" s="2582" t="s">
        <v>424</v>
      </c>
      <c r="C36" s="2617" t="s">
        <v>420</v>
      </c>
      <c r="D36" s="2618">
        <v>1.5</v>
      </c>
      <c r="E36" s="2612">
        <f>D36/100000</f>
        <v>1.5E-5</v>
      </c>
      <c r="F36" s="2624"/>
      <c r="G36" s="2622">
        <f>F36*E36</f>
        <v>0</v>
      </c>
      <c r="H36" s="1339"/>
      <c r="I36" s="1339"/>
      <c r="J36" s="1339"/>
      <c r="K36" s="1339"/>
      <c r="L36" s="1339"/>
      <c r="M36" s="1339"/>
      <c r="N36" s="1339"/>
      <c r="O36" s="1339"/>
      <c r="P36" s="1339"/>
      <c r="Q36" s="1339"/>
      <c r="R36" s="1339"/>
      <c r="S36" s="1339"/>
      <c r="T36" s="1339"/>
      <c r="U36" s="1339"/>
      <c r="V36" s="1339"/>
      <c r="W36" s="1339"/>
      <c r="X36" s="1339"/>
      <c r="Y36" s="1339"/>
      <c r="Z36" s="1339"/>
      <c r="AA36" s="2625" t="s">
        <v>425</v>
      </c>
    </row>
    <row r="37" spans="1:27">
      <c r="A37" s="1301" t="s">
        <v>426</v>
      </c>
      <c r="B37" s="2582" t="s">
        <v>427</v>
      </c>
      <c r="C37" s="2617"/>
      <c r="D37" s="2626"/>
      <c r="E37" s="2612">
        <f>D37/100000</f>
        <v>0</v>
      </c>
      <c r="F37" s="2621"/>
      <c r="G37" s="2622">
        <f>F37*E37</f>
        <v>0</v>
      </c>
      <c r="H37" s="1339"/>
      <c r="I37" s="1339"/>
      <c r="J37" s="1339"/>
      <c r="K37" s="1339"/>
      <c r="L37" s="1339"/>
      <c r="M37" s="1339"/>
      <c r="N37" s="1339"/>
      <c r="O37" s="1339"/>
      <c r="P37" s="1339"/>
      <c r="Q37" s="1339"/>
      <c r="R37" s="1339"/>
      <c r="S37" s="1339"/>
      <c r="T37" s="1339"/>
      <c r="U37" s="1339"/>
      <c r="V37" s="1339"/>
      <c r="W37" s="1339"/>
      <c r="X37" s="1339"/>
      <c r="Y37" s="1339"/>
      <c r="Z37" s="1339"/>
      <c r="AA37" s="2620" t="s">
        <v>428</v>
      </c>
    </row>
    <row r="38" spans="1:27" s="13" customFormat="1" ht="30">
      <c r="A38" s="488">
        <v>5</v>
      </c>
      <c r="B38" s="489" t="s">
        <v>318</v>
      </c>
      <c r="C38" s="490"/>
      <c r="D38" s="2570"/>
      <c r="E38" s="489"/>
      <c r="F38" s="2571"/>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2" t="s">
        <v>429</v>
      </c>
      <c r="C39" s="2627" t="s">
        <v>403</v>
      </c>
      <c r="D39" s="2628">
        <v>500</v>
      </c>
      <c r="E39" s="2629">
        <f>D39/100000</f>
        <v>5.0000000000000001E-3</v>
      </c>
      <c r="F39" s="2614">
        <f>VLOOKUP($A$1,'[3]RCH-1_Maternal Health'!$B$6:$AH$63,13,0)</f>
        <v>0</v>
      </c>
      <c r="G39" s="2630">
        <f>E39*F39</f>
        <v>0</v>
      </c>
      <c r="H39" s="1339"/>
      <c r="I39" s="1339"/>
      <c r="J39" s="1339"/>
      <c r="K39" s="1339"/>
      <c r="L39" s="1339"/>
      <c r="M39" s="1339"/>
      <c r="N39" s="1339"/>
      <c r="O39" s="1339"/>
      <c r="P39" s="1339"/>
      <c r="Q39" s="1339"/>
      <c r="R39" s="1339"/>
      <c r="S39" s="1339"/>
      <c r="T39" s="1339"/>
      <c r="U39" s="1339"/>
      <c r="V39" s="2608">
        <f>G39</f>
        <v>0</v>
      </c>
      <c r="W39" s="1339"/>
      <c r="X39" s="1339"/>
      <c r="Y39" s="1339"/>
      <c r="Z39" s="2609">
        <f t="shared" si="9"/>
        <v>0</v>
      </c>
      <c r="AA39" s="769" t="s">
        <v>6504</v>
      </c>
    </row>
    <row r="40" spans="1:27" s="13" customFormat="1" ht="30">
      <c r="A40" s="488">
        <v>6</v>
      </c>
      <c r="B40" s="489" t="s">
        <v>11</v>
      </c>
      <c r="C40" s="490"/>
      <c r="D40" s="2570"/>
      <c r="E40" s="489"/>
      <c r="F40" s="2571"/>
      <c r="G40" s="491">
        <f>G41+G46</f>
        <v>8.6280000000000001</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8.6280000000000001</v>
      </c>
      <c r="W40" s="491"/>
      <c r="X40" s="491">
        <f t="shared" si="10"/>
        <v>0</v>
      </c>
      <c r="Y40" s="491"/>
      <c r="Z40" s="491">
        <f t="shared" si="9"/>
        <v>8.6280000000000001</v>
      </c>
      <c r="AA40" s="490"/>
    </row>
    <row r="41" spans="1:27" ht="315" customHeight="1">
      <c r="A41" s="1301">
        <v>6.1</v>
      </c>
      <c r="B41" s="1262" t="s">
        <v>430</v>
      </c>
      <c r="C41" s="2573"/>
      <c r="D41" s="2574"/>
      <c r="E41" s="1262"/>
      <c r="F41" s="1302"/>
      <c r="G41" s="2575">
        <f>SUM(G42:G45)</f>
        <v>1.5</v>
      </c>
      <c r="H41" s="2575">
        <f t="shared" ref="H41:X41" si="11">SUM(H42:H45)</f>
        <v>0</v>
      </c>
      <c r="I41" s="2575"/>
      <c r="J41" s="2575">
        <f t="shared" si="11"/>
        <v>0</v>
      </c>
      <c r="K41" s="2575">
        <f t="shared" si="11"/>
        <v>0</v>
      </c>
      <c r="L41" s="2575">
        <f t="shared" si="11"/>
        <v>0</v>
      </c>
      <c r="M41" s="2575"/>
      <c r="N41" s="2575">
        <f t="shared" si="11"/>
        <v>0</v>
      </c>
      <c r="O41" s="2575"/>
      <c r="P41" s="2575">
        <f t="shared" si="11"/>
        <v>0</v>
      </c>
      <c r="Q41" s="2575">
        <f t="shared" si="11"/>
        <v>0</v>
      </c>
      <c r="R41" s="2575">
        <f t="shared" si="11"/>
        <v>0</v>
      </c>
      <c r="S41" s="2575"/>
      <c r="T41" s="2575">
        <f t="shared" si="11"/>
        <v>0</v>
      </c>
      <c r="U41" s="2575"/>
      <c r="V41" s="2575">
        <f t="shared" si="11"/>
        <v>1.5</v>
      </c>
      <c r="W41" s="2575"/>
      <c r="X41" s="2575">
        <f t="shared" si="11"/>
        <v>0</v>
      </c>
      <c r="Y41" s="2575"/>
      <c r="Z41" s="2575">
        <f t="shared" si="9"/>
        <v>1.5</v>
      </c>
      <c r="AA41" s="2631" t="s">
        <v>6505</v>
      </c>
    </row>
    <row r="42" spans="1:27" ht="27" customHeight="1">
      <c r="A42" s="1301" t="s">
        <v>431</v>
      </c>
      <c r="B42" s="1368" t="s">
        <v>432</v>
      </c>
      <c r="C42" s="1271" t="s">
        <v>433</v>
      </c>
      <c r="D42" s="2592">
        <v>50000</v>
      </c>
      <c r="E42" s="2611">
        <f t="shared" ref="E42:E48" si="12">D42/100000</f>
        <v>0.5</v>
      </c>
      <c r="F42" s="2614">
        <f>VLOOKUP($A$1,'[3]RCH-1_Maternal Health'!$B$6:$AH$63,14,0)</f>
        <v>0</v>
      </c>
      <c r="G42" s="2612">
        <f>E42*F42</f>
        <v>0</v>
      </c>
      <c r="H42" s="1339"/>
      <c r="I42" s="1339"/>
      <c r="J42" s="1339"/>
      <c r="K42" s="1339"/>
      <c r="L42" s="1339"/>
      <c r="M42" s="1339"/>
      <c r="N42" s="1339"/>
      <c r="O42" s="1339"/>
      <c r="P42" s="1339"/>
      <c r="Q42" s="1339"/>
      <c r="R42" s="1339"/>
      <c r="S42" s="1339"/>
      <c r="T42" s="1339"/>
      <c r="U42" s="1339"/>
      <c r="V42" s="2608">
        <f>G42</f>
        <v>0</v>
      </c>
      <c r="W42" s="1339"/>
      <c r="X42" s="1339"/>
      <c r="Y42" s="1339"/>
      <c r="Z42" s="1231">
        <f t="shared" si="9"/>
        <v>0</v>
      </c>
      <c r="AA42" s="706" t="s">
        <v>434</v>
      </c>
    </row>
    <row r="43" spans="1:27">
      <c r="A43" s="1301" t="s">
        <v>435</v>
      </c>
      <c r="B43" s="1368" t="s">
        <v>436</v>
      </c>
      <c r="C43" s="1271" t="s">
        <v>433</v>
      </c>
      <c r="D43" s="2592">
        <v>100000</v>
      </c>
      <c r="E43" s="2611">
        <f t="shared" si="12"/>
        <v>1</v>
      </c>
      <c r="F43" s="2614">
        <f>VLOOKUP($A$1,'[3]RCH-1_Maternal Health'!$B$6:$AH$63,15,0)</f>
        <v>0</v>
      </c>
      <c r="G43" s="2612">
        <f>E43*F43</f>
        <v>0</v>
      </c>
      <c r="H43" s="1339"/>
      <c r="I43" s="1339"/>
      <c r="J43" s="1339"/>
      <c r="K43" s="1339"/>
      <c r="L43" s="1339"/>
      <c r="M43" s="1339"/>
      <c r="N43" s="1339"/>
      <c r="O43" s="1339"/>
      <c r="P43" s="1339"/>
      <c r="Q43" s="1339"/>
      <c r="R43" s="1339"/>
      <c r="S43" s="1339"/>
      <c r="T43" s="1339"/>
      <c r="U43" s="1339"/>
      <c r="V43" s="2608">
        <f>G43</f>
        <v>0</v>
      </c>
      <c r="W43" s="1339"/>
      <c r="X43" s="1339"/>
      <c r="Y43" s="1339"/>
      <c r="Z43" s="1231">
        <f t="shared" si="9"/>
        <v>0</v>
      </c>
      <c r="AA43" s="706" t="s">
        <v>434</v>
      </c>
    </row>
    <row r="44" spans="1:27">
      <c r="A44" s="1301" t="s">
        <v>437</v>
      </c>
      <c r="B44" s="1368" t="s">
        <v>438</v>
      </c>
      <c r="C44" s="1271" t="s">
        <v>433</v>
      </c>
      <c r="D44" s="2592">
        <v>150000</v>
      </c>
      <c r="E44" s="2611">
        <f t="shared" si="12"/>
        <v>1.5</v>
      </c>
      <c r="F44" s="2614">
        <f>VLOOKUP($A$1,'[3]RCH-1_Maternal Health'!$B$6:$AH$63,16,0)</f>
        <v>1</v>
      </c>
      <c r="G44" s="2612">
        <f>E44*F44</f>
        <v>1.5</v>
      </c>
      <c r="H44" s="1339"/>
      <c r="I44" s="1339"/>
      <c r="J44" s="1339"/>
      <c r="K44" s="1339"/>
      <c r="L44" s="1339"/>
      <c r="M44" s="1339"/>
      <c r="N44" s="1339"/>
      <c r="O44" s="1339"/>
      <c r="P44" s="1339"/>
      <c r="Q44" s="1339"/>
      <c r="R44" s="1339"/>
      <c r="S44" s="1339"/>
      <c r="T44" s="1339"/>
      <c r="U44" s="1339"/>
      <c r="V44" s="2608">
        <f>G44</f>
        <v>1.5</v>
      </c>
      <c r="W44" s="1339"/>
      <c r="X44" s="1339"/>
      <c r="Y44" s="1339"/>
      <c r="Z44" s="1231">
        <f t="shared" si="9"/>
        <v>1.5</v>
      </c>
      <c r="AA44" s="706" t="s">
        <v>434</v>
      </c>
    </row>
    <row r="45" spans="1:27">
      <c r="A45" s="1301" t="s">
        <v>439</v>
      </c>
      <c r="B45" s="1368" t="s">
        <v>440</v>
      </c>
      <c r="C45" s="1271" t="s">
        <v>433</v>
      </c>
      <c r="D45" s="2592">
        <v>200000</v>
      </c>
      <c r="E45" s="2611">
        <f t="shared" si="12"/>
        <v>2</v>
      </c>
      <c r="F45" s="2614">
        <f>VLOOKUP($A$1,'[3]RCH-1_Maternal Health'!$B$6:$AH$63,17,0)</f>
        <v>0</v>
      </c>
      <c r="G45" s="2612">
        <f>E45*F45</f>
        <v>0</v>
      </c>
      <c r="H45" s="1339"/>
      <c r="I45" s="1339"/>
      <c r="J45" s="1339"/>
      <c r="K45" s="1339"/>
      <c r="L45" s="1339"/>
      <c r="M45" s="1339"/>
      <c r="N45" s="1339"/>
      <c r="O45" s="1339"/>
      <c r="P45" s="1339"/>
      <c r="Q45" s="1339"/>
      <c r="R45" s="1339"/>
      <c r="S45" s="1339"/>
      <c r="T45" s="1339"/>
      <c r="U45" s="1339"/>
      <c r="V45" s="2608">
        <f>G45</f>
        <v>0</v>
      </c>
      <c r="W45" s="1339"/>
      <c r="X45" s="1339"/>
      <c r="Y45" s="1339"/>
      <c r="Z45" s="1231">
        <f t="shared" si="9"/>
        <v>0</v>
      </c>
      <c r="AA45" s="706" t="s">
        <v>434</v>
      </c>
    </row>
    <row r="46" spans="1:27" s="66" customFormat="1">
      <c r="A46" s="1301">
        <v>6.2</v>
      </c>
      <c r="B46" s="1262" t="s">
        <v>441</v>
      </c>
      <c r="C46" s="2573"/>
      <c r="D46" s="2574"/>
      <c r="E46" s="2632"/>
      <c r="F46" s="1302"/>
      <c r="G46" s="2575">
        <f>SUM(G47:G49)</f>
        <v>7.1280000000000001</v>
      </c>
      <c r="H46" s="2575">
        <f>SUM(H47:H49)</f>
        <v>0</v>
      </c>
      <c r="I46" s="2575"/>
      <c r="J46" s="2575">
        <f>SUM(J47:J49)</f>
        <v>0</v>
      </c>
      <c r="K46" s="2575">
        <f>SUM(K47:K49)</f>
        <v>0</v>
      </c>
      <c r="L46" s="2575">
        <f>SUM(L47:L49)</f>
        <v>0</v>
      </c>
      <c r="M46" s="2575"/>
      <c r="N46" s="2575">
        <f>SUM(N47:N49)</f>
        <v>0</v>
      </c>
      <c r="O46" s="2575"/>
      <c r="P46" s="2575">
        <f>SUM(P47:P49)</f>
        <v>0</v>
      </c>
      <c r="Q46" s="2575">
        <f>SUM(Q47:Q49)</f>
        <v>0</v>
      </c>
      <c r="R46" s="2575">
        <f>SUM(R47:R49)</f>
        <v>0</v>
      </c>
      <c r="S46" s="2575"/>
      <c r="T46" s="2575">
        <f>SUM(T47:T49)</f>
        <v>0</v>
      </c>
      <c r="U46" s="2575"/>
      <c r="V46" s="2575">
        <f>SUM(V47:V49)</f>
        <v>7.1280000000000001</v>
      </c>
      <c r="W46" s="2575"/>
      <c r="X46" s="2575">
        <f>SUM(X47:X49)</f>
        <v>0</v>
      </c>
      <c r="Y46" s="2575"/>
      <c r="Z46" s="2575">
        <f t="shared" si="9"/>
        <v>7.1280000000000001</v>
      </c>
      <c r="AA46" s="706"/>
    </row>
    <row r="47" spans="1:27" ht="75">
      <c r="A47" s="1301" t="s">
        <v>442</v>
      </c>
      <c r="B47" s="1368" t="s">
        <v>443</v>
      </c>
      <c r="C47" s="1271" t="s">
        <v>444</v>
      </c>
      <c r="D47" s="2592">
        <v>100</v>
      </c>
      <c r="E47" s="2611">
        <f t="shared" si="12"/>
        <v>1E-3</v>
      </c>
      <c r="F47" s="2614">
        <f>VLOOKUP($A$1,'[3]RCH-1_Maternal Health'!$B$6:$AH$63,18,0)</f>
        <v>7128</v>
      </c>
      <c r="G47" s="2612">
        <f>E47*F47</f>
        <v>7.1280000000000001</v>
      </c>
      <c r="H47" s="1339"/>
      <c r="I47" s="1339"/>
      <c r="J47" s="1339"/>
      <c r="K47" s="1339"/>
      <c r="L47" s="1339"/>
      <c r="M47" s="1339"/>
      <c r="N47" s="1339"/>
      <c r="O47" s="1339"/>
      <c r="P47" s="1339"/>
      <c r="Q47" s="1339"/>
      <c r="R47" s="1339"/>
      <c r="S47" s="1339"/>
      <c r="T47" s="1339"/>
      <c r="U47" s="1339"/>
      <c r="V47" s="2608">
        <f>G47</f>
        <v>7.1280000000000001</v>
      </c>
      <c r="W47" s="1339"/>
      <c r="X47" s="1339"/>
      <c r="Y47" s="1339"/>
      <c r="Z47" s="2609">
        <f t="shared" si="9"/>
        <v>7.1280000000000001</v>
      </c>
      <c r="AA47" s="578" t="s">
        <v>6506</v>
      </c>
    </row>
    <row r="48" spans="1:27" ht="120">
      <c r="A48" s="1301" t="s">
        <v>445</v>
      </c>
      <c r="B48" s="1368" t="s">
        <v>446</v>
      </c>
      <c r="C48" s="1271" t="s">
        <v>407</v>
      </c>
      <c r="D48" s="2592">
        <f>111*2000*12</f>
        <v>2664000</v>
      </c>
      <c r="E48" s="2611">
        <f t="shared" si="12"/>
        <v>26.64</v>
      </c>
      <c r="F48" s="1357"/>
      <c r="G48" s="2612">
        <f>E48*F48</f>
        <v>0</v>
      </c>
      <c r="H48" s="1339"/>
      <c r="I48" s="1339"/>
      <c r="J48" s="1339"/>
      <c r="K48" s="1339"/>
      <c r="L48" s="1339"/>
      <c r="M48" s="1339"/>
      <c r="N48" s="1339"/>
      <c r="O48" s="1339"/>
      <c r="P48" s="1339"/>
      <c r="Q48" s="1339"/>
      <c r="R48" s="1339"/>
      <c r="S48" s="1339"/>
      <c r="T48" s="1339"/>
      <c r="U48" s="1339"/>
      <c r="V48" s="2608">
        <f>G48</f>
        <v>0</v>
      </c>
      <c r="W48" s="1339"/>
      <c r="X48" s="1339"/>
      <c r="Y48" s="1339"/>
      <c r="Z48" s="2609">
        <f t="shared" si="9"/>
        <v>0</v>
      </c>
      <c r="AA48" s="578" t="s">
        <v>6507</v>
      </c>
    </row>
    <row r="49" spans="1:27" s="66" customFormat="1" ht="18.75" customHeight="1">
      <c r="A49" s="1301" t="s">
        <v>447</v>
      </c>
      <c r="B49" s="1262" t="s">
        <v>448</v>
      </c>
      <c r="C49" s="2573"/>
      <c r="D49" s="2574"/>
      <c r="E49" s="2632"/>
      <c r="F49" s="1302"/>
      <c r="G49" s="2575"/>
      <c r="H49" s="2633"/>
      <c r="I49" s="2633"/>
      <c r="J49" s="2633"/>
      <c r="K49" s="2633"/>
      <c r="L49" s="2633"/>
      <c r="M49" s="2633"/>
      <c r="N49" s="2633"/>
      <c r="O49" s="2633"/>
      <c r="P49" s="2633"/>
      <c r="Q49" s="2633"/>
      <c r="R49" s="2633"/>
      <c r="S49" s="2633"/>
      <c r="T49" s="2633"/>
      <c r="U49" s="2633"/>
      <c r="V49" s="2633"/>
      <c r="W49" s="2633"/>
      <c r="X49" s="2633"/>
      <c r="Y49" s="2633"/>
      <c r="Z49" s="2634">
        <f t="shared" si="9"/>
        <v>0</v>
      </c>
      <c r="AA49" s="2589" t="s">
        <v>6491</v>
      </c>
    </row>
    <row r="50" spans="1:27" s="13" customFormat="1" ht="150">
      <c r="A50" s="488">
        <v>7</v>
      </c>
      <c r="B50" s="489" t="s">
        <v>12</v>
      </c>
      <c r="C50" s="490"/>
      <c r="D50" s="2570"/>
      <c r="E50" s="489"/>
      <c r="F50" s="2571"/>
      <c r="G50" s="491">
        <f>G51+G52+G53+G54+G57</f>
        <v>0.28000000000000003</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0.28000000000000003</v>
      </c>
      <c r="W50" s="491"/>
      <c r="X50" s="491">
        <f>X51+X52+X53+X54+X57</f>
        <v>0</v>
      </c>
      <c r="Y50" s="491"/>
      <c r="Z50" s="491">
        <f t="shared" si="9"/>
        <v>0.28000000000000003</v>
      </c>
      <c r="AA50" s="490" t="s">
        <v>6508</v>
      </c>
    </row>
    <row r="51" spans="1:27">
      <c r="A51" s="1301">
        <v>7.1</v>
      </c>
      <c r="B51" s="1262" t="s">
        <v>449</v>
      </c>
      <c r="C51" s="2573"/>
      <c r="D51" s="2574"/>
      <c r="E51" s="1262"/>
      <c r="F51" s="1302"/>
      <c r="G51" s="2575"/>
      <c r="H51" s="1339"/>
      <c r="I51" s="1339"/>
      <c r="J51" s="1339"/>
      <c r="K51" s="1339"/>
      <c r="L51" s="1339"/>
      <c r="M51" s="1339"/>
      <c r="N51" s="1339"/>
      <c r="O51" s="1339"/>
      <c r="P51" s="1339"/>
      <c r="Q51" s="1339"/>
      <c r="R51" s="1339"/>
      <c r="S51" s="1339"/>
      <c r="T51" s="1339"/>
      <c r="U51" s="1339"/>
      <c r="V51" s="1339"/>
      <c r="W51" s="1339"/>
      <c r="X51" s="1339"/>
      <c r="Y51" s="1339"/>
      <c r="Z51" s="1339"/>
      <c r="AA51" s="2635" t="s">
        <v>450</v>
      </c>
    </row>
    <row r="52" spans="1:27" ht="21.75" customHeight="1">
      <c r="A52" s="1301">
        <v>7.2</v>
      </c>
      <c r="B52" s="2582" t="s">
        <v>451</v>
      </c>
      <c r="C52" s="1271"/>
      <c r="D52" s="2636"/>
      <c r="E52" s="2612"/>
      <c r="F52" s="2637"/>
      <c r="G52" s="2638"/>
      <c r="H52" s="1339"/>
      <c r="I52" s="1339"/>
      <c r="J52" s="1339"/>
      <c r="K52" s="1339"/>
      <c r="L52" s="1339"/>
      <c r="M52" s="1339"/>
      <c r="N52" s="1339"/>
      <c r="O52" s="1339"/>
      <c r="P52" s="1339"/>
      <c r="Q52" s="1339"/>
      <c r="R52" s="1339"/>
      <c r="S52" s="1339"/>
      <c r="T52" s="1339"/>
      <c r="U52" s="1339"/>
      <c r="V52" s="1339"/>
      <c r="W52" s="1339"/>
      <c r="X52" s="1339"/>
      <c r="Y52" s="1339"/>
      <c r="Z52" s="1339"/>
      <c r="AA52" s="2589" t="s">
        <v>6509</v>
      </c>
    </row>
    <row r="53" spans="1:27" ht="30">
      <c r="A53" s="1301">
        <v>7.3</v>
      </c>
      <c r="B53" s="1368" t="s">
        <v>453</v>
      </c>
      <c r="C53" s="2639"/>
      <c r="D53" s="2640"/>
      <c r="E53" s="2641"/>
      <c r="F53" s="711"/>
      <c r="G53" s="2638"/>
      <c r="H53" s="1339"/>
      <c r="I53" s="1339"/>
      <c r="J53" s="1339"/>
      <c r="K53" s="1339"/>
      <c r="L53" s="1339"/>
      <c r="M53" s="1339"/>
      <c r="N53" s="1339"/>
      <c r="O53" s="1339"/>
      <c r="P53" s="1339"/>
      <c r="Q53" s="1339"/>
      <c r="R53" s="1339"/>
      <c r="S53" s="1339"/>
      <c r="T53" s="1339"/>
      <c r="U53" s="1339"/>
      <c r="V53" s="1339"/>
      <c r="W53" s="1339"/>
      <c r="X53" s="1339"/>
      <c r="Y53" s="1339"/>
      <c r="Z53" s="1339"/>
      <c r="AA53" s="2589" t="s">
        <v>6491</v>
      </c>
    </row>
    <row r="54" spans="1:27" ht="111.75" customHeight="1">
      <c r="A54" s="1301">
        <v>7.4</v>
      </c>
      <c r="B54" s="2572" t="s">
        <v>454</v>
      </c>
      <c r="C54" s="2642"/>
      <c r="D54" s="2643"/>
      <c r="E54" s="2644"/>
      <c r="F54" s="2645"/>
      <c r="G54" s="2646">
        <f>G55+G56</f>
        <v>0</v>
      </c>
      <c r="H54" s="2647">
        <f t="shared" ref="H54:X54" si="14">H55+H56</f>
        <v>0</v>
      </c>
      <c r="I54" s="2647"/>
      <c r="J54" s="2647">
        <f t="shared" si="14"/>
        <v>0</v>
      </c>
      <c r="K54" s="2647">
        <f t="shared" si="14"/>
        <v>0</v>
      </c>
      <c r="L54" s="2647">
        <f t="shared" si="14"/>
        <v>0</v>
      </c>
      <c r="M54" s="2647"/>
      <c r="N54" s="2647">
        <f t="shared" si="14"/>
        <v>0</v>
      </c>
      <c r="O54" s="2647"/>
      <c r="P54" s="2647">
        <f t="shared" si="14"/>
        <v>0</v>
      </c>
      <c r="Q54" s="2647">
        <f t="shared" si="14"/>
        <v>0</v>
      </c>
      <c r="R54" s="2647">
        <f t="shared" si="14"/>
        <v>0</v>
      </c>
      <c r="S54" s="2647"/>
      <c r="T54" s="2647">
        <f t="shared" si="14"/>
        <v>0</v>
      </c>
      <c r="U54" s="2647"/>
      <c r="V54" s="2647">
        <f t="shared" si="14"/>
        <v>0</v>
      </c>
      <c r="W54" s="1339"/>
      <c r="X54" s="2647">
        <f t="shared" si="14"/>
        <v>0</v>
      </c>
      <c r="Y54" s="2647"/>
      <c r="Z54" s="2647">
        <f>X54+V54+T54+R54+N54+L54+H54</f>
        <v>0</v>
      </c>
      <c r="AA54" s="4049" t="s">
        <v>455</v>
      </c>
    </row>
    <row r="55" spans="1:27" ht="62.25" customHeight="1">
      <c r="A55" s="1301" t="s">
        <v>456</v>
      </c>
      <c r="B55" s="2582" t="s">
        <v>457</v>
      </c>
      <c r="C55" s="2583" t="s">
        <v>407</v>
      </c>
      <c r="D55" s="2584">
        <v>1525200</v>
      </c>
      <c r="E55" s="2648">
        <f>D55/100000</f>
        <v>15.252000000000001</v>
      </c>
      <c r="F55" s="2614">
        <f>VLOOKUP($A$1,'[3]RCH-1_Maternal Health'!$B$6:$AH$63,19,0)</f>
        <v>0</v>
      </c>
      <c r="G55" s="2649">
        <f>E55*F55</f>
        <v>0</v>
      </c>
      <c r="H55" s="1339"/>
      <c r="I55" s="1339"/>
      <c r="J55" s="1339"/>
      <c r="K55" s="1339"/>
      <c r="L55" s="1339"/>
      <c r="M55" s="1339"/>
      <c r="N55" s="1339"/>
      <c r="O55" s="1339"/>
      <c r="P55" s="1339"/>
      <c r="Q55" s="1339"/>
      <c r="R55" s="1339"/>
      <c r="S55" s="1339"/>
      <c r="T55" s="1339"/>
      <c r="U55" s="1339"/>
      <c r="V55" s="2650">
        <f>G55</f>
        <v>0</v>
      </c>
      <c r="W55" s="1339"/>
      <c r="X55" s="1339"/>
      <c r="Y55" s="1339"/>
      <c r="Z55" s="1231">
        <f>X55+V55+T55+R55+N55+L55+H55</f>
        <v>0</v>
      </c>
      <c r="AA55" s="4049"/>
    </row>
    <row r="56" spans="1:27" ht="87" customHeight="1">
      <c r="A56" s="1301" t="s">
        <v>458</v>
      </c>
      <c r="B56" s="2582" t="s">
        <v>459</v>
      </c>
      <c r="C56" s="2583" t="s">
        <v>407</v>
      </c>
      <c r="D56" s="2584">
        <v>72000</v>
      </c>
      <c r="E56" s="2648">
        <f>D56/100000</f>
        <v>0.72</v>
      </c>
      <c r="F56" s="2614">
        <f>VLOOKUP($A$1,'[3]RCH-1_Maternal Health'!$B$6:$AH$63,20,0)</f>
        <v>0</v>
      </c>
      <c r="G56" s="2649">
        <f>E56*F56</f>
        <v>0</v>
      </c>
      <c r="H56" s="1339"/>
      <c r="I56" s="1339"/>
      <c r="J56" s="1339"/>
      <c r="K56" s="1339"/>
      <c r="L56" s="1339"/>
      <c r="M56" s="1339"/>
      <c r="N56" s="1339"/>
      <c r="O56" s="1339"/>
      <c r="P56" s="1339"/>
      <c r="Q56" s="1339"/>
      <c r="R56" s="1339"/>
      <c r="S56" s="1339"/>
      <c r="T56" s="1339"/>
      <c r="U56" s="1339"/>
      <c r="V56" s="2650">
        <f>G56</f>
        <v>0</v>
      </c>
      <c r="W56" s="1339"/>
      <c r="X56" s="1339"/>
      <c r="Y56" s="1339"/>
      <c r="Z56" s="1231">
        <f>X56+V56+T56+R56+N56+L56+H56</f>
        <v>0</v>
      </c>
      <c r="AA56" s="4049"/>
    </row>
    <row r="57" spans="1:27" ht="180">
      <c r="A57" s="1301">
        <v>7.5</v>
      </c>
      <c r="B57" s="2582" t="s">
        <v>460</v>
      </c>
      <c r="C57" s="2583" t="s">
        <v>461</v>
      </c>
      <c r="D57" s="2584">
        <v>2000</v>
      </c>
      <c r="E57" s="2648">
        <f>D57/100000</f>
        <v>0.02</v>
      </c>
      <c r="F57" s="2614">
        <f>VLOOKUP($A$1,'[3]RCH-1_Maternal Health'!$B$6:$AH$63,21,0)</f>
        <v>14</v>
      </c>
      <c r="G57" s="2649">
        <f>E57*F57</f>
        <v>0.28000000000000003</v>
      </c>
      <c r="H57" s="1339"/>
      <c r="I57" s="1339"/>
      <c r="J57" s="1339"/>
      <c r="K57" s="1339"/>
      <c r="L57" s="1339"/>
      <c r="M57" s="1339"/>
      <c r="N57" s="1339"/>
      <c r="O57" s="1339"/>
      <c r="P57" s="1339"/>
      <c r="Q57" s="1339"/>
      <c r="R57" s="1339"/>
      <c r="S57" s="1339"/>
      <c r="T57" s="1339"/>
      <c r="U57" s="1339"/>
      <c r="V57" s="2650">
        <f>G57</f>
        <v>0.28000000000000003</v>
      </c>
      <c r="W57" s="1339"/>
      <c r="X57" s="1339"/>
      <c r="Y57" s="1339"/>
      <c r="Z57" s="1231">
        <f>X57+V57+T57+R57+N57+L57+H57</f>
        <v>0.28000000000000003</v>
      </c>
      <c r="AA57" s="2651" t="s">
        <v>6510</v>
      </c>
    </row>
    <row r="58" spans="1:27" s="13" customFormat="1" ht="23.25" customHeight="1">
      <c r="A58" s="488">
        <v>8</v>
      </c>
      <c r="B58" s="489" t="s">
        <v>13</v>
      </c>
      <c r="C58" s="490"/>
      <c r="D58" s="2570"/>
      <c r="E58" s="489"/>
      <c r="F58" s="2571"/>
      <c r="G58" s="491">
        <f>G59+G60</f>
        <v>0</v>
      </c>
      <c r="H58" s="2652">
        <f>H59+H60</f>
        <v>0</v>
      </c>
      <c r="I58" s="2652"/>
      <c r="J58" s="2652"/>
      <c r="K58" s="2652"/>
      <c r="L58" s="2652">
        <f>L59+L60</f>
        <v>0</v>
      </c>
      <c r="M58" s="2652"/>
      <c r="N58" s="2652">
        <f>N59+N60</f>
        <v>0</v>
      </c>
      <c r="O58" s="2652"/>
      <c r="P58" s="2652"/>
      <c r="Q58" s="2652"/>
      <c r="R58" s="2652">
        <f>R59+R60</f>
        <v>0</v>
      </c>
      <c r="S58" s="2652"/>
      <c r="T58" s="2652">
        <f>T59+T60</f>
        <v>0</v>
      </c>
      <c r="U58" s="2652"/>
      <c r="V58" s="2652">
        <f>V59+V60</f>
        <v>0</v>
      </c>
      <c r="W58" s="2652"/>
      <c r="X58" s="2652">
        <f>X59+X60</f>
        <v>0</v>
      </c>
      <c r="Y58" s="2652"/>
      <c r="Z58" s="2652">
        <f>Z59+Z60</f>
        <v>0</v>
      </c>
      <c r="AA58" s="490"/>
    </row>
    <row r="59" spans="1:27" ht="69" customHeight="1">
      <c r="A59" s="1301">
        <v>8.1</v>
      </c>
      <c r="B59" s="1262" t="s">
        <v>462</v>
      </c>
      <c r="C59" s="2573"/>
      <c r="D59" s="2574"/>
      <c r="E59" s="1262"/>
      <c r="F59" s="1302"/>
      <c r="G59" s="2575">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2" t="s">
        <v>463</v>
      </c>
      <c r="C60" s="2627"/>
      <c r="D60" s="2578"/>
      <c r="E60" s="2612"/>
      <c r="F60" s="711"/>
      <c r="G60" s="2653">
        <v>0</v>
      </c>
      <c r="H60" s="2654"/>
      <c r="I60" s="2654"/>
      <c r="J60" s="2654"/>
      <c r="K60" s="2654"/>
      <c r="L60" s="2654"/>
      <c r="M60" s="2654"/>
      <c r="N60" s="2654"/>
      <c r="O60" s="2654"/>
      <c r="P60" s="2654"/>
      <c r="Q60" s="2654"/>
      <c r="R60" s="2654"/>
      <c r="S60" s="2654"/>
      <c r="T60" s="2654"/>
      <c r="U60" s="2654"/>
      <c r="V60" s="2654"/>
      <c r="W60" s="2654"/>
      <c r="X60" s="2654"/>
      <c r="Y60" s="1339"/>
      <c r="Z60" s="1339">
        <f>X60+V60+T60+R60+N60+L60+H60</f>
        <v>0</v>
      </c>
      <c r="AA60" s="2589" t="s">
        <v>6512</v>
      </c>
    </row>
    <row r="61" spans="1:27" s="13" customFormat="1" ht="23.25" customHeight="1">
      <c r="A61" s="488">
        <v>9</v>
      </c>
      <c r="B61" s="489" t="s">
        <v>14</v>
      </c>
      <c r="C61" s="490"/>
      <c r="D61" s="2570"/>
      <c r="E61" s="489"/>
      <c r="F61" s="2571"/>
      <c r="G61" s="491">
        <f>G62+G63+G69</f>
        <v>0.88650000000000007</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0.28649999999999998</v>
      </c>
      <c r="Y61" s="491"/>
      <c r="Z61" s="491">
        <f t="shared" ref="Z61:Z67" si="16">X61+V61+T61+R61+N61+L61+H61</f>
        <v>0.88650000000000007</v>
      </c>
      <c r="AA61" s="490"/>
    </row>
    <row r="62" spans="1:27" ht="42" customHeight="1">
      <c r="A62" s="1301">
        <v>9.1</v>
      </c>
      <c r="B62" s="2582" t="s">
        <v>464</v>
      </c>
      <c r="C62" s="2627"/>
      <c r="D62" s="2578"/>
      <c r="E62" s="2612">
        <f t="shared" ref="E62:E67" si="17">D62/100000</f>
        <v>0</v>
      </c>
      <c r="F62" s="711"/>
      <c r="G62" s="2630">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39" t="s">
        <v>407</v>
      </c>
      <c r="D63" s="2578"/>
      <c r="E63" s="1666">
        <f t="shared" si="17"/>
        <v>0</v>
      </c>
      <c r="F63" s="711"/>
      <c r="G63" s="2601">
        <f>SUM(G64:G68)</f>
        <v>0.88650000000000007</v>
      </c>
      <c r="H63" s="2602">
        <f t="shared" ref="H63:X63" si="18">SUM(H64:H68)</f>
        <v>0</v>
      </c>
      <c r="I63" s="2602"/>
      <c r="J63" s="2602">
        <f t="shared" si="18"/>
        <v>0</v>
      </c>
      <c r="K63" s="2602">
        <f t="shared" si="18"/>
        <v>0</v>
      </c>
      <c r="L63" s="2602">
        <f t="shared" si="18"/>
        <v>0</v>
      </c>
      <c r="M63" s="2602"/>
      <c r="N63" s="2602">
        <f t="shared" si="18"/>
        <v>0</v>
      </c>
      <c r="O63" s="2602"/>
      <c r="P63" s="2602">
        <f t="shared" si="18"/>
        <v>0</v>
      </c>
      <c r="Q63" s="2602">
        <f t="shared" si="18"/>
        <v>0</v>
      </c>
      <c r="R63" s="2602">
        <f t="shared" si="18"/>
        <v>0</v>
      </c>
      <c r="S63" s="2602"/>
      <c r="T63" s="2602">
        <f t="shared" si="18"/>
        <v>0</v>
      </c>
      <c r="U63" s="2602"/>
      <c r="V63" s="2602">
        <f t="shared" si="18"/>
        <v>0.60000000000000009</v>
      </c>
      <c r="W63" s="2602"/>
      <c r="X63" s="2602">
        <f t="shared" si="18"/>
        <v>0.28649999999999998</v>
      </c>
      <c r="Y63" s="2602"/>
      <c r="Z63" s="2608">
        <f t="shared" si="16"/>
        <v>0.88650000000000007</v>
      </c>
      <c r="AA63" s="2655"/>
    </row>
    <row r="64" spans="1:27" ht="285" customHeight="1">
      <c r="A64" s="1301" t="s">
        <v>466</v>
      </c>
      <c r="B64" s="1368" t="s">
        <v>467</v>
      </c>
      <c r="C64" s="2639" t="s">
        <v>403</v>
      </c>
      <c r="D64" s="2640">
        <v>450</v>
      </c>
      <c r="E64" s="2656">
        <f t="shared" si="17"/>
        <v>4.4999999999999997E-3</v>
      </c>
      <c r="F64" s="2614">
        <f>VLOOKUP($A$1,'[3]RCH-1_Maternal Health'!$B$6:$AH$63,22,0)</f>
        <v>29</v>
      </c>
      <c r="G64" s="2657">
        <f>E64*F64</f>
        <v>0.13049999999999998</v>
      </c>
      <c r="H64" s="1339"/>
      <c r="I64" s="1339"/>
      <c r="J64" s="1339"/>
      <c r="K64" s="1339"/>
      <c r="L64" s="1339"/>
      <c r="M64" s="1339"/>
      <c r="N64" s="1339"/>
      <c r="O64" s="1339"/>
      <c r="P64" s="1339"/>
      <c r="Q64" s="1339"/>
      <c r="R64" s="1339"/>
      <c r="S64" s="1339"/>
      <c r="T64" s="1339"/>
      <c r="U64" s="1339"/>
      <c r="V64" s="1339"/>
      <c r="W64" s="1339"/>
      <c r="X64" s="2650">
        <f>G64</f>
        <v>0.13049999999999998</v>
      </c>
      <c r="Y64" s="1339"/>
      <c r="Z64" s="2609">
        <f t="shared" si="16"/>
        <v>0.13049999999999998</v>
      </c>
      <c r="AA64" s="2588" t="s">
        <v>6514</v>
      </c>
    </row>
    <row r="65" spans="1:27" s="13" customFormat="1" ht="174" customHeight="1">
      <c r="A65" s="1301" t="s">
        <v>468</v>
      </c>
      <c r="B65" s="1368" t="s">
        <v>469</v>
      </c>
      <c r="C65" s="2639" t="s">
        <v>407</v>
      </c>
      <c r="D65" s="2614">
        <f>VLOOKUP($A$1,'[3]RCH-1_Maternal Health'!$B$6:$AH$63,23,0)</f>
        <v>10000</v>
      </c>
      <c r="E65" s="2656">
        <f t="shared" si="17"/>
        <v>0.1</v>
      </c>
      <c r="F65" s="2614">
        <v>1</v>
      </c>
      <c r="G65" s="2657">
        <f>E65*F65</f>
        <v>0.1</v>
      </c>
      <c r="H65" s="1368"/>
      <c r="I65" s="1368"/>
      <c r="J65" s="1368"/>
      <c r="K65" s="1368"/>
      <c r="L65" s="1368"/>
      <c r="M65" s="1368"/>
      <c r="N65" s="1368"/>
      <c r="O65" s="1368"/>
      <c r="P65" s="1368"/>
      <c r="Q65" s="1368"/>
      <c r="R65" s="1368"/>
      <c r="S65" s="1368"/>
      <c r="T65" s="1368"/>
      <c r="U65" s="1368"/>
      <c r="V65" s="1368"/>
      <c r="W65" s="1368"/>
      <c r="X65" s="2650">
        <f>G65</f>
        <v>0.1</v>
      </c>
      <c r="Y65" s="1368"/>
      <c r="Z65" s="2658">
        <f t="shared" si="16"/>
        <v>0.1</v>
      </c>
      <c r="AA65" s="2588" t="s">
        <v>6515</v>
      </c>
    </row>
    <row r="66" spans="1:27" ht="192" customHeight="1">
      <c r="A66" s="1301" t="s">
        <v>470</v>
      </c>
      <c r="B66" s="1368" t="s">
        <v>471</v>
      </c>
      <c r="C66" s="2659" t="s">
        <v>472</v>
      </c>
      <c r="D66" s="2640">
        <v>400</v>
      </c>
      <c r="E66" s="2656">
        <f t="shared" si="17"/>
        <v>4.0000000000000001E-3</v>
      </c>
      <c r="F66" s="2614">
        <f>VLOOKUP($A$1,'[3]RCH-1_Maternal Health'!$B$6:$AH$63,24,0)</f>
        <v>14</v>
      </c>
      <c r="G66" s="2657">
        <f>E66*F66</f>
        <v>5.6000000000000001E-2</v>
      </c>
      <c r="H66" s="1339"/>
      <c r="I66" s="1339"/>
      <c r="J66" s="1339"/>
      <c r="K66" s="1339"/>
      <c r="L66" s="1339"/>
      <c r="M66" s="1339"/>
      <c r="N66" s="1339"/>
      <c r="O66" s="1339"/>
      <c r="P66" s="1339"/>
      <c r="Q66" s="1339"/>
      <c r="R66" s="1339"/>
      <c r="S66" s="1339"/>
      <c r="T66" s="1339"/>
      <c r="U66" s="1339"/>
      <c r="V66" s="1339"/>
      <c r="W66" s="1339"/>
      <c r="X66" s="2650">
        <f>G66</f>
        <v>5.6000000000000001E-2</v>
      </c>
      <c r="Y66" s="1339"/>
      <c r="Z66" s="2609">
        <f t="shared" si="16"/>
        <v>5.6000000000000001E-2</v>
      </c>
      <c r="AA66" s="2588" t="s">
        <v>6516</v>
      </c>
    </row>
    <row r="67" spans="1:27" ht="192.75" customHeight="1">
      <c r="A67" s="1301" t="s">
        <v>473</v>
      </c>
      <c r="B67" s="1265" t="s">
        <v>474</v>
      </c>
      <c r="C67" s="2639" t="s">
        <v>475</v>
      </c>
      <c r="D67" s="2640">
        <v>10000</v>
      </c>
      <c r="E67" s="2641">
        <f t="shared" si="17"/>
        <v>0.1</v>
      </c>
      <c r="F67" s="2614">
        <f>VLOOKUP($A$1,'[3]RCH-1_Maternal Health'!$B$6:$AH$63,25,0)</f>
        <v>6</v>
      </c>
      <c r="G67" s="2657">
        <f>E67*F67</f>
        <v>0.60000000000000009</v>
      </c>
      <c r="H67" s="1339"/>
      <c r="I67" s="1339"/>
      <c r="J67" s="1339"/>
      <c r="K67" s="1339"/>
      <c r="L67" s="1339"/>
      <c r="M67" s="1339"/>
      <c r="N67" s="1339"/>
      <c r="O67" s="1339"/>
      <c r="P67" s="1339"/>
      <c r="Q67" s="1339"/>
      <c r="R67" s="1339"/>
      <c r="S67" s="1339"/>
      <c r="T67" s="1339"/>
      <c r="U67" s="1339"/>
      <c r="V67" s="2650">
        <f>G67</f>
        <v>0.60000000000000009</v>
      </c>
      <c r="W67" s="1339"/>
      <c r="X67" s="1339"/>
      <c r="Y67" s="1339"/>
      <c r="Z67" s="2609">
        <f t="shared" si="16"/>
        <v>0.60000000000000009</v>
      </c>
      <c r="AA67" s="2588" t="s">
        <v>6517</v>
      </c>
    </row>
    <row r="68" spans="1:27" ht="30">
      <c r="A68" s="2587" t="s">
        <v>476</v>
      </c>
      <c r="B68" s="2588" t="s">
        <v>477</v>
      </c>
      <c r="C68" s="2639"/>
      <c r="D68" s="2640"/>
      <c r="E68" s="2641"/>
      <c r="F68" s="711"/>
      <c r="G68" s="2657"/>
      <c r="H68" s="1339"/>
      <c r="I68" s="1339"/>
      <c r="J68" s="1339"/>
      <c r="K68" s="1339"/>
      <c r="L68" s="1339"/>
      <c r="M68" s="1339"/>
      <c r="N68" s="1339"/>
      <c r="O68" s="1339"/>
      <c r="P68" s="1339"/>
      <c r="Q68" s="1339"/>
      <c r="R68" s="1339"/>
      <c r="S68" s="1339"/>
      <c r="T68" s="1339"/>
      <c r="U68" s="1339"/>
      <c r="V68" s="1339"/>
      <c r="W68" s="1339"/>
      <c r="X68" s="1339"/>
      <c r="Y68" s="1339"/>
      <c r="Z68" s="1339"/>
      <c r="AA68" s="2589" t="s">
        <v>6491</v>
      </c>
    </row>
    <row r="69" spans="1:27" ht="52.5" customHeight="1">
      <c r="A69" s="1301">
        <v>9.3000000000000007</v>
      </c>
      <c r="B69" s="2572" t="s">
        <v>478</v>
      </c>
      <c r="C69" s="2583"/>
      <c r="D69" s="2584"/>
      <c r="E69" s="498"/>
      <c r="F69" s="2660"/>
      <c r="G69" s="523"/>
      <c r="H69" s="1339"/>
      <c r="I69" s="1339"/>
      <c r="J69" s="1339"/>
      <c r="K69" s="1339"/>
      <c r="L69" s="1339"/>
      <c r="M69" s="1339"/>
      <c r="N69" s="1339"/>
      <c r="O69" s="1339"/>
      <c r="P69" s="1339"/>
      <c r="Q69" s="1339"/>
      <c r="R69" s="1339"/>
      <c r="S69" s="1339"/>
      <c r="T69" s="1339"/>
      <c r="U69" s="1339"/>
      <c r="V69" s="1339"/>
      <c r="W69" s="1339"/>
      <c r="X69" s="1339"/>
      <c r="Y69" s="1339"/>
      <c r="Z69" s="1339"/>
      <c r="AA69" s="2661" t="s">
        <v>479</v>
      </c>
    </row>
    <row r="70" spans="1:27" s="13" customFormat="1" ht="34.5" customHeight="1">
      <c r="A70" s="488">
        <v>10</v>
      </c>
      <c r="B70" s="489" t="s">
        <v>15</v>
      </c>
      <c r="C70" s="490"/>
      <c r="D70" s="2570"/>
      <c r="E70" s="489"/>
      <c r="F70" s="2571"/>
      <c r="G70" s="491">
        <f>SUM(G71:G75)</f>
        <v>0.26119999999999999</v>
      </c>
      <c r="H70" s="491">
        <f>SUM(H71:H75)</f>
        <v>0</v>
      </c>
      <c r="I70" s="491"/>
      <c r="J70" s="491">
        <f>SUM(J71:J75)</f>
        <v>0</v>
      </c>
      <c r="K70" s="491">
        <f>SUM(K71:K75)</f>
        <v>0</v>
      </c>
      <c r="L70" s="491">
        <f>SUM(L71:L75)</f>
        <v>0</v>
      </c>
      <c r="M70" s="491"/>
      <c r="N70" s="491">
        <f>SUM(N71:N75)</f>
        <v>0</v>
      </c>
      <c r="O70" s="491"/>
      <c r="P70" s="491">
        <f>SUM(P71:P75)</f>
        <v>0</v>
      </c>
      <c r="Q70" s="491">
        <f>SUM(Q71:Q75)</f>
        <v>0.26119999999999999</v>
      </c>
      <c r="R70" s="491">
        <f>SUM(R71:R75)</f>
        <v>0.26119999999999999</v>
      </c>
      <c r="S70" s="491"/>
      <c r="T70" s="491">
        <f>SUM(T71:T75)</f>
        <v>0</v>
      </c>
      <c r="U70" s="491"/>
      <c r="V70" s="491">
        <f>SUM(V71:V75)</f>
        <v>0</v>
      </c>
      <c r="W70" s="491"/>
      <c r="X70" s="491">
        <f>SUM(X71:X75)</f>
        <v>0</v>
      </c>
      <c r="Y70" s="491"/>
      <c r="Z70" s="491">
        <f>X70+V70+T70+R70+N70+L70+H70</f>
        <v>0.26119999999999999</v>
      </c>
      <c r="AA70" s="490" t="s">
        <v>480</v>
      </c>
    </row>
    <row r="71" spans="1:27" ht="85.5" customHeight="1">
      <c r="A71" s="1301">
        <v>10.1</v>
      </c>
      <c r="B71" s="2582" t="s">
        <v>481</v>
      </c>
      <c r="C71" s="1271" t="s">
        <v>482</v>
      </c>
      <c r="D71" s="2592">
        <v>3200</v>
      </c>
      <c r="E71" s="2612">
        <f>D71/100000</f>
        <v>3.2000000000000001E-2</v>
      </c>
      <c r="F71" s="2614">
        <f>VLOOKUP($A$1,'[3]RCH-1_Maternal Health'!$B$6:$AH$63,26,0)</f>
        <v>0</v>
      </c>
      <c r="G71" s="2622">
        <f>F71*E71</f>
        <v>0</v>
      </c>
      <c r="H71" s="1339"/>
      <c r="I71" s="1339"/>
      <c r="J71" s="1339"/>
      <c r="K71" s="1339"/>
      <c r="L71" s="1339"/>
      <c r="M71" s="1339"/>
      <c r="N71" s="2608">
        <f>G71</f>
        <v>0</v>
      </c>
      <c r="O71" s="1339"/>
      <c r="P71" s="1339"/>
      <c r="Q71" s="1339"/>
      <c r="R71" s="1339"/>
      <c r="S71" s="1339"/>
      <c r="T71" s="1339"/>
      <c r="U71" s="1339"/>
      <c r="V71" s="1339"/>
      <c r="W71" s="1339"/>
      <c r="X71" s="1339"/>
      <c r="Y71" s="1339"/>
      <c r="Z71" s="2609">
        <f>X71+V71+T71+R71+N71+L71+H71</f>
        <v>0</v>
      </c>
      <c r="AA71" s="702" t="s">
        <v>6518</v>
      </c>
    </row>
    <row r="72" spans="1:27" ht="150">
      <c r="A72" s="1301">
        <v>10.199999999999999</v>
      </c>
      <c r="B72" s="2582" t="s">
        <v>483</v>
      </c>
      <c r="C72" s="2617" t="s">
        <v>484</v>
      </c>
      <c r="D72" s="2618">
        <v>40</v>
      </c>
      <c r="E72" s="2612">
        <f>D72/100000</f>
        <v>4.0000000000000002E-4</v>
      </c>
      <c r="F72" s="2614">
        <f>VLOOKUP($A$1,'[3]RCH-1_Maternal Health'!$B$6:$AH$63,27,0)</f>
        <v>653</v>
      </c>
      <c r="G72" s="2622">
        <f>F72*E72</f>
        <v>0.26119999999999999</v>
      </c>
      <c r="H72" s="1339"/>
      <c r="I72" s="1339"/>
      <c r="J72" s="1339"/>
      <c r="K72" s="1339"/>
      <c r="L72" s="1339"/>
      <c r="M72" s="1339"/>
      <c r="N72" s="1339"/>
      <c r="O72" s="1339"/>
      <c r="P72" s="1339"/>
      <c r="Q72" s="2608">
        <f>G72</f>
        <v>0.26119999999999999</v>
      </c>
      <c r="R72" s="2608">
        <f>P72+Q72</f>
        <v>0.26119999999999999</v>
      </c>
      <c r="S72" s="1339"/>
      <c r="T72" s="1339"/>
      <c r="U72" s="1339"/>
      <c r="V72" s="1339"/>
      <c r="W72" s="1339"/>
      <c r="X72" s="1339"/>
      <c r="Y72" s="1339"/>
      <c r="Z72" s="2609">
        <f>X72+V72+T72+R72+N72+L72+H72</f>
        <v>0.26119999999999999</v>
      </c>
      <c r="AA72" s="702" t="s">
        <v>6519</v>
      </c>
    </row>
    <row r="73" spans="1:27" s="66" customFormat="1">
      <c r="A73" s="1301">
        <v>10.3</v>
      </c>
      <c r="B73" s="2572" t="s">
        <v>485</v>
      </c>
      <c r="C73" s="2662"/>
      <c r="D73" s="2663"/>
      <c r="E73" s="2575"/>
      <c r="F73" s="2664"/>
      <c r="G73" s="1112"/>
      <c r="H73" s="2633"/>
      <c r="I73" s="2633"/>
      <c r="J73" s="2633"/>
      <c r="K73" s="2633"/>
      <c r="L73" s="2633"/>
      <c r="M73" s="2633"/>
      <c r="N73" s="2633"/>
      <c r="O73" s="2633"/>
      <c r="P73" s="2633"/>
      <c r="Q73" s="2633"/>
      <c r="R73" s="2633"/>
      <c r="S73" s="2633"/>
      <c r="T73" s="2633"/>
      <c r="U73" s="2633"/>
      <c r="V73" s="2633"/>
      <c r="W73" s="2633"/>
      <c r="X73" s="2633"/>
      <c r="Y73" s="2633"/>
      <c r="Z73" s="2633"/>
      <c r="AA73" s="2589" t="s">
        <v>6509</v>
      </c>
    </row>
    <row r="74" spans="1:27" ht="30">
      <c r="A74" s="2587">
        <v>10.4</v>
      </c>
      <c r="B74" s="2588" t="s">
        <v>486</v>
      </c>
      <c r="C74" s="2665"/>
      <c r="D74" s="2666"/>
      <c r="E74" s="2641"/>
      <c r="F74" s="711"/>
      <c r="G74" s="2649"/>
      <c r="H74" s="1339"/>
      <c r="I74" s="1339"/>
      <c r="J74" s="1339"/>
      <c r="K74" s="1339"/>
      <c r="L74" s="1339"/>
      <c r="M74" s="1339"/>
      <c r="N74" s="1339"/>
      <c r="O74" s="1339"/>
      <c r="P74" s="1339"/>
      <c r="Q74" s="1339"/>
      <c r="R74" s="1339"/>
      <c r="S74" s="1339"/>
      <c r="T74" s="1339"/>
      <c r="U74" s="1339"/>
      <c r="V74" s="1339"/>
      <c r="W74" s="1339"/>
      <c r="X74" s="1339"/>
      <c r="Y74" s="1339"/>
      <c r="Z74" s="1339"/>
      <c r="AA74" s="2589" t="s">
        <v>6491</v>
      </c>
    </row>
    <row r="75" spans="1:27" ht="30">
      <c r="A75" s="1301">
        <v>10.5</v>
      </c>
      <c r="B75" s="2572" t="s">
        <v>487</v>
      </c>
      <c r="C75" s="2583"/>
      <c r="D75" s="2584"/>
      <c r="E75" s="498">
        <f>D75/100000</f>
        <v>0</v>
      </c>
      <c r="F75" s="2660"/>
      <c r="G75" s="2585">
        <f>E75*F75</f>
        <v>0</v>
      </c>
      <c r="H75" s="1339"/>
      <c r="I75" s="1339"/>
      <c r="J75" s="1339"/>
      <c r="K75" s="1339"/>
      <c r="L75" s="1339"/>
      <c r="M75" s="1339"/>
      <c r="N75" s="1339"/>
      <c r="O75" s="1339"/>
      <c r="P75" s="1339"/>
      <c r="Q75" s="1339"/>
      <c r="R75" s="1339"/>
      <c r="S75" s="1339"/>
      <c r="T75" s="1339"/>
      <c r="U75" s="1339"/>
      <c r="V75" s="1339"/>
      <c r="W75" s="1339"/>
      <c r="X75" s="1339"/>
      <c r="Y75" s="1339"/>
      <c r="Z75" s="1339"/>
      <c r="AA75" s="2595" t="s">
        <v>488</v>
      </c>
    </row>
    <row r="76" spans="1:27" s="13" customFormat="1">
      <c r="A76" s="488">
        <v>11</v>
      </c>
      <c r="B76" s="489" t="s">
        <v>317</v>
      </c>
      <c r="C76" s="490"/>
      <c r="D76" s="2570"/>
      <c r="E76" s="489"/>
      <c r="F76" s="2571"/>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0"/>
      <c r="E77" s="489"/>
      <c r="F77" s="2571"/>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2" t="s">
        <v>490</v>
      </c>
      <c r="C78" s="1249"/>
      <c r="D78" s="2667"/>
      <c r="E78" s="2575"/>
      <c r="F78" s="1248"/>
      <c r="G78" s="2668"/>
      <c r="H78" s="2633"/>
      <c r="I78" s="2633"/>
      <c r="J78" s="2633"/>
      <c r="K78" s="2633"/>
      <c r="L78" s="2633"/>
      <c r="M78" s="2633"/>
      <c r="N78" s="2633"/>
      <c r="O78" s="2633"/>
      <c r="P78" s="2633"/>
      <c r="Q78" s="2633"/>
      <c r="R78" s="2633"/>
      <c r="S78" s="2633"/>
      <c r="T78" s="2633"/>
      <c r="U78" s="2633"/>
      <c r="V78" s="2633"/>
      <c r="W78" s="2633"/>
      <c r="X78" s="2633"/>
      <c r="Y78" s="2633"/>
      <c r="Z78" s="2633"/>
      <c r="AA78" s="2589" t="s">
        <v>6509</v>
      </c>
    </row>
    <row r="79" spans="1:27" ht="30">
      <c r="A79" s="1354">
        <v>12.2</v>
      </c>
      <c r="B79" s="2582" t="s">
        <v>491</v>
      </c>
      <c r="C79" s="1271"/>
      <c r="D79" s="2636"/>
      <c r="E79" s="2669"/>
      <c r="F79" s="2637"/>
      <c r="G79" s="2670"/>
      <c r="H79" s="1339"/>
      <c r="I79" s="1339"/>
      <c r="J79" s="1339"/>
      <c r="K79" s="1339"/>
      <c r="L79" s="1339"/>
      <c r="M79" s="1339"/>
      <c r="N79" s="1339"/>
      <c r="O79" s="1339"/>
      <c r="P79" s="1339"/>
      <c r="Q79" s="1339"/>
      <c r="R79" s="1339"/>
      <c r="S79" s="1339"/>
      <c r="T79" s="1339"/>
      <c r="U79" s="1339"/>
      <c r="V79" s="1339"/>
      <c r="W79" s="1339"/>
      <c r="X79" s="1339"/>
      <c r="Y79" s="1339"/>
      <c r="Z79" s="1339"/>
      <c r="AA79" s="2589" t="s">
        <v>6509</v>
      </c>
    </row>
    <row r="80" spans="1:27" s="13" customFormat="1" ht="23.25" customHeight="1">
      <c r="A80" s="488">
        <v>13</v>
      </c>
      <c r="B80" s="489" t="s">
        <v>17</v>
      </c>
      <c r="C80" s="490"/>
      <c r="D80" s="2570"/>
      <c r="E80" s="489"/>
      <c r="F80" s="2571"/>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2" t="s">
        <v>6520</v>
      </c>
      <c r="C81" s="2617"/>
      <c r="D81" s="2626"/>
      <c r="E81" s="2612"/>
      <c r="F81" s="711"/>
      <c r="G81" s="2622"/>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2" t="s">
        <v>6521</v>
      </c>
      <c r="C82" s="2617"/>
      <c r="D82" s="2626"/>
      <c r="E82" s="2612"/>
      <c r="F82" s="711"/>
      <c r="G82" s="2622"/>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0"/>
      <c r="E83" s="489"/>
      <c r="F83" s="2571"/>
      <c r="G83" s="491">
        <f>SUM(G84:G97)</f>
        <v>1.304</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0.86399999999999999</v>
      </c>
      <c r="U83" s="491"/>
      <c r="V83" s="491">
        <f t="shared" si="19"/>
        <v>0.44</v>
      </c>
      <c r="W83" s="491"/>
      <c r="X83" s="491">
        <f t="shared" si="19"/>
        <v>0</v>
      </c>
      <c r="Y83" s="491"/>
      <c r="Z83" s="491">
        <f>X83+V83+T83+R83+N83+L83+H83</f>
        <v>1.304</v>
      </c>
      <c r="AA83" s="490"/>
    </row>
    <row r="84" spans="1:27" s="66" customFormat="1">
      <c r="A84" s="1301">
        <v>14.1</v>
      </c>
      <c r="B84" s="2572" t="s">
        <v>494</v>
      </c>
      <c r="C84" s="1249"/>
      <c r="D84" s="2667"/>
      <c r="E84" s="2575"/>
      <c r="F84" s="1248"/>
      <c r="G84" s="2668"/>
      <c r="H84" s="2633"/>
      <c r="I84" s="2633"/>
      <c r="J84" s="2633"/>
      <c r="K84" s="2633"/>
      <c r="L84" s="2633"/>
      <c r="M84" s="2633"/>
      <c r="N84" s="2633"/>
      <c r="O84" s="2633"/>
      <c r="P84" s="2633"/>
      <c r="Q84" s="2633"/>
      <c r="R84" s="2633"/>
      <c r="S84" s="2633"/>
      <c r="T84" s="2633"/>
      <c r="U84" s="2633"/>
      <c r="V84" s="2633"/>
      <c r="W84" s="2633"/>
      <c r="X84" s="2633"/>
      <c r="Y84" s="2633"/>
      <c r="Z84" s="2633"/>
      <c r="AA84" s="2589" t="s">
        <v>6509</v>
      </c>
    </row>
    <row r="85" spans="1:27" s="66" customFormat="1">
      <c r="A85" s="1301">
        <v>14.2</v>
      </c>
      <c r="B85" s="2572" t="s">
        <v>495</v>
      </c>
      <c r="C85" s="2573"/>
      <c r="D85" s="2671"/>
      <c r="E85" s="2672"/>
      <c r="F85" s="2645"/>
      <c r="G85" s="2673"/>
      <c r="H85" s="2633"/>
      <c r="I85" s="2633"/>
      <c r="J85" s="2633"/>
      <c r="K85" s="2633"/>
      <c r="L85" s="2633"/>
      <c r="M85" s="2633"/>
      <c r="N85" s="2633"/>
      <c r="O85" s="2633"/>
      <c r="P85" s="2633"/>
      <c r="Q85" s="2633"/>
      <c r="R85" s="2633"/>
      <c r="S85" s="2633"/>
      <c r="T85" s="2633"/>
      <c r="U85" s="2633"/>
      <c r="V85" s="2633"/>
      <c r="W85" s="2633"/>
      <c r="X85" s="2633"/>
      <c r="Y85" s="2633"/>
      <c r="Z85" s="2633"/>
      <c r="AA85" s="2589" t="s">
        <v>6509</v>
      </c>
    </row>
    <row r="86" spans="1:27" s="66" customFormat="1">
      <c r="A86" s="1301">
        <v>14.3</v>
      </c>
      <c r="B86" s="2572" t="s">
        <v>496</v>
      </c>
      <c r="C86" s="2573"/>
      <c r="D86" s="2671"/>
      <c r="E86" s="2672"/>
      <c r="F86" s="2645"/>
      <c r="G86" s="2673"/>
      <c r="H86" s="2633"/>
      <c r="I86" s="2633"/>
      <c r="J86" s="2633"/>
      <c r="K86" s="2633"/>
      <c r="L86" s="2633"/>
      <c r="M86" s="2633"/>
      <c r="N86" s="2633"/>
      <c r="O86" s="2633"/>
      <c r="P86" s="2633"/>
      <c r="Q86" s="2633"/>
      <c r="R86" s="2633"/>
      <c r="S86" s="2633"/>
      <c r="T86" s="2633"/>
      <c r="U86" s="2633"/>
      <c r="V86" s="2633"/>
      <c r="W86" s="2633"/>
      <c r="X86" s="2633"/>
      <c r="Y86" s="2633"/>
      <c r="Z86" s="2633"/>
      <c r="AA86" s="2589" t="s">
        <v>6509</v>
      </c>
    </row>
    <row r="87" spans="1:27" ht="90">
      <c r="A87" s="1354" t="s">
        <v>497</v>
      </c>
      <c r="B87" s="1271" t="s">
        <v>498</v>
      </c>
      <c r="C87" s="2674" t="s">
        <v>444</v>
      </c>
      <c r="D87" s="2675">
        <v>2000</v>
      </c>
      <c r="E87" s="2612">
        <f>D87/100000</f>
        <v>0.02</v>
      </c>
      <c r="F87" s="2614">
        <f>VLOOKUP($A$1,'[3]RCH-1_Maternal Health'!$B$6:$AH$63,28,0)</f>
        <v>22</v>
      </c>
      <c r="G87" s="2630">
        <f>E87*F87</f>
        <v>0.44</v>
      </c>
      <c r="H87" s="1339"/>
      <c r="I87" s="1339"/>
      <c r="J87" s="1339"/>
      <c r="K87" s="1339"/>
      <c r="L87" s="1339"/>
      <c r="M87" s="1339"/>
      <c r="N87" s="1339"/>
      <c r="O87" s="1339"/>
      <c r="P87" s="1339"/>
      <c r="Q87" s="1339"/>
      <c r="R87" s="1339"/>
      <c r="S87" s="1339"/>
      <c r="T87" s="1339"/>
      <c r="U87" s="1339"/>
      <c r="V87" s="2608">
        <f>G87</f>
        <v>0.44</v>
      </c>
      <c r="W87" s="1339"/>
      <c r="X87" s="1339"/>
      <c r="Y87" s="1339"/>
      <c r="Z87" s="1231">
        <f>X87+V87+T87+R87+N87+L87+H87</f>
        <v>0.44</v>
      </c>
      <c r="AA87" s="1265" t="s">
        <v>6522</v>
      </c>
    </row>
    <row r="88" spans="1:27" ht="45">
      <c r="A88" s="2676">
        <v>14.4</v>
      </c>
      <c r="B88" s="2582" t="s">
        <v>499</v>
      </c>
      <c r="C88" s="2677"/>
      <c r="D88" s="2675"/>
      <c r="E88" s="2678"/>
      <c r="F88" s="1288"/>
      <c r="G88" s="2657"/>
      <c r="H88" s="1339"/>
      <c r="I88" s="1339"/>
      <c r="J88" s="1339"/>
      <c r="K88" s="1339"/>
      <c r="L88" s="1339"/>
      <c r="M88" s="1339"/>
      <c r="N88" s="1339"/>
      <c r="O88" s="1339"/>
      <c r="P88" s="1339"/>
      <c r="Q88" s="1339"/>
      <c r="R88" s="1339"/>
      <c r="S88" s="1339"/>
      <c r="T88" s="1339"/>
      <c r="U88" s="1339"/>
      <c r="V88" s="1339"/>
      <c r="W88" s="1339"/>
      <c r="X88" s="1339"/>
      <c r="Y88" s="1339"/>
      <c r="Z88" s="1231"/>
      <c r="AA88" s="2679" t="s">
        <v>500</v>
      </c>
    </row>
    <row r="89" spans="1:27" ht="135">
      <c r="A89" s="1354">
        <v>14.5</v>
      </c>
      <c r="B89" s="2582" t="s">
        <v>501</v>
      </c>
      <c r="C89" s="2677" t="s">
        <v>502</v>
      </c>
      <c r="D89" s="2675">
        <v>300</v>
      </c>
      <c r="E89" s="2678">
        <f>D89/100000</f>
        <v>3.0000000000000001E-3</v>
      </c>
      <c r="F89" s="2614">
        <f>VLOOKUP($A$1,'[3]RCH-1_Maternal Health'!$B$6:$AH$63,29,0)</f>
        <v>288</v>
      </c>
      <c r="G89" s="2657">
        <f>F89*E89</f>
        <v>0.86399999999999999</v>
      </c>
      <c r="H89" s="1339"/>
      <c r="I89" s="1339"/>
      <c r="J89" s="1339"/>
      <c r="K89" s="1339"/>
      <c r="L89" s="1339"/>
      <c r="M89" s="1339"/>
      <c r="N89" s="1339"/>
      <c r="O89" s="1339"/>
      <c r="P89" s="1339"/>
      <c r="Q89" s="2650"/>
      <c r="R89" s="2580"/>
      <c r="S89" s="1339"/>
      <c r="T89" s="2650">
        <f>G89</f>
        <v>0.86399999999999999</v>
      </c>
      <c r="U89" s="1339"/>
      <c r="V89" s="1339"/>
      <c r="W89" s="1339"/>
      <c r="X89" s="1339"/>
      <c r="Y89" s="1339"/>
      <c r="Z89" s="2609">
        <f>X89+V89+T89+R89+N89+L89+H89</f>
        <v>0.86399999999999999</v>
      </c>
      <c r="AA89" s="702" t="s">
        <v>6523</v>
      </c>
    </row>
    <row r="90" spans="1:27" s="66" customFormat="1" ht="34.5" customHeight="1">
      <c r="A90" s="2680">
        <v>14.6</v>
      </c>
      <c r="B90" s="2572" t="s">
        <v>503</v>
      </c>
      <c r="C90" s="2681"/>
      <c r="D90" s="2682"/>
      <c r="E90" s="2683"/>
      <c r="F90" s="2684"/>
      <c r="G90" s="2685"/>
      <c r="H90" s="2633"/>
      <c r="I90" s="2633"/>
      <c r="J90" s="2633"/>
      <c r="K90" s="2633"/>
      <c r="L90" s="2633"/>
      <c r="M90" s="2633"/>
      <c r="N90" s="2633"/>
      <c r="O90" s="2633"/>
      <c r="P90" s="2633"/>
      <c r="Q90" s="2633"/>
      <c r="R90" s="2633"/>
      <c r="S90" s="2633"/>
      <c r="T90" s="2633"/>
      <c r="U90" s="2633"/>
      <c r="V90" s="2633"/>
      <c r="W90" s="2633"/>
      <c r="X90" s="2633"/>
      <c r="Y90" s="2633"/>
      <c r="Z90" s="2633"/>
      <c r="AA90" s="4050" t="s">
        <v>504</v>
      </c>
    </row>
    <row r="91" spans="1:27" ht="34.5" customHeight="1">
      <c r="A91" s="2686" t="s">
        <v>505</v>
      </c>
      <c r="B91" s="2582" t="s">
        <v>506</v>
      </c>
      <c r="C91" s="2677"/>
      <c r="D91" s="2675"/>
      <c r="E91" s="2678"/>
      <c r="F91" s="1288"/>
      <c r="G91" s="2657"/>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6" t="s">
        <v>507</v>
      </c>
      <c r="B92" s="2582" t="s">
        <v>508</v>
      </c>
      <c r="C92" s="2677"/>
      <c r="D92" s="2675"/>
      <c r="E92" s="2678"/>
      <c r="F92" s="1288"/>
      <c r="G92" s="2657"/>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6" t="s">
        <v>509</v>
      </c>
      <c r="B93" s="2582" t="s">
        <v>510</v>
      </c>
      <c r="C93" s="2677"/>
      <c r="D93" s="2675"/>
      <c r="E93" s="2678"/>
      <c r="F93" s="1288"/>
      <c r="G93" s="2657"/>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0">
        <v>14.7</v>
      </c>
      <c r="B94" s="2572" t="s">
        <v>511</v>
      </c>
      <c r="C94" s="2642"/>
      <c r="D94" s="2643"/>
      <c r="E94" s="502"/>
      <c r="F94" s="2687"/>
      <c r="G94" s="523"/>
      <c r="H94" s="2633"/>
      <c r="I94" s="2633"/>
      <c r="J94" s="2633"/>
      <c r="K94" s="2633"/>
      <c r="L94" s="2633"/>
      <c r="M94" s="2633"/>
      <c r="N94" s="2633"/>
      <c r="O94" s="2633"/>
      <c r="P94" s="2633"/>
      <c r="Q94" s="2633"/>
      <c r="R94" s="2633"/>
      <c r="S94" s="2633"/>
      <c r="T94" s="2633"/>
      <c r="U94" s="2633"/>
      <c r="V94" s="2633"/>
      <c r="W94" s="2633"/>
      <c r="X94" s="2633"/>
      <c r="Y94" s="2633"/>
      <c r="Z94" s="2633"/>
      <c r="AA94" s="2595" t="s">
        <v>488</v>
      </c>
    </row>
    <row r="95" spans="1:27" s="66" customFormat="1" ht="30">
      <c r="A95" s="2680">
        <v>14.8</v>
      </c>
      <c r="B95" s="2572" t="s">
        <v>512</v>
      </c>
      <c r="C95" s="2642"/>
      <c r="D95" s="2643"/>
      <c r="E95" s="502"/>
      <c r="F95" s="2687"/>
      <c r="G95" s="523"/>
      <c r="H95" s="2633"/>
      <c r="I95" s="2633"/>
      <c r="J95" s="2633"/>
      <c r="K95" s="2633"/>
      <c r="L95" s="2633"/>
      <c r="M95" s="2633"/>
      <c r="N95" s="2633"/>
      <c r="O95" s="2633"/>
      <c r="P95" s="2633"/>
      <c r="Q95" s="2633"/>
      <c r="R95" s="2633"/>
      <c r="S95" s="2633"/>
      <c r="T95" s="2633"/>
      <c r="U95" s="2633"/>
      <c r="V95" s="2633"/>
      <c r="W95" s="2633"/>
      <c r="X95" s="2633"/>
      <c r="Y95" s="2633"/>
      <c r="Z95" s="2633"/>
      <c r="AA95" s="2595" t="s">
        <v>488</v>
      </c>
    </row>
    <row r="96" spans="1:27" ht="135">
      <c r="A96" s="1354">
        <v>14.9</v>
      </c>
      <c r="B96" s="2582" t="s">
        <v>513</v>
      </c>
      <c r="C96" s="2583"/>
      <c r="D96" s="2584"/>
      <c r="E96" s="498"/>
      <c r="F96" s="2660"/>
      <c r="G96" s="2585"/>
      <c r="H96" s="1339"/>
      <c r="I96" s="1339"/>
      <c r="J96" s="1339"/>
      <c r="K96" s="1339"/>
      <c r="L96" s="1339"/>
      <c r="M96" s="1339"/>
      <c r="N96" s="1339"/>
      <c r="O96" s="1339"/>
      <c r="P96" s="1339"/>
      <c r="Q96" s="1339"/>
      <c r="R96" s="1339"/>
      <c r="S96" s="1339"/>
      <c r="T96" s="1339"/>
      <c r="U96" s="1339"/>
      <c r="V96" s="1339"/>
      <c r="W96" s="1339"/>
      <c r="X96" s="1339"/>
      <c r="Y96" s="1339"/>
      <c r="Z96" s="1339"/>
      <c r="AA96" s="2651" t="s">
        <v>6524</v>
      </c>
    </row>
    <row r="97" spans="1:27" ht="285">
      <c r="A97" s="2686">
        <v>14.1</v>
      </c>
      <c r="B97" s="733" t="s">
        <v>514</v>
      </c>
      <c r="C97" s="1528" t="s">
        <v>482</v>
      </c>
      <c r="D97" s="2688">
        <v>100000</v>
      </c>
      <c r="E97" s="498">
        <f>D97/100000</f>
        <v>1</v>
      </c>
      <c r="F97" s="972">
        <f>VLOOKUP($A$1,'[3]RCH-1_Maternal Health'!$B$6:$AH$63,30,0)</f>
        <v>0</v>
      </c>
      <c r="G97" s="2585">
        <f>E97*F97</f>
        <v>0</v>
      </c>
      <c r="H97" s="1231"/>
      <c r="I97" s="1231"/>
      <c r="J97" s="1231"/>
      <c r="K97" s="1231"/>
      <c r="L97" s="1231"/>
      <c r="M97" s="1231"/>
      <c r="N97" s="2689">
        <f>G97</f>
        <v>0</v>
      </c>
      <c r="O97" s="1231"/>
      <c r="P97" s="1231"/>
      <c r="Q97" s="1231"/>
      <c r="R97" s="1231"/>
      <c r="S97" s="1231"/>
      <c r="T97" s="1231"/>
      <c r="U97" s="1231"/>
      <c r="V97" s="1231"/>
      <c r="W97" s="1231"/>
      <c r="X97" s="1231"/>
      <c r="Y97" s="1231"/>
      <c r="Z97" s="2609">
        <f t="shared" ref="Z97:Z110" si="20">X97+V97+T97+R97+N97+L97+H97</f>
        <v>0</v>
      </c>
      <c r="AA97" s="730" t="s">
        <v>6525</v>
      </c>
    </row>
    <row r="98" spans="1:27" s="13" customFormat="1" ht="75">
      <c r="A98" s="488">
        <v>15</v>
      </c>
      <c r="B98" s="489" t="s">
        <v>19</v>
      </c>
      <c r="C98" s="490"/>
      <c r="D98" s="2570"/>
      <c r="E98" s="489"/>
      <c r="F98" s="2571"/>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6"/>
      <c r="D99" s="2592"/>
      <c r="E99" s="2612"/>
      <c r="F99" s="2690"/>
      <c r="G99" s="2612"/>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1">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09">
        <f>G100</f>
        <v>0</v>
      </c>
      <c r="W100" s="1231"/>
      <c r="X100" s="1231"/>
      <c r="Y100" s="1231"/>
      <c r="Z100" s="1231">
        <f t="shared" si="20"/>
        <v>0</v>
      </c>
      <c r="AA100" s="4051" t="s">
        <v>6527</v>
      </c>
    </row>
    <row r="101" spans="1:27" ht="30" customHeight="1">
      <c r="A101" s="1354">
        <v>15.3</v>
      </c>
      <c r="B101" s="557" t="s">
        <v>519</v>
      </c>
      <c r="C101" s="557"/>
      <c r="D101" s="557"/>
      <c r="E101" s="557"/>
      <c r="F101" s="2692"/>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1">
        <v>89500</v>
      </c>
      <c r="E102" s="1997">
        <f>D102/100000</f>
        <v>0.89500000000000002</v>
      </c>
      <c r="F102" s="2693"/>
      <c r="G102" s="1997">
        <f>F102*E102</f>
        <v>0</v>
      </c>
      <c r="H102" s="1231"/>
      <c r="I102" s="1231"/>
      <c r="J102" s="1231"/>
      <c r="K102" s="1231"/>
      <c r="L102" s="1231"/>
      <c r="M102" s="1231"/>
      <c r="N102" s="1231"/>
      <c r="O102" s="1231"/>
      <c r="P102" s="1231"/>
      <c r="Q102" s="1231"/>
      <c r="R102" s="1231"/>
      <c r="S102" s="1231"/>
      <c r="T102" s="1231"/>
      <c r="U102" s="1231"/>
      <c r="V102" s="2609">
        <f t="shared" ref="V102:V107" si="22">G102</f>
        <v>0</v>
      </c>
      <c r="W102" s="1231"/>
      <c r="X102" s="1231"/>
      <c r="Y102" s="1231"/>
      <c r="Z102" s="1231">
        <f t="shared" si="20"/>
        <v>0</v>
      </c>
      <c r="AA102" s="4051"/>
    </row>
    <row r="103" spans="1:27" ht="33" customHeight="1">
      <c r="A103" s="1354" t="s">
        <v>523</v>
      </c>
      <c r="B103" s="572" t="s">
        <v>524</v>
      </c>
      <c r="C103" s="537" t="s">
        <v>525</v>
      </c>
      <c r="D103" s="2691">
        <v>63000</v>
      </c>
      <c r="E103" s="1997">
        <f>D103/100000</f>
        <v>0.63</v>
      </c>
      <c r="F103" s="2693"/>
      <c r="G103" s="1997">
        <f>F103*E103</f>
        <v>0</v>
      </c>
      <c r="H103" s="1231"/>
      <c r="I103" s="1231"/>
      <c r="J103" s="1231"/>
      <c r="K103" s="1231"/>
      <c r="L103" s="1231"/>
      <c r="M103" s="1231"/>
      <c r="N103" s="1231"/>
      <c r="O103" s="1231"/>
      <c r="P103" s="1231"/>
      <c r="Q103" s="1231"/>
      <c r="R103" s="1231"/>
      <c r="S103" s="1231"/>
      <c r="T103" s="1231"/>
      <c r="U103" s="1231"/>
      <c r="V103" s="2609">
        <f t="shared" si="22"/>
        <v>0</v>
      </c>
      <c r="W103" s="1231"/>
      <c r="X103" s="1231"/>
      <c r="Y103" s="1231"/>
      <c r="Z103" s="1231">
        <f t="shared" si="20"/>
        <v>0</v>
      </c>
      <c r="AA103" s="4051"/>
    </row>
    <row r="104" spans="1:27" ht="33" customHeight="1">
      <c r="A104" s="1354" t="s">
        <v>526</v>
      </c>
      <c r="B104" s="572" t="s">
        <v>527</v>
      </c>
      <c r="C104" s="537" t="s">
        <v>528</v>
      </c>
      <c r="D104" s="2691">
        <v>210000</v>
      </c>
      <c r="E104" s="1997">
        <f>D104/100000</f>
        <v>2.1</v>
      </c>
      <c r="F104" s="2693"/>
      <c r="G104" s="1997">
        <f>F104*E104</f>
        <v>0</v>
      </c>
      <c r="H104" s="1231"/>
      <c r="I104" s="1231"/>
      <c r="J104" s="1231"/>
      <c r="K104" s="1231"/>
      <c r="L104" s="1231"/>
      <c r="M104" s="1231"/>
      <c r="N104" s="1231"/>
      <c r="O104" s="1231"/>
      <c r="P104" s="1231"/>
      <c r="Q104" s="1231"/>
      <c r="R104" s="1231"/>
      <c r="S104" s="1231"/>
      <c r="T104" s="1231"/>
      <c r="U104" s="1231"/>
      <c r="V104" s="2609">
        <f t="shared" si="22"/>
        <v>0</v>
      </c>
      <c r="W104" s="1231"/>
      <c r="X104" s="1231"/>
      <c r="Y104" s="1231"/>
      <c r="Z104" s="1231">
        <f t="shared" si="20"/>
        <v>0</v>
      </c>
      <c r="AA104" s="4051"/>
    </row>
    <row r="105" spans="1:27" ht="33" customHeight="1">
      <c r="A105" s="1354" t="s">
        <v>529</v>
      </c>
      <c r="B105" s="572" t="s">
        <v>530</v>
      </c>
      <c r="C105" s="537" t="s">
        <v>531</v>
      </c>
      <c r="D105" s="2691">
        <v>146000</v>
      </c>
      <c r="E105" s="1997">
        <f>D105/100000</f>
        <v>1.46</v>
      </c>
      <c r="F105" s="2693"/>
      <c r="G105" s="1997">
        <f>F105*E105</f>
        <v>0</v>
      </c>
      <c r="H105" s="1231"/>
      <c r="I105" s="1231"/>
      <c r="J105" s="1231"/>
      <c r="K105" s="1231"/>
      <c r="L105" s="1231"/>
      <c r="M105" s="1231"/>
      <c r="N105" s="1231"/>
      <c r="O105" s="1231"/>
      <c r="P105" s="1231"/>
      <c r="Q105" s="1231"/>
      <c r="R105" s="1231"/>
      <c r="S105" s="1231"/>
      <c r="T105" s="1231"/>
      <c r="U105" s="1231"/>
      <c r="V105" s="2609">
        <f t="shared" si="22"/>
        <v>0</v>
      </c>
      <c r="W105" s="1231"/>
      <c r="X105" s="1231"/>
      <c r="Y105" s="1231"/>
      <c r="Z105" s="1231">
        <f t="shared" si="20"/>
        <v>0</v>
      </c>
      <c r="AA105" s="4051"/>
    </row>
    <row r="106" spans="1:27" s="66" customFormat="1">
      <c r="A106" s="1301">
        <v>15.4</v>
      </c>
      <c r="B106" s="557" t="s">
        <v>6528</v>
      </c>
      <c r="C106" s="557"/>
      <c r="D106" s="557"/>
      <c r="E106" s="557"/>
      <c r="F106" s="2694"/>
      <c r="G106" s="559">
        <f>SUM(G107:G108)</f>
        <v>0</v>
      </c>
      <c r="H106" s="2634"/>
      <c r="I106" s="2634"/>
      <c r="J106" s="2634"/>
      <c r="K106" s="2634"/>
      <c r="L106" s="2634"/>
      <c r="M106" s="2634"/>
      <c r="N106" s="2634"/>
      <c r="O106" s="2634"/>
      <c r="P106" s="2634"/>
      <c r="Q106" s="2634"/>
      <c r="R106" s="2634"/>
      <c r="S106" s="2634"/>
      <c r="T106" s="2634"/>
      <c r="U106" s="2634"/>
      <c r="V106" s="559">
        <f>SUM(V107:V108)</f>
        <v>0</v>
      </c>
      <c r="W106" s="2634"/>
      <c r="X106" s="2634"/>
      <c r="Y106" s="2634"/>
      <c r="Z106" s="2634">
        <f t="shared" si="20"/>
        <v>0</v>
      </c>
      <c r="AA106" s="557"/>
    </row>
    <row r="107" spans="1:27" ht="45">
      <c r="A107" s="1354" t="s">
        <v>532</v>
      </c>
      <c r="B107" s="572" t="s">
        <v>4511</v>
      </c>
      <c r="C107" s="537" t="s">
        <v>528</v>
      </c>
      <c r="D107" s="2691">
        <v>45000</v>
      </c>
      <c r="E107" s="1997">
        <f>D107/100000</f>
        <v>0.45</v>
      </c>
      <c r="F107" s="2693">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09">
        <f t="shared" si="22"/>
        <v>0</v>
      </c>
      <c r="W107" s="1231"/>
      <c r="X107" s="1231"/>
      <c r="Y107" s="1231"/>
      <c r="Z107" s="1231">
        <f t="shared" si="20"/>
        <v>0</v>
      </c>
      <c r="AA107" s="2695" t="s">
        <v>4510</v>
      </c>
    </row>
    <row r="108" spans="1:27">
      <c r="A108" s="1354" t="s">
        <v>533</v>
      </c>
      <c r="B108" s="572"/>
      <c r="C108" s="537"/>
      <c r="D108" s="2691"/>
      <c r="E108" s="1997"/>
      <c r="F108" s="2693"/>
      <c r="G108" s="1997"/>
      <c r="H108" s="1231"/>
      <c r="I108" s="1231"/>
      <c r="J108" s="1231"/>
      <c r="K108" s="1231"/>
      <c r="L108" s="1231"/>
      <c r="M108" s="1231"/>
      <c r="N108" s="1231"/>
      <c r="O108" s="1231"/>
      <c r="P108" s="1231"/>
      <c r="Q108" s="1231"/>
      <c r="R108" s="1231"/>
      <c r="S108" s="1231"/>
      <c r="T108" s="1231"/>
      <c r="U108" s="1231"/>
      <c r="V108" s="2609"/>
      <c r="W108" s="1231"/>
      <c r="X108" s="1231"/>
      <c r="Y108" s="1231"/>
      <c r="Z108" s="1231"/>
      <c r="AA108" s="572"/>
    </row>
    <row r="109" spans="1:27" ht="178.5" customHeight="1">
      <c r="A109" s="1354">
        <v>15.5</v>
      </c>
      <c r="B109" s="1368" t="s">
        <v>534</v>
      </c>
      <c r="C109" s="2596"/>
      <c r="D109" s="2592"/>
      <c r="E109" s="2612"/>
      <c r="F109" s="2690"/>
      <c r="G109" s="2612">
        <f>SUM(G110:G111)</f>
        <v>0</v>
      </c>
      <c r="H109" s="1339"/>
      <c r="I109" s="1339"/>
      <c r="J109" s="1339"/>
      <c r="K109" s="1339"/>
      <c r="L109" s="1339"/>
      <c r="M109" s="1339"/>
      <c r="N109" s="1339"/>
      <c r="O109" s="1339"/>
      <c r="P109" s="1339"/>
      <c r="Q109" s="1339"/>
      <c r="R109" s="1339"/>
      <c r="S109" s="1339"/>
      <c r="T109" s="1339"/>
      <c r="U109" s="1339"/>
      <c r="V109" s="2575">
        <f>SUM(V110:V111)</f>
        <v>0</v>
      </c>
      <c r="W109" s="1339"/>
      <c r="X109" s="1339"/>
      <c r="Y109" s="1339"/>
      <c r="Z109" s="2609">
        <f t="shared" si="20"/>
        <v>0</v>
      </c>
      <c r="AA109" s="578" t="s">
        <v>535</v>
      </c>
    </row>
    <row r="110" spans="1:27" ht="53.25" customHeight="1">
      <c r="A110" s="2061" t="s">
        <v>536</v>
      </c>
      <c r="B110" s="2696" t="s">
        <v>537</v>
      </c>
      <c r="C110" s="2697" t="s">
        <v>407</v>
      </c>
      <c r="D110" s="2061">
        <f>E110*100000</f>
        <v>0</v>
      </c>
      <c r="E110" s="2698">
        <f>VLOOKUP($A$1,'[3]RCH-1_Maternal Health'!$B$6:$AH$63,32,0)</f>
        <v>0</v>
      </c>
      <c r="F110" s="2699">
        <v>1</v>
      </c>
      <c r="G110" s="2698">
        <f>E110*F110</f>
        <v>0</v>
      </c>
      <c r="H110" s="2700"/>
      <c r="I110" s="2700"/>
      <c r="J110" s="2700"/>
      <c r="K110" s="2700"/>
      <c r="L110" s="2700"/>
      <c r="M110" s="2700"/>
      <c r="N110" s="2700"/>
      <c r="O110" s="2700"/>
      <c r="P110" s="2700"/>
      <c r="Q110" s="2700"/>
      <c r="R110" s="2700"/>
      <c r="S110" s="2700"/>
      <c r="T110" s="2700"/>
      <c r="U110" s="2700"/>
      <c r="V110" s="2701">
        <f>G110</f>
        <v>0</v>
      </c>
      <c r="W110" s="2700"/>
      <c r="X110" s="2700"/>
      <c r="Y110" s="2700"/>
      <c r="Z110" s="2701">
        <f t="shared" si="20"/>
        <v>0</v>
      </c>
      <c r="AA110" s="1627" t="s">
        <v>6529</v>
      </c>
    </row>
    <row r="111" spans="1:27" ht="67.5" customHeight="1">
      <c r="A111" s="1354" t="s">
        <v>538</v>
      </c>
      <c r="B111" s="1262" t="s">
        <v>539</v>
      </c>
      <c r="C111" s="2596" t="s">
        <v>407</v>
      </c>
      <c r="D111" s="1354"/>
      <c r="E111" s="2612">
        <f t="shared" ref="E111" si="23">D111/100000</f>
        <v>0</v>
      </c>
      <c r="F111" s="2690"/>
      <c r="G111" s="2612"/>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0"/>
      <c r="E112" s="489"/>
      <c r="F112" s="2571"/>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0"/>
      <c r="E113" s="489"/>
      <c r="F113" s="2571"/>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7"/>
      <c r="D114" s="2618"/>
      <c r="E114" s="2702"/>
      <c r="F114" s="2619"/>
      <c r="G114" s="2685">
        <f>SUM(G115:G116)</f>
        <v>0</v>
      </c>
      <c r="H114" s="1339"/>
      <c r="I114" s="1339"/>
      <c r="J114" s="1339"/>
      <c r="K114" s="1339"/>
      <c r="L114" s="1339"/>
      <c r="M114" s="1339"/>
      <c r="N114" s="1339"/>
      <c r="O114" s="1339"/>
      <c r="P114" s="1339"/>
      <c r="Q114" s="1339"/>
      <c r="R114" s="1339"/>
      <c r="S114" s="1339"/>
      <c r="T114" s="1339"/>
      <c r="U114" s="1339"/>
      <c r="V114" s="2608">
        <f>SUM(V115:V116)</f>
        <v>0</v>
      </c>
      <c r="W114" s="1339"/>
      <c r="X114" s="1339"/>
      <c r="Y114" s="1339"/>
      <c r="Z114" s="2580">
        <f>X114+V114+T114+R114+N114+L114+H114</f>
        <v>0</v>
      </c>
      <c r="AA114" s="2703"/>
    </row>
    <row r="115" spans="1:27" ht="250.5" customHeight="1">
      <c r="A115" s="1354" t="s">
        <v>543</v>
      </c>
      <c r="B115" s="1368" t="s">
        <v>544</v>
      </c>
      <c r="C115" s="1259" t="s">
        <v>403</v>
      </c>
      <c r="D115" s="2578">
        <v>75</v>
      </c>
      <c r="E115" s="2606">
        <f>D115/100000</f>
        <v>7.5000000000000002E-4</v>
      </c>
      <c r="F115" s="711"/>
      <c r="G115" s="2704">
        <f>E115*F115</f>
        <v>0</v>
      </c>
      <c r="H115" s="1339"/>
      <c r="I115" s="1339"/>
      <c r="J115" s="1339"/>
      <c r="K115" s="1339"/>
      <c r="L115" s="1339"/>
      <c r="M115" s="1339"/>
      <c r="N115" s="1339"/>
      <c r="O115" s="1339"/>
      <c r="P115" s="1339"/>
      <c r="Q115" s="1339"/>
      <c r="R115" s="1339"/>
      <c r="S115" s="1339"/>
      <c r="T115" s="1339"/>
      <c r="U115" s="1339"/>
      <c r="V115" s="2580">
        <f>G115</f>
        <v>0</v>
      </c>
      <c r="W115" s="1339"/>
      <c r="X115" s="1339"/>
      <c r="Y115" s="1339"/>
      <c r="Z115" s="2580">
        <f>X115+V115+T115+R115+N115+L115+H115</f>
        <v>0</v>
      </c>
      <c r="AA115" s="2705" t="s">
        <v>6531</v>
      </c>
    </row>
    <row r="116" spans="1:27" s="66" customFormat="1" ht="19.5" customHeight="1">
      <c r="A116" s="1301" t="s">
        <v>545</v>
      </c>
      <c r="B116" s="1262" t="s">
        <v>546</v>
      </c>
      <c r="C116" s="2598"/>
      <c r="D116" s="2599"/>
      <c r="E116" s="2706"/>
      <c r="F116" s="1258"/>
      <c r="G116" s="2707"/>
      <c r="H116" s="2633"/>
      <c r="I116" s="2633"/>
      <c r="J116" s="2633"/>
      <c r="K116" s="2633"/>
      <c r="L116" s="2633"/>
      <c r="M116" s="2633"/>
      <c r="N116" s="2633"/>
      <c r="O116" s="2633"/>
      <c r="P116" s="2633"/>
      <c r="Q116" s="2633"/>
      <c r="R116" s="2633"/>
      <c r="S116" s="2633"/>
      <c r="T116" s="2633"/>
      <c r="U116" s="2633"/>
      <c r="V116" s="2633"/>
      <c r="W116" s="2633"/>
      <c r="X116" s="2633"/>
      <c r="Y116" s="2633"/>
      <c r="Z116" s="2633"/>
      <c r="AA116" s="2589" t="s">
        <v>6491</v>
      </c>
    </row>
    <row r="117" spans="1:27" ht="19.5" customHeight="1">
      <c r="A117" s="1301">
        <v>17.2</v>
      </c>
      <c r="B117" s="1262" t="s">
        <v>547</v>
      </c>
      <c r="C117" s="2617"/>
      <c r="D117" s="2618"/>
      <c r="E117" s="2702"/>
      <c r="F117" s="2619"/>
      <c r="G117" s="2685">
        <f>SUM(G118:G121)</f>
        <v>0</v>
      </c>
      <c r="H117" s="1339"/>
      <c r="I117" s="1339"/>
      <c r="J117" s="1339"/>
      <c r="K117" s="1339"/>
      <c r="L117" s="1339"/>
      <c r="M117" s="1339"/>
      <c r="N117" s="1339"/>
      <c r="O117" s="1339"/>
      <c r="P117" s="1339"/>
      <c r="Q117" s="1339"/>
      <c r="R117" s="1339"/>
      <c r="S117" s="1339"/>
      <c r="T117" s="2708">
        <f>SUM(T118:T121)</f>
        <v>0</v>
      </c>
      <c r="U117" s="1339"/>
      <c r="V117" s="1339"/>
      <c r="W117" s="1339"/>
      <c r="X117" s="1339"/>
      <c r="Y117" s="1339"/>
      <c r="Z117" s="2580">
        <f>X117+V117+T117+R117+N117+L117+H117</f>
        <v>0</v>
      </c>
      <c r="AA117" s="2703"/>
    </row>
    <row r="118" spans="1:27" ht="19.5" customHeight="1">
      <c r="A118" s="1354" t="s">
        <v>548</v>
      </c>
      <c r="B118" s="1368" t="s">
        <v>549</v>
      </c>
      <c r="C118" s="2617" t="s">
        <v>550</v>
      </c>
      <c r="D118" s="2626"/>
      <c r="E118" s="2612">
        <f>D118/100000</f>
        <v>0</v>
      </c>
      <c r="F118" s="711"/>
      <c r="G118" s="2622">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3" t="s">
        <v>551</v>
      </c>
    </row>
    <row r="119" spans="1:27" ht="276.75" customHeight="1">
      <c r="A119" s="1354" t="s">
        <v>552</v>
      </c>
      <c r="B119" s="2582" t="s">
        <v>553</v>
      </c>
      <c r="C119" s="2617" t="s">
        <v>554</v>
      </c>
      <c r="D119" s="2618">
        <v>10</v>
      </c>
      <c r="E119" s="2702">
        <f>D119/100000</f>
        <v>1E-4</v>
      </c>
      <c r="F119" s="1288"/>
      <c r="G119" s="2657">
        <f>F119*E119</f>
        <v>0</v>
      </c>
      <c r="H119" s="1339"/>
      <c r="I119" s="1339"/>
      <c r="J119" s="1339"/>
      <c r="K119" s="1339"/>
      <c r="L119" s="1339"/>
      <c r="M119" s="1339"/>
      <c r="N119" s="1339"/>
      <c r="O119" s="1339"/>
      <c r="P119" s="1339"/>
      <c r="Q119" s="1339"/>
      <c r="R119" s="1339"/>
      <c r="S119" s="1339"/>
      <c r="T119" s="2650">
        <f>G119</f>
        <v>0</v>
      </c>
      <c r="U119" s="1339"/>
      <c r="V119" s="1339"/>
      <c r="W119" s="1339"/>
      <c r="X119" s="1339"/>
      <c r="Y119" s="1339"/>
      <c r="Z119" s="2580">
        <f>X119+V119+T119+R119+N119+L119+H119</f>
        <v>0</v>
      </c>
      <c r="AA119" s="2709" t="s">
        <v>6111</v>
      </c>
    </row>
    <row r="120" spans="1:27" ht="179.25" customHeight="1">
      <c r="A120" s="1354" t="s">
        <v>555</v>
      </c>
      <c r="B120" s="2582" t="s">
        <v>556</v>
      </c>
      <c r="C120" s="2617" t="s">
        <v>557</v>
      </c>
      <c r="D120" s="2618">
        <v>600</v>
      </c>
      <c r="E120" s="2702">
        <f>D120/100000</f>
        <v>6.0000000000000001E-3</v>
      </c>
      <c r="F120" s="2619">
        <f>VLOOKUP($A$1,'[3]RCH-1_Maternal Health'!$B$6:$AH$63,33,0)</f>
        <v>0</v>
      </c>
      <c r="G120" s="2657">
        <f>F120*E120</f>
        <v>0</v>
      </c>
      <c r="H120" s="1339"/>
      <c r="I120" s="1339"/>
      <c r="J120" s="1339"/>
      <c r="K120" s="1339"/>
      <c r="L120" s="1339"/>
      <c r="M120" s="1339"/>
      <c r="N120" s="1339"/>
      <c r="O120" s="1339"/>
      <c r="P120" s="1339"/>
      <c r="Q120" s="1339"/>
      <c r="R120" s="1339"/>
      <c r="S120" s="1339"/>
      <c r="T120" s="2650">
        <f>G120</f>
        <v>0</v>
      </c>
      <c r="U120" s="1339"/>
      <c r="V120" s="1339"/>
      <c r="W120" s="1339"/>
      <c r="X120" s="1339"/>
      <c r="Y120" s="1339"/>
      <c r="Z120" s="2689">
        <f>X120+V120+T120+R120+N120+L120+H120</f>
        <v>0</v>
      </c>
      <c r="AA120" s="2709" t="s">
        <v>558</v>
      </c>
    </row>
    <row r="121" spans="1:27" ht="23.25" customHeight="1">
      <c r="A121" s="1354" t="s">
        <v>559</v>
      </c>
      <c r="B121" s="2582" t="s">
        <v>560</v>
      </c>
      <c r="C121" s="2617" t="s">
        <v>561</v>
      </c>
      <c r="D121" s="2618"/>
      <c r="E121" s="2702">
        <f>D121/100000</f>
        <v>0</v>
      </c>
      <c r="F121" s="1288"/>
      <c r="G121" s="2657">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79" t="s">
        <v>562</v>
      </c>
    </row>
    <row r="122" spans="1:27" ht="26.25" customHeight="1">
      <c r="A122" s="1301">
        <v>17.3</v>
      </c>
      <c r="B122" s="2572" t="s">
        <v>485</v>
      </c>
      <c r="C122" s="1259"/>
      <c r="D122" s="2578"/>
      <c r="E122" s="2710"/>
      <c r="F122" s="1258"/>
      <c r="G122" s="2711">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89" t="s">
        <v>6509</v>
      </c>
    </row>
    <row r="123" spans="1:27" ht="21" customHeight="1">
      <c r="A123" s="1301">
        <v>17.399999999999999</v>
      </c>
      <c r="B123" s="2572" t="s">
        <v>563</v>
      </c>
      <c r="C123" s="2712" t="s">
        <v>407</v>
      </c>
      <c r="D123" s="2713"/>
      <c r="E123" s="2575">
        <f>D123/100000</f>
        <v>0</v>
      </c>
      <c r="F123" s="2714"/>
      <c r="G123" s="2653">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89" t="s">
        <v>6532</v>
      </c>
    </row>
    <row r="124" spans="1:27" ht="39.75" customHeight="1">
      <c r="A124" s="1301">
        <v>17.5</v>
      </c>
      <c r="B124" s="2572" t="s">
        <v>564</v>
      </c>
      <c r="C124" s="2583"/>
      <c r="D124" s="2584"/>
      <c r="E124" s="498"/>
      <c r="F124" s="2660"/>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5" t="s">
        <v>488</v>
      </c>
    </row>
    <row r="125" spans="1:27" ht="270">
      <c r="A125" s="1354">
        <v>17.600000000000001</v>
      </c>
      <c r="B125" s="2572" t="s">
        <v>565</v>
      </c>
      <c r="C125" s="2583"/>
      <c r="D125" s="2584"/>
      <c r="E125" s="498"/>
      <c r="F125" s="1263"/>
      <c r="G125" s="2585"/>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6" t="s">
        <v>566</v>
      </c>
    </row>
    <row r="126" spans="1:27" ht="45">
      <c r="A126" s="1354" t="s">
        <v>567</v>
      </c>
      <c r="B126" s="2582" t="s">
        <v>568</v>
      </c>
      <c r="C126" s="2717"/>
      <c r="D126" s="2718"/>
      <c r="E126" s="2719"/>
      <c r="F126" s="1263"/>
      <c r="G126" s="2585"/>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0" t="s">
        <v>6533</v>
      </c>
    </row>
    <row r="127" spans="1:27" ht="40.5" customHeight="1">
      <c r="A127" s="1354" t="s">
        <v>569</v>
      </c>
      <c r="B127" s="2582" t="s">
        <v>6534</v>
      </c>
      <c r="C127" s="2717"/>
      <c r="D127" s="2718"/>
      <c r="E127" s="2721"/>
      <c r="F127" s="1263"/>
      <c r="G127" s="2585"/>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0" t="s">
        <v>6533</v>
      </c>
    </row>
    <row r="128" spans="1:27" ht="54" customHeight="1">
      <c r="A128" s="1354" t="s">
        <v>571</v>
      </c>
      <c r="B128" s="2722" t="s">
        <v>572</v>
      </c>
      <c r="C128" s="2583"/>
      <c r="D128" s="2584"/>
      <c r="E128" s="2723"/>
      <c r="F128" s="1263"/>
      <c r="G128" s="2585"/>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2" t="s">
        <v>574</v>
      </c>
      <c r="C129" s="2583"/>
      <c r="D129" s="2584"/>
      <c r="E129" s="498"/>
      <c r="F129" s="1263"/>
      <c r="G129" s="2585"/>
      <c r="H129" s="1339"/>
      <c r="I129" s="1339"/>
      <c r="J129" s="1339"/>
      <c r="K129" s="1339"/>
      <c r="L129" s="1339"/>
      <c r="M129" s="1339"/>
      <c r="N129" s="1339"/>
      <c r="O129" s="1339"/>
      <c r="P129" s="1339"/>
      <c r="Q129" s="1339"/>
      <c r="R129" s="1339"/>
      <c r="S129" s="1339"/>
      <c r="T129" s="1339"/>
      <c r="U129" s="1339"/>
      <c r="V129" s="1339"/>
      <c r="W129" s="1339"/>
      <c r="X129" s="1339"/>
      <c r="Y129" s="1339"/>
      <c r="Z129" s="1339"/>
      <c r="AA129" s="2589" t="s">
        <v>6535</v>
      </c>
    </row>
    <row r="130" spans="1:27" ht="97.5" customHeight="1">
      <c r="A130" s="1301">
        <v>17.8</v>
      </c>
      <c r="B130" s="2724" t="s">
        <v>575</v>
      </c>
      <c r="C130" s="2583"/>
      <c r="D130" s="2584"/>
      <c r="E130" s="498"/>
      <c r="F130" s="1263"/>
      <c r="G130" s="2585"/>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5" t="s">
        <v>6536</v>
      </c>
    </row>
    <row r="131" spans="1:27" s="13" customFormat="1" ht="24" customHeight="1">
      <c r="A131" s="488">
        <v>18</v>
      </c>
      <c r="B131" s="489" t="s">
        <v>22</v>
      </c>
      <c r="C131" s="490"/>
      <c r="D131" s="2570"/>
      <c r="E131" s="489"/>
      <c r="F131" s="2571"/>
      <c r="G131" s="491"/>
      <c r="H131" s="491"/>
      <c r="I131" s="491"/>
      <c r="J131" s="491"/>
      <c r="K131" s="491"/>
      <c r="L131" s="491"/>
      <c r="M131" s="491"/>
      <c r="N131" s="491"/>
      <c r="O131" s="491"/>
      <c r="P131" s="491"/>
      <c r="Q131" s="491"/>
      <c r="R131" s="491"/>
      <c r="S131" s="491"/>
      <c r="T131" s="491"/>
      <c r="U131" s="491"/>
      <c r="V131" s="491"/>
      <c r="W131" s="491"/>
      <c r="X131" s="491"/>
      <c r="Y131" s="491"/>
      <c r="Z131" s="491"/>
      <c r="AA131" s="2726" t="s">
        <v>576</v>
      </c>
    </row>
    <row r="132" spans="1:27">
      <c r="A132" s="2562"/>
      <c r="B132" s="2562" t="s">
        <v>373</v>
      </c>
      <c r="C132" s="2727"/>
      <c r="D132" s="2728"/>
      <c r="E132" s="2729"/>
      <c r="F132" s="2730"/>
      <c r="G132" s="2731">
        <f>G6</f>
        <v>507.73197999999996</v>
      </c>
      <c r="H132" s="2731">
        <f t="shared" ref="H132:AA132" si="24">H6</f>
        <v>359.85599999999999</v>
      </c>
      <c r="I132" s="2731">
        <f t="shared" si="24"/>
        <v>0</v>
      </c>
      <c r="J132" s="2731">
        <f t="shared" si="24"/>
        <v>0</v>
      </c>
      <c r="K132" s="2731">
        <f t="shared" si="24"/>
        <v>0</v>
      </c>
      <c r="L132" s="2731">
        <f t="shared" si="24"/>
        <v>0</v>
      </c>
      <c r="M132" s="2731">
        <f t="shared" si="24"/>
        <v>0</v>
      </c>
      <c r="N132" s="2731">
        <f t="shared" si="24"/>
        <v>0</v>
      </c>
      <c r="O132" s="2731">
        <f t="shared" si="24"/>
        <v>0</v>
      </c>
      <c r="P132" s="2731">
        <f t="shared" si="24"/>
        <v>0</v>
      </c>
      <c r="Q132" s="2731">
        <f t="shared" si="24"/>
        <v>0.26119999999999999</v>
      </c>
      <c r="R132" s="2731">
        <f t="shared" si="24"/>
        <v>0.26119999999999999</v>
      </c>
      <c r="S132" s="2731">
        <f t="shared" si="24"/>
        <v>0</v>
      </c>
      <c r="T132" s="2731">
        <f t="shared" si="24"/>
        <v>45.408999999999999</v>
      </c>
      <c r="U132" s="2731">
        <f t="shared" si="24"/>
        <v>0</v>
      </c>
      <c r="V132" s="2731">
        <f t="shared" si="24"/>
        <v>101.91928</v>
      </c>
      <c r="W132" s="2731">
        <f t="shared" si="24"/>
        <v>0</v>
      </c>
      <c r="X132" s="2731">
        <f t="shared" si="24"/>
        <v>0.28649999999999998</v>
      </c>
      <c r="Y132" s="2731">
        <f t="shared" si="24"/>
        <v>0</v>
      </c>
      <c r="Z132" s="2731">
        <f t="shared" si="24"/>
        <v>507.73197999999996</v>
      </c>
      <c r="AA132" s="2731">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2" t="s">
        <v>371</v>
      </c>
      <c r="G5" s="2562"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2"/>
      <c r="B6" s="2733" t="s">
        <v>584</v>
      </c>
      <c r="C6" s="2734"/>
      <c r="D6" s="2735"/>
      <c r="E6" s="2735"/>
      <c r="F6" s="2735"/>
      <c r="G6" s="2736">
        <f>+G7+G24</f>
        <v>0.2</v>
      </c>
      <c r="H6" s="2736">
        <f>+H7+H24</f>
        <v>0</v>
      </c>
      <c r="I6" s="2736"/>
      <c r="J6" s="2736">
        <f>+J7+J24</f>
        <v>0</v>
      </c>
      <c r="K6" s="2736">
        <f>+K7+K24</f>
        <v>0</v>
      </c>
      <c r="L6" s="2736">
        <f>+L7+L24</f>
        <v>0</v>
      </c>
      <c r="M6" s="2736"/>
      <c r="N6" s="2736">
        <f>+N7+N24</f>
        <v>0</v>
      </c>
      <c r="O6" s="2736"/>
      <c r="P6" s="2736">
        <f>+P7+P24</f>
        <v>0</v>
      </c>
      <c r="Q6" s="2736">
        <f>+Q7+Q24</f>
        <v>0</v>
      </c>
      <c r="R6" s="2736">
        <f>+R7+R24</f>
        <v>0</v>
      </c>
      <c r="S6" s="2736"/>
      <c r="T6" s="2736">
        <f>+T7+T24</f>
        <v>0</v>
      </c>
      <c r="U6" s="2736"/>
      <c r="V6" s="2736">
        <f>+V7+V24</f>
        <v>0.2</v>
      </c>
      <c r="W6" s="2736"/>
      <c r="X6" s="2736">
        <f>+X7+X24</f>
        <v>0</v>
      </c>
      <c r="Y6" s="2736"/>
      <c r="Z6" s="2736">
        <f>H6+L6+N6+R6+T6+V6+X6</f>
        <v>0.2</v>
      </c>
      <c r="AA6" s="2737"/>
    </row>
    <row r="7" spans="1:27" ht="326.25" customHeight="1">
      <c r="A7" s="488">
        <v>19</v>
      </c>
      <c r="B7" s="489" t="s">
        <v>24</v>
      </c>
      <c r="C7" s="490"/>
      <c r="D7" s="2570"/>
      <c r="E7" s="489"/>
      <c r="F7" s="2571"/>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3" t="s">
        <v>6539</v>
      </c>
      <c r="C8" s="2738"/>
      <c r="D8" s="2738"/>
      <c r="E8" s="2739"/>
      <c r="F8" s="2740"/>
      <c r="G8" s="2741"/>
      <c r="H8" s="2742"/>
      <c r="I8" s="2742"/>
      <c r="J8" s="2742"/>
      <c r="K8" s="2742"/>
      <c r="L8" s="2742"/>
      <c r="M8" s="2742"/>
      <c r="N8" s="2742"/>
      <c r="O8" s="2742"/>
      <c r="P8" s="2742"/>
      <c r="Q8" s="2742"/>
      <c r="R8" s="2742"/>
      <c r="S8" s="2742"/>
      <c r="T8" s="2742"/>
      <c r="U8" s="2742"/>
      <c r="V8" s="2742"/>
      <c r="W8" s="2742"/>
      <c r="X8" s="2742"/>
      <c r="Y8" s="2742"/>
      <c r="Z8" s="2742"/>
      <c r="AA8" s="2742"/>
    </row>
    <row r="9" spans="1:27" ht="18" customHeight="1">
      <c r="A9" s="2743" t="s">
        <v>585</v>
      </c>
      <c r="B9" s="1262" t="s">
        <v>586</v>
      </c>
      <c r="C9" s="2744"/>
      <c r="D9" s="2718"/>
      <c r="E9" s="2745"/>
      <c r="F9" s="2746"/>
      <c r="G9" s="2747"/>
      <c r="H9" s="2748"/>
      <c r="I9" s="2748"/>
      <c r="J9" s="2748"/>
      <c r="K9" s="2748"/>
      <c r="L9" s="2748"/>
      <c r="M9" s="2748"/>
      <c r="N9" s="2748"/>
      <c r="O9" s="2748"/>
      <c r="P9" s="2748"/>
      <c r="Q9" s="2748"/>
      <c r="R9" s="2748"/>
      <c r="S9" s="2748"/>
      <c r="T9" s="2748"/>
      <c r="U9" s="2748"/>
      <c r="V9" s="2749"/>
      <c r="W9" s="2748"/>
      <c r="X9" s="2748"/>
      <c r="Y9" s="2748"/>
      <c r="Z9" s="2750">
        <f>X9+V9+T9+R9+N9+L9+H9</f>
        <v>0</v>
      </c>
      <c r="AA9" s="2751" t="s">
        <v>434</v>
      </c>
    </row>
    <row r="10" spans="1:27" ht="81.75" customHeight="1">
      <c r="A10" s="2752" t="s">
        <v>6540</v>
      </c>
      <c r="B10" s="1368" t="s">
        <v>6541</v>
      </c>
      <c r="C10" s="2744" t="s">
        <v>518</v>
      </c>
      <c r="D10" s="2718">
        <v>5000</v>
      </c>
      <c r="E10" s="2745">
        <f t="shared" ref="E10:E11" si="0">D10/100000</f>
        <v>0.05</v>
      </c>
      <c r="F10" s="2746">
        <f>VLOOKUP($A$1,'[3]RCH-2_PC &amp; PNDT Act'!$B$6:$G$63,2,0)</f>
        <v>4</v>
      </c>
      <c r="G10" s="2747">
        <f>E10*F10</f>
        <v>0.2</v>
      </c>
      <c r="H10" s="2748"/>
      <c r="I10" s="2748"/>
      <c r="J10" s="2748"/>
      <c r="K10" s="2748"/>
      <c r="L10" s="2748"/>
      <c r="M10" s="2748"/>
      <c r="N10" s="2748"/>
      <c r="O10" s="2748"/>
      <c r="P10" s="2748"/>
      <c r="Q10" s="2748"/>
      <c r="R10" s="2748"/>
      <c r="S10" s="2748"/>
      <c r="T10" s="2748"/>
      <c r="U10" s="2748"/>
      <c r="V10" s="2749">
        <f t="shared" ref="V10:V11" si="1">G10</f>
        <v>0.2</v>
      </c>
      <c r="W10" s="2748"/>
      <c r="X10" s="2748"/>
      <c r="Y10" s="2748"/>
      <c r="Z10" s="2750">
        <f t="shared" ref="Z10:Z11" si="2">X10+V10+T10+R10+N10+L10+H10</f>
        <v>0.2</v>
      </c>
      <c r="AA10" s="2748" t="s">
        <v>6542</v>
      </c>
    </row>
    <row r="11" spans="1:27" ht="135">
      <c r="A11" s="2752" t="s">
        <v>6543</v>
      </c>
      <c r="B11" s="1368" t="s">
        <v>6544</v>
      </c>
      <c r="C11" s="2744" t="s">
        <v>407</v>
      </c>
      <c r="D11" s="2718">
        <v>250000</v>
      </c>
      <c r="E11" s="2745">
        <f t="shared" si="0"/>
        <v>2.5</v>
      </c>
      <c r="F11" s="2746">
        <f>VLOOKUP($A$1,'[3]RCH-2_PC &amp; PNDT Act'!$B$6:$G$63,3,0)</f>
        <v>0</v>
      </c>
      <c r="G11" s="2747">
        <f>E11*F11</f>
        <v>0</v>
      </c>
      <c r="H11" s="2748"/>
      <c r="I11" s="2748"/>
      <c r="J11" s="2748"/>
      <c r="K11" s="2748"/>
      <c r="L11" s="2748"/>
      <c r="M11" s="2748"/>
      <c r="N11" s="2748"/>
      <c r="O11" s="2748"/>
      <c r="P11" s="2748"/>
      <c r="Q11" s="2748"/>
      <c r="R11" s="2748"/>
      <c r="S11" s="2748"/>
      <c r="T11" s="2748"/>
      <c r="U11" s="2748"/>
      <c r="V11" s="2749">
        <f t="shared" si="1"/>
        <v>0</v>
      </c>
      <c r="W11" s="2748"/>
      <c r="X11" s="2748"/>
      <c r="Y11" s="2748"/>
      <c r="Z11" s="2750">
        <f t="shared" si="2"/>
        <v>0</v>
      </c>
      <c r="AA11" s="2748" t="s">
        <v>6545</v>
      </c>
    </row>
    <row r="12" spans="1:27" ht="81.75" customHeight="1">
      <c r="A12" s="2743" t="s">
        <v>587</v>
      </c>
      <c r="B12" s="1262" t="s">
        <v>588</v>
      </c>
      <c r="C12" s="1267"/>
      <c r="D12" s="1267"/>
      <c r="E12" s="2745"/>
      <c r="F12" s="1255"/>
      <c r="G12" s="2753"/>
      <c r="H12" s="713"/>
      <c r="I12" s="713"/>
      <c r="J12" s="713"/>
      <c r="K12" s="713"/>
      <c r="L12" s="713"/>
      <c r="M12" s="713"/>
      <c r="N12" s="713"/>
      <c r="O12" s="713"/>
      <c r="P12" s="713"/>
      <c r="Q12" s="713"/>
      <c r="R12" s="713"/>
      <c r="S12" s="713"/>
      <c r="T12" s="713"/>
      <c r="U12" s="713"/>
      <c r="V12" s="713"/>
      <c r="W12" s="713"/>
      <c r="X12" s="713"/>
      <c r="Y12" s="713"/>
      <c r="Z12" s="2754"/>
      <c r="AA12" s="713" t="s">
        <v>589</v>
      </c>
    </row>
    <row r="13" spans="1:27" ht="52.5" customHeight="1">
      <c r="A13" s="2752" t="s">
        <v>590</v>
      </c>
      <c r="B13" s="1368" t="s">
        <v>591</v>
      </c>
      <c r="C13" s="1267" t="s">
        <v>592</v>
      </c>
      <c r="D13" s="1267">
        <v>100000</v>
      </c>
      <c r="E13" s="2745">
        <f>D13/100000</f>
        <v>1</v>
      </c>
      <c r="F13" s="2746">
        <f>VLOOKUP($A$1,'[3]RCH-2_PC &amp; PNDT Act'!$B$6:$G$63,4,0)</f>
        <v>0</v>
      </c>
      <c r="G13" s="2719">
        <f>F13*E13</f>
        <v>0</v>
      </c>
      <c r="H13" s="713"/>
      <c r="I13" s="713"/>
      <c r="J13" s="713"/>
      <c r="K13" s="713"/>
      <c r="L13" s="713"/>
      <c r="M13" s="713"/>
      <c r="N13" s="713"/>
      <c r="O13" s="713"/>
      <c r="P13" s="713"/>
      <c r="Q13" s="713"/>
      <c r="R13" s="713"/>
      <c r="S13" s="713"/>
      <c r="T13" s="713"/>
      <c r="U13" s="713"/>
      <c r="V13" s="2749">
        <f>G13</f>
        <v>0</v>
      </c>
      <c r="W13" s="713"/>
      <c r="X13" s="713"/>
      <c r="Y13" s="713"/>
      <c r="Z13" s="2750">
        <f>X13+V13+T13+R13+N13+L13+H13</f>
        <v>0</v>
      </c>
      <c r="AA13" s="713" t="s">
        <v>593</v>
      </c>
    </row>
    <row r="14" spans="1:27" ht="36.75" customHeight="1">
      <c r="A14" s="2752" t="s">
        <v>594</v>
      </c>
      <c r="B14" s="1368" t="s">
        <v>595</v>
      </c>
      <c r="C14" s="1267"/>
      <c r="D14" s="1267"/>
      <c r="E14" s="2745">
        <f>D14/100000</f>
        <v>0</v>
      </c>
      <c r="F14" s="1255"/>
      <c r="G14" s="2719">
        <f>F14*E14</f>
        <v>0</v>
      </c>
      <c r="H14" s="713"/>
      <c r="I14" s="713"/>
      <c r="J14" s="713"/>
      <c r="K14" s="713"/>
      <c r="L14" s="713"/>
      <c r="M14" s="713"/>
      <c r="N14" s="713"/>
      <c r="O14" s="713"/>
      <c r="P14" s="713"/>
      <c r="Q14" s="713"/>
      <c r="R14" s="713"/>
      <c r="S14" s="713"/>
      <c r="T14" s="713"/>
      <c r="U14" s="713"/>
      <c r="V14" s="713"/>
      <c r="W14" s="713"/>
      <c r="X14" s="713"/>
      <c r="Y14" s="713"/>
      <c r="Z14" s="2754">
        <f>X14+V14+T14+R14+N14+L14+H14</f>
        <v>0</v>
      </c>
      <c r="AA14" s="713" t="s">
        <v>596</v>
      </c>
    </row>
    <row r="15" spans="1:27">
      <c r="A15" s="1354" t="s">
        <v>597</v>
      </c>
      <c r="B15" s="1114" t="s">
        <v>598</v>
      </c>
      <c r="C15" s="1267"/>
      <c r="D15" s="2755"/>
      <c r="E15" s="2612"/>
      <c r="F15" s="1255"/>
      <c r="G15" s="2638"/>
      <c r="H15" s="1268"/>
      <c r="I15" s="1268"/>
      <c r="J15" s="1268"/>
      <c r="K15" s="1268"/>
      <c r="L15" s="1268"/>
      <c r="M15" s="1268"/>
      <c r="N15" s="1268"/>
      <c r="O15" s="1268"/>
      <c r="P15" s="1268"/>
      <c r="Q15" s="1268"/>
      <c r="R15" s="1268"/>
      <c r="S15" s="1268"/>
      <c r="T15" s="1268"/>
      <c r="U15" s="1268"/>
      <c r="V15" s="1268"/>
      <c r="W15" s="1268"/>
      <c r="X15" s="1268"/>
      <c r="Y15" s="1268"/>
      <c r="Z15" s="2754">
        <f>X15+V15+T15+R15+N15+L15+H15</f>
        <v>0</v>
      </c>
      <c r="AA15" s="1289" t="s">
        <v>6533</v>
      </c>
    </row>
    <row r="16" spans="1:27">
      <c r="A16" s="1301">
        <v>19.2</v>
      </c>
      <c r="B16" s="2573" t="s">
        <v>599</v>
      </c>
      <c r="C16" s="2738"/>
      <c r="D16" s="2738"/>
      <c r="E16" s="2739"/>
      <c r="F16" s="2740"/>
      <c r="G16" s="2741"/>
      <c r="H16" s="2742"/>
      <c r="I16" s="2742"/>
      <c r="J16" s="2742"/>
      <c r="K16" s="2742"/>
      <c r="L16" s="2742"/>
      <c r="M16" s="2742"/>
      <c r="N16" s="2742"/>
      <c r="O16" s="2742"/>
      <c r="P16" s="2742"/>
      <c r="Q16" s="2742"/>
      <c r="R16" s="2742"/>
      <c r="S16" s="2742"/>
      <c r="T16" s="2742"/>
      <c r="U16" s="2742"/>
      <c r="V16" s="2742"/>
      <c r="W16" s="2742"/>
      <c r="X16" s="2742"/>
      <c r="Y16" s="2742"/>
      <c r="Z16" s="2742"/>
      <c r="AA16" s="2742"/>
    </row>
    <row r="17" spans="1:27" ht="189" customHeight="1">
      <c r="A17" s="1354" t="s">
        <v>600</v>
      </c>
      <c r="B17" s="1271" t="s">
        <v>601</v>
      </c>
      <c r="C17" s="1368" t="s">
        <v>407</v>
      </c>
      <c r="D17" s="2637">
        <v>25000</v>
      </c>
      <c r="E17" s="2648">
        <f t="shared" ref="E17:E18" si="3">D17/100000</f>
        <v>0.25</v>
      </c>
      <c r="F17" s="2746">
        <f>VLOOKUP($A$1,'[3]RCH-2_PC &amp; PNDT Act'!$B$6:$G$63,5,0)</f>
        <v>0</v>
      </c>
      <c r="G17" s="2756">
        <f t="shared" ref="G17" si="4">E17*F17</f>
        <v>0</v>
      </c>
      <c r="H17" s="578"/>
      <c r="I17" s="578"/>
      <c r="J17" s="578"/>
      <c r="K17" s="578"/>
      <c r="L17" s="578"/>
      <c r="M17" s="578"/>
      <c r="N17" s="578"/>
      <c r="O17" s="578"/>
      <c r="P17" s="578"/>
      <c r="Q17" s="578"/>
      <c r="R17" s="578"/>
      <c r="S17" s="578"/>
      <c r="T17" s="578"/>
      <c r="U17" s="578"/>
      <c r="V17" s="2757">
        <f>G17</f>
        <v>0</v>
      </c>
      <c r="W17" s="578"/>
      <c r="X17" s="578"/>
      <c r="Y17" s="578"/>
      <c r="Z17" s="2750">
        <f>X17+V17+T17+R17+N17+L17+H17</f>
        <v>0</v>
      </c>
      <c r="AA17" s="578" t="s">
        <v>6546</v>
      </c>
    </row>
    <row r="18" spans="1:27" ht="189.75" customHeight="1">
      <c r="A18" s="1354" t="s">
        <v>602</v>
      </c>
      <c r="B18" s="537" t="s">
        <v>603</v>
      </c>
      <c r="C18" s="572" t="s">
        <v>604</v>
      </c>
      <c r="D18" s="540"/>
      <c r="E18" s="2648">
        <f t="shared" si="3"/>
        <v>0</v>
      </c>
      <c r="F18" s="1739"/>
      <c r="G18" s="2758">
        <f>E18*F18</f>
        <v>0</v>
      </c>
      <c r="H18" s="510"/>
      <c r="I18" s="510"/>
      <c r="J18" s="510"/>
      <c r="K18" s="510"/>
      <c r="L18" s="510"/>
      <c r="M18" s="510"/>
      <c r="N18" s="510"/>
      <c r="O18" s="510"/>
      <c r="P18" s="510"/>
      <c r="Q18" s="510"/>
      <c r="R18" s="510"/>
      <c r="S18" s="510"/>
      <c r="T18" s="510"/>
      <c r="U18" s="510"/>
      <c r="V18" s="2759">
        <f>G18</f>
        <v>0</v>
      </c>
      <c r="W18" s="510"/>
      <c r="X18" s="510"/>
      <c r="Y18" s="510"/>
      <c r="Z18" s="2760">
        <f>X18+V18+T18+R18+N18+L18+H18</f>
        <v>0</v>
      </c>
      <c r="AA18" s="510" t="s">
        <v>6547</v>
      </c>
    </row>
    <row r="19" spans="1:27" ht="18.75" customHeight="1">
      <c r="A19" s="1301">
        <v>19.3</v>
      </c>
      <c r="B19" s="2573" t="s">
        <v>605</v>
      </c>
      <c r="C19" s="1368"/>
      <c r="D19" s="2637"/>
      <c r="E19" s="2648"/>
      <c r="F19" s="2761"/>
      <c r="G19" s="2638"/>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2" t="s">
        <v>606</v>
      </c>
      <c r="B20" s="1368" t="s">
        <v>607</v>
      </c>
      <c r="C20" s="2744"/>
      <c r="D20" s="2718"/>
      <c r="E20" s="2745"/>
      <c r="F20" s="2746"/>
      <c r="G20" s="2747"/>
      <c r="H20" s="713"/>
      <c r="I20" s="713"/>
      <c r="J20" s="713"/>
      <c r="K20" s="713"/>
      <c r="L20" s="713"/>
      <c r="M20" s="713"/>
      <c r="N20" s="713"/>
      <c r="O20" s="713"/>
      <c r="P20" s="713"/>
      <c r="Q20" s="713"/>
      <c r="R20" s="713"/>
      <c r="S20" s="713"/>
      <c r="T20" s="713"/>
      <c r="U20" s="713"/>
      <c r="V20" s="713"/>
      <c r="W20" s="713"/>
      <c r="X20" s="713"/>
      <c r="Y20" s="713"/>
      <c r="Z20" s="2754">
        <f>X20+V20+T20+R20+N20+L20+H20</f>
        <v>0</v>
      </c>
      <c r="AA20" s="1361" t="s">
        <v>608</v>
      </c>
    </row>
    <row r="21" spans="1:27" ht="18.75" customHeight="1">
      <c r="A21" s="1301">
        <v>19.399999999999999</v>
      </c>
      <c r="B21" s="2573" t="s">
        <v>609</v>
      </c>
      <c r="C21" s="2738"/>
      <c r="D21" s="2738"/>
      <c r="E21" s="2739"/>
      <c r="F21" s="2740"/>
      <c r="G21" s="2741"/>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2">
        <v>19.5</v>
      </c>
      <c r="B22" s="1114" t="s">
        <v>610</v>
      </c>
      <c r="C22" s="2763"/>
      <c r="D22" s="2764"/>
      <c r="E22" s="2765"/>
      <c r="F22" s="2766"/>
      <c r="G22" s="2765"/>
      <c r="H22" s="2767"/>
      <c r="I22" s="2767"/>
      <c r="J22" s="2767"/>
      <c r="K22" s="2767"/>
      <c r="L22" s="2767"/>
      <c r="M22" s="2767"/>
      <c r="N22" s="2767"/>
      <c r="O22" s="2767"/>
      <c r="P22" s="2767"/>
      <c r="Q22" s="2767"/>
      <c r="R22" s="2767"/>
      <c r="S22" s="2767"/>
      <c r="T22" s="2767"/>
      <c r="U22" s="2767"/>
      <c r="V22" s="2767"/>
      <c r="W22" s="2767"/>
      <c r="X22" s="2767"/>
      <c r="Y22" s="2767"/>
      <c r="Z22" s="2754">
        <f>X22+V22+T22+R22+N22+L22+H22</f>
        <v>0</v>
      </c>
      <c r="AA22" s="2768" t="s">
        <v>6532</v>
      </c>
    </row>
    <row r="23" spans="1:27" ht="124.5" customHeight="1">
      <c r="A23" s="2769" t="s">
        <v>611</v>
      </c>
      <c r="B23" s="706" t="s">
        <v>612</v>
      </c>
      <c r="C23" s="2770"/>
      <c r="D23" s="2771"/>
      <c r="E23" s="420"/>
      <c r="F23" s="2772"/>
      <c r="G23" s="1086"/>
      <c r="H23" s="2595"/>
      <c r="I23" s="2595"/>
      <c r="J23" s="2595"/>
      <c r="K23" s="2595"/>
      <c r="L23" s="2595"/>
      <c r="M23" s="2595"/>
      <c r="N23" s="2595"/>
      <c r="O23" s="2595"/>
      <c r="P23" s="2595"/>
      <c r="Q23" s="2595"/>
      <c r="R23" s="2595"/>
      <c r="S23" s="2595"/>
      <c r="T23" s="2595"/>
      <c r="U23" s="2595"/>
      <c r="V23" s="2595"/>
      <c r="W23" s="2595"/>
      <c r="X23" s="2595"/>
      <c r="Y23" s="2595"/>
      <c r="Z23" s="2754">
        <f>X23+V23+T23+R23+N23+L23+H23</f>
        <v>0</v>
      </c>
      <c r="AA23" s="2773" t="s">
        <v>6548</v>
      </c>
    </row>
    <row r="24" spans="1:27" ht="34.5" customHeight="1">
      <c r="A24" s="488">
        <v>20</v>
      </c>
      <c r="B24" s="489" t="s">
        <v>25</v>
      </c>
      <c r="C24" s="490"/>
      <c r="D24" s="2570"/>
      <c r="E24" s="489"/>
      <c r="F24" s="2571"/>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4">
        <v>20.100000000000001</v>
      </c>
      <c r="B25" s="834" t="s">
        <v>613</v>
      </c>
      <c r="C25" s="2577" t="s">
        <v>614</v>
      </c>
      <c r="D25" s="1339">
        <v>6800</v>
      </c>
      <c r="E25" s="2745">
        <f t="shared" ref="E25" si="5">D25/100000</f>
        <v>6.8000000000000005E-2</v>
      </c>
      <c r="F25" s="831">
        <f>VLOOKUP($A$1,'[3]RCH-2_PC &amp; PNDT Act'!$B$6:$G$63,6,0)</f>
        <v>0</v>
      </c>
      <c r="G25" s="2719">
        <f>E25*F25</f>
        <v>0</v>
      </c>
      <c r="H25" s="573"/>
      <c r="I25" s="573"/>
      <c r="J25" s="573"/>
      <c r="K25" s="573"/>
      <c r="L25" s="573"/>
      <c r="M25" s="573"/>
      <c r="N25" s="573"/>
      <c r="O25" s="573"/>
      <c r="P25" s="573"/>
      <c r="Q25" s="573"/>
      <c r="R25" s="573"/>
      <c r="S25" s="573"/>
      <c r="T25" s="2754">
        <f>G25</f>
        <v>0</v>
      </c>
      <c r="U25" s="573"/>
      <c r="V25" s="573"/>
      <c r="W25" s="573"/>
      <c r="X25" s="573"/>
      <c r="Y25" s="573"/>
      <c r="Z25" s="2750">
        <f>X25+V25+T25+R25+N25+L25+H25</f>
        <v>0</v>
      </c>
      <c r="AA25" s="573" t="s">
        <v>6549</v>
      </c>
    </row>
    <row r="26" spans="1:27" ht="21" customHeight="1">
      <c r="A26" s="1354">
        <v>20.2</v>
      </c>
      <c r="B26" s="1114" t="s">
        <v>598</v>
      </c>
      <c r="C26" s="2775"/>
      <c r="D26" s="576"/>
      <c r="E26" s="2612"/>
      <c r="F26" s="576"/>
      <c r="G26" s="2776"/>
      <c r="H26" s="777"/>
      <c r="I26" s="777"/>
      <c r="J26" s="777"/>
      <c r="K26" s="777"/>
      <c r="L26" s="777"/>
      <c r="M26" s="777"/>
      <c r="N26" s="777"/>
      <c r="O26" s="777"/>
      <c r="P26" s="777"/>
      <c r="Q26" s="777"/>
      <c r="R26" s="777"/>
      <c r="S26" s="777"/>
      <c r="T26" s="777"/>
      <c r="U26" s="777"/>
      <c r="V26" s="777"/>
      <c r="W26" s="777"/>
      <c r="X26" s="777"/>
      <c r="Y26" s="777"/>
      <c r="Z26" s="2754">
        <f>X26+V26+T26+R26+N26+L26+H26</f>
        <v>0</v>
      </c>
      <c r="AA26" s="1289" t="s">
        <v>6550</v>
      </c>
    </row>
    <row r="27" spans="1:27" ht="19.5" customHeight="1">
      <c r="A27" s="2777"/>
      <c r="B27" s="2777" t="s">
        <v>584</v>
      </c>
      <c r="C27" s="2778"/>
      <c r="D27" s="2779"/>
      <c r="E27" s="2779"/>
      <c r="F27" s="2779"/>
      <c r="G27" s="2780">
        <f>G6</f>
        <v>0.2</v>
      </c>
      <c r="H27" s="2781"/>
      <c r="I27" s="2781"/>
      <c r="J27" s="2781"/>
      <c r="K27" s="2781"/>
      <c r="L27" s="2781"/>
      <c r="M27" s="2781"/>
      <c r="N27" s="2781"/>
      <c r="O27" s="2781"/>
      <c r="P27" s="2781"/>
      <c r="Q27" s="2781"/>
      <c r="R27" s="2781"/>
      <c r="S27" s="2781"/>
      <c r="T27" s="2781"/>
      <c r="U27" s="2781"/>
      <c r="V27" s="2781"/>
      <c r="W27" s="2781"/>
      <c r="X27" s="2781"/>
      <c r="Y27" s="2781"/>
      <c r="Z27" s="2779">
        <f>Z6</f>
        <v>0.2</v>
      </c>
      <c r="AA27" s="2781"/>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2" t="s">
        <v>343</v>
      </c>
      <c r="K4" s="2782" t="s">
        <v>245</v>
      </c>
      <c r="L4" s="4071" t="s">
        <v>253</v>
      </c>
      <c r="M4" s="4059" t="s">
        <v>249</v>
      </c>
      <c r="N4" s="4055"/>
      <c r="O4" s="4055"/>
      <c r="P4" s="2782" t="s">
        <v>359</v>
      </c>
      <c r="Q4" s="2782" t="s">
        <v>246</v>
      </c>
      <c r="R4" s="4071" t="s">
        <v>253</v>
      </c>
      <c r="S4" s="4059" t="s">
        <v>249</v>
      </c>
      <c r="T4" s="4055"/>
      <c r="U4" s="4055"/>
      <c r="V4" s="4055"/>
      <c r="W4" s="4055"/>
      <c r="X4" s="4055"/>
      <c r="Y4" s="4055"/>
      <c r="Z4" s="4055"/>
      <c r="AA4" s="4055"/>
    </row>
    <row r="5" spans="1:27" ht="34.5" customHeight="1">
      <c r="A5" s="4057"/>
      <c r="B5" s="4057"/>
      <c r="C5" s="4059"/>
      <c r="D5" s="4059"/>
      <c r="E5" s="4059"/>
      <c r="F5" s="2562" t="s">
        <v>371</v>
      </c>
      <c r="G5" s="2562" t="s">
        <v>372</v>
      </c>
      <c r="H5" s="2783" t="s">
        <v>248</v>
      </c>
      <c r="I5" s="2562" t="s">
        <v>249</v>
      </c>
      <c r="J5" s="2783" t="s">
        <v>248</v>
      </c>
      <c r="K5" s="2783" t="s">
        <v>248</v>
      </c>
      <c r="L5" s="4071"/>
      <c r="M5" s="4059"/>
      <c r="N5" s="2783" t="s">
        <v>248</v>
      </c>
      <c r="O5" s="2562" t="s">
        <v>249</v>
      </c>
      <c r="P5" s="2783" t="s">
        <v>351</v>
      </c>
      <c r="Q5" s="2783" t="s">
        <v>248</v>
      </c>
      <c r="R5" s="4071"/>
      <c r="S5" s="4059"/>
      <c r="T5" s="2783" t="s">
        <v>248</v>
      </c>
      <c r="U5" s="2562" t="s">
        <v>249</v>
      </c>
      <c r="V5" s="2783" t="s">
        <v>248</v>
      </c>
      <c r="W5" s="2562" t="s">
        <v>249</v>
      </c>
      <c r="X5" s="2783" t="s">
        <v>248</v>
      </c>
      <c r="Y5" s="2562" t="s">
        <v>249</v>
      </c>
      <c r="Z5" s="4055"/>
      <c r="AA5" s="4055"/>
    </row>
    <row r="6" spans="1:27" ht="20.25" customHeight="1">
      <c r="A6" s="482"/>
      <c r="B6" s="2784" t="s">
        <v>618</v>
      </c>
      <c r="C6" s="484"/>
      <c r="D6" s="484"/>
      <c r="E6" s="484"/>
      <c r="F6" s="484"/>
      <c r="G6" s="2785">
        <f>G7+G17+G38+G46+G75+G85+G89+G96+G99+G101+G106</f>
        <v>166.767</v>
      </c>
      <c r="H6" s="486">
        <f>H7+H17+H38+H46+H75+H85+H89+H96+H99+H101+H106</f>
        <v>0</v>
      </c>
      <c r="I6" s="486"/>
      <c r="J6" s="486"/>
      <c r="K6" s="486"/>
      <c r="L6" s="2786">
        <f>L7+L17+L38+L46+L75+L85+L89+L96+L99+L101+L106</f>
        <v>0</v>
      </c>
      <c r="M6" s="486"/>
      <c r="N6" s="486">
        <f>N7+N17+N38+N46+N75+N85+N89+N96+N99+N101+N106</f>
        <v>28.53</v>
      </c>
      <c r="O6" s="486"/>
      <c r="P6" s="486"/>
      <c r="Q6" s="486"/>
      <c r="R6" s="486">
        <f>R7+R17+R38+R46+R75+R85+R89+R96+R99+R101+R106</f>
        <v>0</v>
      </c>
      <c r="S6" s="486"/>
      <c r="T6" s="486">
        <f>T7+T17+T38+T46+T75+T85+T89+T96+T99+T101+T106</f>
        <v>0</v>
      </c>
      <c r="U6" s="486"/>
      <c r="V6" s="486">
        <f>V7+V17+V38+V46+V75+V85+V89+V96+V99+V101+V106</f>
        <v>138.23699999999999</v>
      </c>
      <c r="W6" s="486"/>
      <c r="X6" s="486">
        <f>X7+X17+X38+X46+X75+X85+X89+X96+X99+X101+X106</f>
        <v>0</v>
      </c>
      <c r="Y6" s="486"/>
      <c r="Z6" s="486">
        <f>Z7+Z17+Z38+Z46+Z75+Z85+Z89+Z96+Z99+Z101+Z106</f>
        <v>166.767</v>
      </c>
      <c r="AA6" s="487"/>
    </row>
    <row r="7" spans="1:27" ht="282" customHeight="1">
      <c r="A7" s="488">
        <v>21</v>
      </c>
      <c r="B7" s="489" t="s">
        <v>28</v>
      </c>
      <c r="C7" s="2787"/>
      <c r="D7" s="2788"/>
      <c r="E7" s="2789"/>
      <c r="F7" s="2788"/>
      <c r="G7" s="586">
        <f>SUM(G8:G16)</f>
        <v>116.2</v>
      </c>
      <c r="H7" s="491">
        <f>SUM(H8:H16)</f>
        <v>0</v>
      </c>
      <c r="I7" s="2790"/>
      <c r="J7" s="2790"/>
      <c r="K7" s="2790"/>
      <c r="L7" s="491">
        <f>SUM(L8:L16)</f>
        <v>0</v>
      </c>
      <c r="M7" s="2790"/>
      <c r="N7" s="491">
        <f>SUM(N8:N16)</f>
        <v>0</v>
      </c>
      <c r="O7" s="2790"/>
      <c r="P7" s="2790"/>
      <c r="Q7" s="2790"/>
      <c r="R7" s="491">
        <f>SUM(R8:R16)</f>
        <v>0</v>
      </c>
      <c r="S7" s="2790"/>
      <c r="T7" s="491">
        <f>SUM(T8:T16)</f>
        <v>0</v>
      </c>
      <c r="U7" s="2790"/>
      <c r="V7" s="491">
        <f>SUM(V8:V16)</f>
        <v>116.2</v>
      </c>
      <c r="W7" s="2790"/>
      <c r="X7" s="491">
        <f>SUM(X8:X16)</f>
        <v>0</v>
      </c>
      <c r="Y7" s="2790"/>
      <c r="Z7" s="491">
        <f>SUM(Z8:Z16)</f>
        <v>116.2</v>
      </c>
      <c r="AA7" s="2791" t="s">
        <v>6552</v>
      </c>
    </row>
    <row r="8" spans="1:27" ht="28.5" customHeight="1">
      <c r="A8" s="1301">
        <v>21.1</v>
      </c>
      <c r="B8" s="1262" t="s">
        <v>619</v>
      </c>
      <c r="C8" s="2573"/>
      <c r="D8" s="1301"/>
      <c r="E8" s="1262"/>
      <c r="F8" s="1301"/>
      <c r="G8" s="2792"/>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6">
        <f t="shared" ref="E9:E11" si="0">D9/100000</f>
        <v>0.34</v>
      </c>
      <c r="F9" s="576">
        <f>VLOOKUP($A$1,'[3]RCH-3_Child Health'!$B$6:$AJ$63,2,0)</f>
        <v>28</v>
      </c>
      <c r="G9" s="2793">
        <f>E9*F9*12</f>
        <v>114.24000000000001</v>
      </c>
      <c r="H9" s="2794"/>
      <c r="I9" s="2794"/>
      <c r="J9" s="2794"/>
      <c r="K9" s="2794"/>
      <c r="L9" s="2794"/>
      <c r="M9" s="2794"/>
      <c r="N9" s="2794"/>
      <c r="O9" s="2794"/>
      <c r="P9" s="2794"/>
      <c r="Q9" s="2794"/>
      <c r="R9" s="2794"/>
      <c r="S9" s="2794"/>
      <c r="T9" s="2794"/>
      <c r="U9" s="2794"/>
      <c r="V9" s="2795">
        <f>G9</f>
        <v>114.24000000000001</v>
      </c>
      <c r="W9" s="2794"/>
      <c r="X9" s="2794"/>
      <c r="Y9" s="2794"/>
      <c r="Z9" s="2796">
        <f>X9+V9+T9+R9+N9+L9+H9</f>
        <v>114.24000000000001</v>
      </c>
      <c r="AA9" s="2794" t="s">
        <v>6553</v>
      </c>
    </row>
    <row r="10" spans="1:27" ht="73.5" customHeight="1">
      <c r="A10" s="1354" t="s">
        <v>623</v>
      </c>
      <c r="B10" s="834" t="s">
        <v>624</v>
      </c>
      <c r="C10" s="2617" t="s">
        <v>625</v>
      </c>
      <c r="D10" s="576"/>
      <c r="E10" s="2612">
        <f t="shared" si="0"/>
        <v>0</v>
      </c>
      <c r="F10" s="576"/>
      <c r="G10" s="2797">
        <f>F10*E10</f>
        <v>0</v>
      </c>
      <c r="H10" s="2625"/>
      <c r="I10" s="2625"/>
      <c r="J10" s="2625"/>
      <c r="K10" s="2625"/>
      <c r="L10" s="2625"/>
      <c r="M10" s="2625"/>
      <c r="N10" s="2625"/>
      <c r="O10" s="2625"/>
      <c r="P10" s="2625"/>
      <c r="Q10" s="2625"/>
      <c r="R10" s="2625"/>
      <c r="S10" s="2625"/>
      <c r="T10" s="2625"/>
      <c r="U10" s="2625"/>
      <c r="V10" s="2625"/>
      <c r="W10" s="2625"/>
      <c r="X10" s="2625"/>
      <c r="Y10" s="2625"/>
      <c r="Z10" s="2625"/>
      <c r="AA10" s="2625" t="s">
        <v>626</v>
      </c>
    </row>
    <row r="11" spans="1:27" ht="28.5" customHeight="1">
      <c r="A11" s="1354" t="s">
        <v>627</v>
      </c>
      <c r="B11" s="834" t="s">
        <v>628</v>
      </c>
      <c r="C11" s="2617" t="s">
        <v>629</v>
      </c>
      <c r="D11" s="2798"/>
      <c r="E11" s="2612">
        <f t="shared" si="0"/>
        <v>0</v>
      </c>
      <c r="F11" s="2619"/>
      <c r="G11" s="2797">
        <f>F11*E11</f>
        <v>0</v>
      </c>
      <c r="H11" s="2625"/>
      <c r="I11" s="2625"/>
      <c r="J11" s="2625"/>
      <c r="K11" s="2625"/>
      <c r="L11" s="2625"/>
      <c r="M11" s="2625"/>
      <c r="N11" s="2625"/>
      <c r="O11" s="2625"/>
      <c r="P11" s="2625"/>
      <c r="Q11" s="2625"/>
      <c r="R11" s="2625"/>
      <c r="S11" s="2625"/>
      <c r="T11" s="2625"/>
      <c r="U11" s="2625"/>
      <c r="V11" s="2625"/>
      <c r="W11" s="2625"/>
      <c r="X11" s="2625"/>
      <c r="Y11" s="2625"/>
      <c r="Z11" s="2625"/>
      <c r="AA11" s="2625" t="s">
        <v>630</v>
      </c>
    </row>
    <row r="12" spans="1:27" ht="216" customHeight="1">
      <c r="A12" s="1354" t="s">
        <v>631</v>
      </c>
      <c r="B12" s="834" t="s">
        <v>632</v>
      </c>
      <c r="C12" s="575" t="s">
        <v>625</v>
      </c>
      <c r="D12" s="576">
        <v>7000</v>
      </c>
      <c r="E12" s="2606">
        <f>D12/100000</f>
        <v>7.0000000000000007E-2</v>
      </c>
      <c r="F12" s="576">
        <f>VLOOKUP($A$1,'[3]RCH-3_Child Health'!$B$6:$AJ$63,3,0)</f>
        <v>28</v>
      </c>
      <c r="G12" s="2793">
        <f>E12*F12</f>
        <v>1.9600000000000002</v>
      </c>
      <c r="H12" s="2794"/>
      <c r="I12" s="2794"/>
      <c r="J12" s="2794"/>
      <c r="K12" s="2794"/>
      <c r="L12" s="2794"/>
      <c r="M12" s="2794"/>
      <c r="N12" s="2794"/>
      <c r="O12" s="2794"/>
      <c r="P12" s="2794"/>
      <c r="Q12" s="2794"/>
      <c r="R12" s="2794"/>
      <c r="S12" s="2794"/>
      <c r="T12" s="2794"/>
      <c r="U12" s="2794"/>
      <c r="V12" s="2795">
        <f>G12</f>
        <v>1.9600000000000002</v>
      </c>
      <c r="W12" s="2794"/>
      <c r="X12" s="2794"/>
      <c r="Y12" s="2794"/>
      <c r="Z12" s="2796">
        <f>X12+V12+T12+R12+N12+L12+H12</f>
        <v>1.9600000000000002</v>
      </c>
      <c r="AA12" s="2794" t="s">
        <v>6554</v>
      </c>
    </row>
    <row r="13" spans="1:27" s="55" customFormat="1" ht="18" customHeight="1">
      <c r="A13" s="1301">
        <v>21.2</v>
      </c>
      <c r="B13" s="1114" t="s">
        <v>633</v>
      </c>
      <c r="C13" s="2799"/>
      <c r="D13" s="2800"/>
      <c r="E13" s="2575"/>
      <c r="F13" s="2801"/>
      <c r="G13" s="2802"/>
      <c r="H13" s="2738"/>
      <c r="I13" s="2738"/>
      <c r="J13" s="2738"/>
      <c r="K13" s="2738"/>
      <c r="L13" s="2738"/>
      <c r="M13" s="2738"/>
      <c r="N13" s="2738"/>
      <c r="O13" s="2738"/>
      <c r="P13" s="2738"/>
      <c r="Q13" s="2738"/>
      <c r="R13" s="2738"/>
      <c r="S13" s="2738"/>
      <c r="T13" s="2738"/>
      <c r="U13" s="2738"/>
      <c r="V13" s="2738"/>
      <c r="W13" s="2738"/>
      <c r="X13" s="2738"/>
      <c r="Y13" s="2738"/>
      <c r="Z13" s="2738"/>
      <c r="AA13" s="2803" t="s">
        <v>6555</v>
      </c>
    </row>
    <row r="14" spans="1:27" ht="18" customHeight="1">
      <c r="A14" s="1301">
        <v>21.3</v>
      </c>
      <c r="B14" s="2804" t="s">
        <v>635</v>
      </c>
      <c r="C14" s="735"/>
      <c r="D14" s="735"/>
      <c r="E14" s="2606"/>
      <c r="F14" s="736"/>
      <c r="G14" s="2793"/>
      <c r="H14" s="1609"/>
      <c r="I14" s="1609"/>
      <c r="J14" s="1609"/>
      <c r="K14" s="1609"/>
      <c r="L14" s="1609"/>
      <c r="M14" s="1609"/>
      <c r="N14" s="1609"/>
      <c r="O14" s="1609"/>
      <c r="P14" s="1609"/>
      <c r="Q14" s="1609"/>
      <c r="R14" s="1609"/>
      <c r="S14" s="1609"/>
      <c r="T14" s="1609"/>
      <c r="U14" s="1609"/>
      <c r="V14" s="1609"/>
      <c r="W14" s="1609"/>
      <c r="X14" s="1609"/>
      <c r="Y14" s="1609"/>
      <c r="Z14" s="1609"/>
      <c r="AA14" s="2805" t="s">
        <v>6532</v>
      </c>
    </row>
    <row r="15" spans="1:27" ht="30">
      <c r="A15" s="1354">
        <v>21.4</v>
      </c>
      <c r="B15" s="1368" t="s">
        <v>636</v>
      </c>
      <c r="C15" s="1259"/>
      <c r="D15" s="2806"/>
      <c r="E15" s="2593"/>
      <c r="F15" s="2806"/>
      <c r="G15" s="2807">
        <f>E15*F15*2*0.8</f>
        <v>0</v>
      </c>
      <c r="H15" s="701"/>
      <c r="I15" s="701"/>
      <c r="J15" s="701"/>
      <c r="K15" s="701"/>
      <c r="L15" s="701"/>
      <c r="M15" s="701"/>
      <c r="N15" s="701"/>
      <c r="O15" s="701"/>
      <c r="P15" s="701"/>
      <c r="Q15" s="701"/>
      <c r="R15" s="701"/>
      <c r="S15" s="701"/>
      <c r="T15" s="701"/>
      <c r="U15" s="701"/>
      <c r="V15" s="701"/>
      <c r="W15" s="701"/>
      <c r="X15" s="701"/>
      <c r="Y15" s="701"/>
      <c r="Z15" s="701"/>
      <c r="AA15" s="2589" t="s">
        <v>6556</v>
      </c>
    </row>
    <row r="16" spans="1:27" ht="111" customHeight="1">
      <c r="A16" s="2743">
        <v>21.5</v>
      </c>
      <c r="B16" s="1262" t="s">
        <v>612</v>
      </c>
      <c r="C16" s="2583"/>
      <c r="D16" s="735"/>
      <c r="E16" s="498"/>
      <c r="F16" s="736"/>
      <c r="G16" s="2808"/>
      <c r="H16" s="2595"/>
      <c r="I16" s="2595"/>
      <c r="J16" s="2595"/>
      <c r="K16" s="2595"/>
      <c r="L16" s="2595"/>
      <c r="M16" s="2595"/>
      <c r="N16" s="2595"/>
      <c r="O16" s="2595"/>
      <c r="P16" s="2595"/>
      <c r="Q16" s="2595"/>
      <c r="R16" s="2595"/>
      <c r="S16" s="2595"/>
      <c r="T16" s="2595"/>
      <c r="U16" s="2595"/>
      <c r="V16" s="2595"/>
      <c r="W16" s="2595"/>
      <c r="X16" s="2595"/>
      <c r="Y16" s="2595"/>
      <c r="Z16" s="2595"/>
      <c r="AA16" s="2773" t="s">
        <v>6548</v>
      </c>
    </row>
    <row r="17" spans="1:27" ht="30">
      <c r="A17" s="488">
        <v>22</v>
      </c>
      <c r="B17" s="490" t="s">
        <v>29</v>
      </c>
      <c r="C17" s="2809"/>
      <c r="D17" s="2809"/>
      <c r="E17" s="2809"/>
      <c r="F17" s="2809"/>
      <c r="G17" s="586">
        <f>SUM(G18:G37)</f>
        <v>3.86</v>
      </c>
      <c r="H17" s="2790">
        <f t="shared" ref="H17:Z17" si="1">SUM(H18:H37)</f>
        <v>0</v>
      </c>
      <c r="I17" s="2790"/>
      <c r="J17" s="2790"/>
      <c r="K17" s="2790"/>
      <c r="L17" s="2790">
        <f t="shared" si="1"/>
        <v>0</v>
      </c>
      <c r="M17" s="2790"/>
      <c r="N17" s="2790">
        <f t="shared" si="1"/>
        <v>0</v>
      </c>
      <c r="O17" s="2790"/>
      <c r="P17" s="2790"/>
      <c r="Q17" s="2790"/>
      <c r="R17" s="2790">
        <f t="shared" si="1"/>
        <v>0</v>
      </c>
      <c r="S17" s="2790"/>
      <c r="T17" s="2790">
        <f t="shared" si="1"/>
        <v>0</v>
      </c>
      <c r="U17" s="2790"/>
      <c r="V17" s="2790">
        <f t="shared" si="1"/>
        <v>3.86</v>
      </c>
      <c r="W17" s="2790"/>
      <c r="X17" s="2790">
        <f t="shared" si="1"/>
        <v>0</v>
      </c>
      <c r="Y17" s="2790"/>
      <c r="Z17" s="2790">
        <f t="shared" si="1"/>
        <v>3.86</v>
      </c>
      <c r="AA17" s="2810"/>
    </row>
    <row r="18" spans="1:27" ht="223.5" customHeight="1">
      <c r="A18" s="503">
        <v>22.1</v>
      </c>
      <c r="B18" s="1502" t="s">
        <v>638</v>
      </c>
      <c r="C18" s="2811" t="s">
        <v>639</v>
      </c>
      <c r="D18" s="567">
        <v>27300000</v>
      </c>
      <c r="E18" s="1997">
        <f>D18/100000</f>
        <v>273</v>
      </c>
      <c r="F18" s="499">
        <f>VLOOKUP($A$1,'[3]RCH-3_Child Health'!$B$6:$AJ$63,4,0)</f>
        <v>0</v>
      </c>
      <c r="G18" s="2812">
        <f>F18*E18</f>
        <v>0</v>
      </c>
      <c r="H18" s="565"/>
      <c r="I18" s="565"/>
      <c r="J18" s="565"/>
      <c r="K18" s="565"/>
      <c r="L18" s="565"/>
      <c r="M18" s="565"/>
      <c r="N18" s="2813">
        <f>G18</f>
        <v>0</v>
      </c>
      <c r="O18" s="565"/>
      <c r="P18" s="565"/>
      <c r="Q18" s="565"/>
      <c r="R18" s="565"/>
      <c r="S18" s="565"/>
      <c r="T18" s="565"/>
      <c r="U18" s="565"/>
      <c r="V18" s="565"/>
      <c r="W18" s="565"/>
      <c r="X18" s="565"/>
      <c r="Y18" s="565"/>
      <c r="Z18" s="2814">
        <f t="shared" ref="Z18:Z19" si="2">X18+V18+T18+R18+N18+L18+H18</f>
        <v>0</v>
      </c>
      <c r="AA18" s="565" t="s">
        <v>6557</v>
      </c>
    </row>
    <row r="19" spans="1:27" ht="144" customHeight="1">
      <c r="A19" s="503">
        <v>22.2</v>
      </c>
      <c r="B19" s="1502" t="s">
        <v>640</v>
      </c>
      <c r="C19" s="517" t="s">
        <v>641</v>
      </c>
      <c r="D19" s="499">
        <f>28000*12</f>
        <v>336000</v>
      </c>
      <c r="E19" s="2606">
        <f t="shared" ref="E19:E21" si="3">D19/100000</f>
        <v>3.36</v>
      </c>
      <c r="F19" s="499">
        <f>VLOOKUP($A$1,'[3]RCH-3_Child Health'!$B$6:$AJ$63,5,0)</f>
        <v>1</v>
      </c>
      <c r="G19" s="2793">
        <f>F19*E19</f>
        <v>3.36</v>
      </c>
      <c r="H19" s="1524"/>
      <c r="I19" s="1524"/>
      <c r="J19" s="1524"/>
      <c r="K19" s="1524"/>
      <c r="L19" s="1524"/>
      <c r="M19" s="1524"/>
      <c r="N19" s="1524"/>
      <c r="O19" s="1524"/>
      <c r="P19" s="1524"/>
      <c r="Q19" s="1524"/>
      <c r="R19" s="1524"/>
      <c r="S19" s="1524"/>
      <c r="T19" s="2815"/>
      <c r="U19" s="1524"/>
      <c r="V19" s="2815">
        <f>G19</f>
        <v>3.36</v>
      </c>
      <c r="W19" s="1524"/>
      <c r="X19" s="1524"/>
      <c r="Y19" s="1524"/>
      <c r="Z19" s="2814">
        <f t="shared" si="2"/>
        <v>3.36</v>
      </c>
      <c r="AA19" s="1524" t="s">
        <v>6558</v>
      </c>
    </row>
    <row r="20" spans="1:27">
      <c r="A20" s="1354">
        <v>22.3</v>
      </c>
      <c r="B20" s="2804" t="s">
        <v>642</v>
      </c>
      <c r="C20" s="2583"/>
      <c r="D20" s="735"/>
      <c r="E20" s="498"/>
      <c r="F20" s="736"/>
      <c r="G20" s="2793"/>
      <c r="H20" s="1609"/>
      <c r="I20" s="1609"/>
      <c r="J20" s="1609"/>
      <c r="K20" s="1609"/>
      <c r="L20" s="1609"/>
      <c r="M20" s="1609"/>
      <c r="N20" s="1609"/>
      <c r="O20" s="1609"/>
      <c r="P20" s="1609"/>
      <c r="Q20" s="1609"/>
      <c r="R20" s="1609"/>
      <c r="S20" s="1609"/>
      <c r="T20" s="1609"/>
      <c r="U20" s="1609"/>
      <c r="V20" s="1609"/>
      <c r="W20" s="1609"/>
      <c r="X20" s="1609"/>
      <c r="Y20" s="1609"/>
      <c r="Z20" s="1609"/>
      <c r="AA20" s="2595" t="s">
        <v>6532</v>
      </c>
    </row>
    <row r="21" spans="1:27">
      <c r="A21" s="1354">
        <v>22.4</v>
      </c>
      <c r="B21" s="1114" t="s">
        <v>643</v>
      </c>
      <c r="C21" s="1368"/>
      <c r="D21" s="2816"/>
      <c r="E21" s="2648">
        <f t="shared" si="3"/>
        <v>0</v>
      </c>
      <c r="F21" s="2637"/>
      <c r="G21" s="2817">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0"/>
      <c r="D22" s="2818"/>
      <c r="E22" s="2706"/>
      <c r="F22" s="2818"/>
      <c r="G22" s="2808"/>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6" t="s">
        <v>647</v>
      </c>
      <c r="D23" s="2819">
        <v>35000</v>
      </c>
      <c r="E23" s="2612">
        <f>D23/100000</f>
        <v>0.35</v>
      </c>
      <c r="F23" s="2819">
        <f>VLOOKUP($A$1,'[3]RCH-3_Child Health'!$B$6:$AJ$63,6,0)</f>
        <v>0</v>
      </c>
      <c r="G23" s="2820">
        <f>E23*F23</f>
        <v>0</v>
      </c>
      <c r="H23" s="573"/>
      <c r="I23" s="573"/>
      <c r="J23" s="573"/>
      <c r="K23" s="573"/>
      <c r="L23" s="573"/>
      <c r="M23" s="573"/>
      <c r="N23" s="573"/>
      <c r="O23" s="573"/>
      <c r="P23" s="573"/>
      <c r="Q23" s="573"/>
      <c r="R23" s="573"/>
      <c r="S23" s="573"/>
      <c r="T23" s="573"/>
      <c r="U23" s="573"/>
      <c r="V23" s="2821">
        <f>G23</f>
        <v>0</v>
      </c>
      <c r="W23" s="573"/>
      <c r="X23" s="573"/>
      <c r="Y23" s="573"/>
      <c r="Z23" s="2796">
        <f t="shared" ref="Z23:Z31" si="4">X23+V23+T23+R23+N23+L23+H23</f>
        <v>0</v>
      </c>
      <c r="AA23" s="573" t="s">
        <v>6560</v>
      </c>
    </row>
    <row r="24" spans="1:27" ht="30">
      <c r="A24" s="1354" t="s">
        <v>648</v>
      </c>
      <c r="B24" s="578" t="s">
        <v>649</v>
      </c>
      <c r="C24" s="2596" t="s">
        <v>647</v>
      </c>
      <c r="D24" s="2819">
        <v>3000</v>
      </c>
      <c r="E24" s="2612">
        <f t="shared" ref="E24:E31" si="5">D24/100000</f>
        <v>0.03</v>
      </c>
      <c r="F24" s="2819"/>
      <c r="G24" s="2820">
        <f t="shared" ref="G24:G33" si="6">E24*F24</f>
        <v>0</v>
      </c>
      <c r="H24" s="573"/>
      <c r="I24" s="573"/>
      <c r="J24" s="573"/>
      <c r="K24" s="573"/>
      <c r="L24" s="573"/>
      <c r="M24" s="573"/>
      <c r="N24" s="573"/>
      <c r="O24" s="573"/>
      <c r="P24" s="573"/>
      <c r="Q24" s="573"/>
      <c r="R24" s="573"/>
      <c r="S24" s="573"/>
      <c r="T24" s="573"/>
      <c r="U24" s="573"/>
      <c r="V24" s="2821">
        <f t="shared" ref="V24:V31" si="7">G24</f>
        <v>0</v>
      </c>
      <c r="W24" s="573"/>
      <c r="X24" s="573"/>
      <c r="Y24" s="573"/>
      <c r="Z24" s="2796">
        <f t="shared" si="4"/>
        <v>0</v>
      </c>
      <c r="AA24" s="573" t="s">
        <v>650</v>
      </c>
    </row>
    <row r="25" spans="1:27" ht="64.5" customHeight="1">
      <c r="A25" s="1354" t="s">
        <v>651</v>
      </c>
      <c r="B25" s="578" t="s">
        <v>652</v>
      </c>
      <c r="C25" s="2596" t="s">
        <v>647</v>
      </c>
      <c r="D25" s="2819">
        <v>60000</v>
      </c>
      <c r="E25" s="2612">
        <f t="shared" si="5"/>
        <v>0.6</v>
      </c>
      <c r="F25" s="2819">
        <f>VLOOKUP($A$1,'[3]RCH-3_Child Health'!$B$6:$AJ$63,7,0)</f>
        <v>0</v>
      </c>
      <c r="G25" s="2820">
        <f t="shared" si="6"/>
        <v>0</v>
      </c>
      <c r="H25" s="573"/>
      <c r="I25" s="573"/>
      <c r="J25" s="573"/>
      <c r="K25" s="573"/>
      <c r="L25" s="573"/>
      <c r="M25" s="573"/>
      <c r="N25" s="573"/>
      <c r="O25" s="573"/>
      <c r="P25" s="573"/>
      <c r="Q25" s="573"/>
      <c r="R25" s="573"/>
      <c r="S25" s="573"/>
      <c r="T25" s="573"/>
      <c r="U25" s="573"/>
      <c r="V25" s="2821">
        <f t="shared" si="7"/>
        <v>0</v>
      </c>
      <c r="W25" s="573"/>
      <c r="X25" s="573"/>
      <c r="Y25" s="573"/>
      <c r="Z25" s="2796">
        <f t="shared" si="4"/>
        <v>0</v>
      </c>
      <c r="AA25" s="573" t="s">
        <v>6561</v>
      </c>
    </row>
    <row r="26" spans="1:27" ht="75">
      <c r="A26" s="1354" t="s">
        <v>653</v>
      </c>
      <c r="B26" s="578" t="s">
        <v>654</v>
      </c>
      <c r="C26" s="2596" t="s">
        <v>647</v>
      </c>
      <c r="D26" s="2819">
        <v>20000</v>
      </c>
      <c r="E26" s="2612">
        <f t="shared" si="5"/>
        <v>0.2</v>
      </c>
      <c r="F26" s="2819">
        <f>VLOOKUP($A$1,'[3]RCH-3_Child Health'!$B$6:$AJ$63,8,0)</f>
        <v>0</v>
      </c>
      <c r="G26" s="2820">
        <f t="shared" si="6"/>
        <v>0</v>
      </c>
      <c r="H26" s="573"/>
      <c r="I26" s="573"/>
      <c r="J26" s="573"/>
      <c r="K26" s="573"/>
      <c r="L26" s="573"/>
      <c r="M26" s="573"/>
      <c r="N26" s="573"/>
      <c r="O26" s="573"/>
      <c r="P26" s="573"/>
      <c r="Q26" s="573"/>
      <c r="R26" s="573"/>
      <c r="S26" s="573"/>
      <c r="T26" s="573"/>
      <c r="U26" s="573"/>
      <c r="V26" s="2821">
        <f t="shared" si="7"/>
        <v>0</v>
      </c>
      <c r="W26" s="573"/>
      <c r="X26" s="573"/>
      <c r="Y26" s="573"/>
      <c r="Z26" s="2796">
        <f t="shared" si="4"/>
        <v>0</v>
      </c>
      <c r="AA26" s="573" t="s">
        <v>6562</v>
      </c>
    </row>
    <row r="27" spans="1:27" s="2822" customFormat="1" ht="75">
      <c r="A27" s="1354" t="s">
        <v>655</v>
      </c>
      <c r="B27" s="578" t="s">
        <v>656</v>
      </c>
      <c r="C27" s="2596" t="s">
        <v>647</v>
      </c>
      <c r="D27" s="2819">
        <v>10000</v>
      </c>
      <c r="E27" s="2612">
        <f t="shared" si="5"/>
        <v>0.1</v>
      </c>
      <c r="F27" s="2819">
        <f>VLOOKUP($A$1,'[3]RCH-3_Child Health'!$B$6:$AJ$63,9,0)</f>
        <v>0</v>
      </c>
      <c r="G27" s="2820">
        <f t="shared" si="6"/>
        <v>0</v>
      </c>
      <c r="H27" s="573"/>
      <c r="I27" s="573"/>
      <c r="J27" s="573"/>
      <c r="K27" s="573"/>
      <c r="L27" s="573"/>
      <c r="M27" s="573"/>
      <c r="N27" s="573"/>
      <c r="O27" s="573"/>
      <c r="P27" s="573"/>
      <c r="Q27" s="573"/>
      <c r="R27" s="573"/>
      <c r="S27" s="573"/>
      <c r="T27" s="573"/>
      <c r="U27" s="573"/>
      <c r="V27" s="2821">
        <f t="shared" si="7"/>
        <v>0</v>
      </c>
      <c r="W27" s="573"/>
      <c r="X27" s="573"/>
      <c r="Y27" s="573"/>
      <c r="Z27" s="2796">
        <f t="shared" si="4"/>
        <v>0</v>
      </c>
      <c r="AA27" s="573" t="s">
        <v>6563</v>
      </c>
    </row>
    <row r="28" spans="1:27" ht="135">
      <c r="A28" s="1354" t="s">
        <v>657</v>
      </c>
      <c r="B28" s="578" t="s">
        <v>658</v>
      </c>
      <c r="C28" s="2596" t="s">
        <v>647</v>
      </c>
      <c r="D28" s="2819">
        <v>160000</v>
      </c>
      <c r="E28" s="2612">
        <f t="shared" si="5"/>
        <v>1.6</v>
      </c>
      <c r="F28" s="2819">
        <f>VLOOKUP($A$1,'[3]RCH-3_Child Health'!$B$6:$AJ$63,10,0)</f>
        <v>0</v>
      </c>
      <c r="G28" s="2820">
        <f t="shared" si="6"/>
        <v>0</v>
      </c>
      <c r="H28" s="573"/>
      <c r="I28" s="573"/>
      <c r="J28" s="573"/>
      <c r="K28" s="573"/>
      <c r="L28" s="573"/>
      <c r="M28" s="573"/>
      <c r="N28" s="573"/>
      <c r="O28" s="573"/>
      <c r="P28" s="573"/>
      <c r="Q28" s="573"/>
      <c r="R28" s="573"/>
      <c r="S28" s="573"/>
      <c r="T28" s="573"/>
      <c r="U28" s="573"/>
      <c r="V28" s="2821">
        <f t="shared" si="7"/>
        <v>0</v>
      </c>
      <c r="W28" s="573"/>
      <c r="X28" s="573"/>
      <c r="Y28" s="573"/>
      <c r="Z28" s="2796">
        <f t="shared" si="4"/>
        <v>0</v>
      </c>
      <c r="AA28" s="573" t="s">
        <v>6564</v>
      </c>
    </row>
    <row r="29" spans="1:27" ht="165">
      <c r="A29" s="1354" t="s">
        <v>659</v>
      </c>
      <c r="B29" s="578" t="s">
        <v>660</v>
      </c>
      <c r="C29" s="2596" t="s">
        <v>647</v>
      </c>
      <c r="D29" s="2819">
        <v>10000</v>
      </c>
      <c r="E29" s="2612">
        <f t="shared" si="5"/>
        <v>0.1</v>
      </c>
      <c r="F29" s="2819">
        <f>VLOOKUP($A$1,'[3]RCH-3_Child Health'!$B$6:$AJ$63,11,0)</f>
        <v>0</v>
      </c>
      <c r="G29" s="2820">
        <f t="shared" si="6"/>
        <v>0</v>
      </c>
      <c r="H29" s="573"/>
      <c r="I29" s="573"/>
      <c r="J29" s="573"/>
      <c r="K29" s="573"/>
      <c r="L29" s="573"/>
      <c r="M29" s="573"/>
      <c r="N29" s="573"/>
      <c r="O29" s="573"/>
      <c r="P29" s="573"/>
      <c r="Q29" s="573"/>
      <c r="R29" s="573"/>
      <c r="S29" s="573"/>
      <c r="T29" s="573"/>
      <c r="U29" s="573"/>
      <c r="V29" s="2821">
        <f t="shared" si="7"/>
        <v>0</v>
      </c>
      <c r="W29" s="573"/>
      <c r="X29" s="573"/>
      <c r="Y29" s="573"/>
      <c r="Z29" s="2796">
        <f t="shared" si="4"/>
        <v>0</v>
      </c>
      <c r="AA29" s="573" t="s">
        <v>6565</v>
      </c>
    </row>
    <row r="30" spans="1:27" ht="90">
      <c r="A30" s="1354" t="s">
        <v>661</v>
      </c>
      <c r="B30" s="578" t="s">
        <v>662</v>
      </c>
      <c r="C30" s="2596" t="s">
        <v>647</v>
      </c>
      <c r="D30" s="2819">
        <v>110000</v>
      </c>
      <c r="E30" s="2612">
        <f t="shared" si="5"/>
        <v>1.1000000000000001</v>
      </c>
      <c r="F30" s="2819">
        <f>VLOOKUP($A$1,'[3]RCH-3_Child Health'!$B$6:$AJ$63,12,0)</f>
        <v>0</v>
      </c>
      <c r="G30" s="2820">
        <f t="shared" si="6"/>
        <v>0</v>
      </c>
      <c r="H30" s="573"/>
      <c r="I30" s="573"/>
      <c r="J30" s="573"/>
      <c r="K30" s="573"/>
      <c r="L30" s="573"/>
      <c r="M30" s="573"/>
      <c r="N30" s="573"/>
      <c r="O30" s="573"/>
      <c r="P30" s="573"/>
      <c r="Q30" s="573"/>
      <c r="R30" s="573"/>
      <c r="S30" s="573"/>
      <c r="T30" s="573"/>
      <c r="U30" s="573"/>
      <c r="V30" s="2821">
        <f t="shared" si="7"/>
        <v>0</v>
      </c>
      <c r="W30" s="573"/>
      <c r="X30" s="573"/>
      <c r="Y30" s="573"/>
      <c r="Z30" s="2796">
        <f t="shared" si="4"/>
        <v>0</v>
      </c>
      <c r="AA30" s="573" t="s">
        <v>6566</v>
      </c>
    </row>
    <row r="31" spans="1:27" ht="99" customHeight="1">
      <c r="A31" s="1354" t="s">
        <v>663</v>
      </c>
      <c r="B31" s="578" t="s">
        <v>664</v>
      </c>
      <c r="C31" s="2596" t="s">
        <v>647</v>
      </c>
      <c r="D31" s="2819">
        <v>8500</v>
      </c>
      <c r="E31" s="2612">
        <f t="shared" si="5"/>
        <v>8.5000000000000006E-2</v>
      </c>
      <c r="F31" s="2819">
        <f>VLOOKUP($A$1,'[3]RCH-3_Child Health'!$B$6:$AJ$63,13,0)</f>
        <v>0</v>
      </c>
      <c r="G31" s="2820">
        <f t="shared" si="6"/>
        <v>0</v>
      </c>
      <c r="H31" s="573"/>
      <c r="I31" s="573"/>
      <c r="J31" s="573"/>
      <c r="K31" s="573"/>
      <c r="L31" s="573"/>
      <c r="M31" s="573"/>
      <c r="N31" s="573"/>
      <c r="O31" s="573"/>
      <c r="P31" s="573"/>
      <c r="Q31" s="573"/>
      <c r="R31" s="573"/>
      <c r="S31" s="573"/>
      <c r="T31" s="573"/>
      <c r="U31" s="573"/>
      <c r="V31" s="2821">
        <f t="shared" si="7"/>
        <v>0</v>
      </c>
      <c r="W31" s="573"/>
      <c r="X31" s="573"/>
      <c r="Y31" s="573"/>
      <c r="Z31" s="2796">
        <f t="shared" si="4"/>
        <v>0</v>
      </c>
      <c r="AA31" s="573" t="s">
        <v>6567</v>
      </c>
    </row>
    <row r="32" spans="1:27" ht="24" customHeight="1">
      <c r="A32" s="2680">
        <v>22.6</v>
      </c>
      <c r="B32" s="1114" t="s">
        <v>665</v>
      </c>
      <c r="C32" s="2617" t="s">
        <v>641</v>
      </c>
      <c r="D32" s="2798"/>
      <c r="E32" s="2612"/>
      <c r="F32" s="576"/>
      <c r="G32" s="2820">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3" t="s">
        <v>6568</v>
      </c>
      <c r="B33" s="2824" t="s">
        <v>666</v>
      </c>
      <c r="C33" s="2825" t="s">
        <v>641</v>
      </c>
      <c r="D33" s="2826">
        <v>50000</v>
      </c>
      <c r="E33" s="2827">
        <f>D33/100000</f>
        <v>0.5</v>
      </c>
      <c r="F33" s="2819">
        <f>VLOOKUP($A$1,'[3]RCH-3_Child Health'!$B$6:$AJ$63,14,0)</f>
        <v>1</v>
      </c>
      <c r="G33" s="2820">
        <f t="shared" si="6"/>
        <v>0.5</v>
      </c>
      <c r="H33" s="2828"/>
      <c r="I33" s="2828"/>
      <c r="J33" s="2828"/>
      <c r="K33" s="2828"/>
      <c r="L33" s="2828"/>
      <c r="M33" s="2828"/>
      <c r="N33" s="2828"/>
      <c r="O33" s="2828"/>
      <c r="P33" s="2828"/>
      <c r="Q33" s="2828"/>
      <c r="R33" s="2828"/>
      <c r="S33" s="2828"/>
      <c r="T33" s="2828"/>
      <c r="U33" s="2828"/>
      <c r="V33" s="2821">
        <f t="shared" ref="V33" si="8">G33</f>
        <v>0.5</v>
      </c>
      <c r="W33" s="573"/>
      <c r="X33" s="573"/>
      <c r="Y33" s="573"/>
      <c r="Z33" s="2796">
        <f t="shared" ref="Z33" si="9">X33+V33+T33+R33+N33+L33+H33</f>
        <v>0.5</v>
      </c>
      <c r="AA33" s="542" t="s">
        <v>6569</v>
      </c>
    </row>
    <row r="34" spans="1:27" ht="26.25" customHeight="1">
      <c r="A34" s="1354" t="s">
        <v>6570</v>
      </c>
      <c r="B34" s="832" t="s">
        <v>667</v>
      </c>
      <c r="C34" s="1271"/>
      <c r="D34" s="1354"/>
      <c r="E34" s="1368"/>
      <c r="F34" s="1354"/>
      <c r="G34" s="2820"/>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6">
        <f>D35/100000</f>
        <v>0.06</v>
      </c>
      <c r="F35" s="503">
        <f>VLOOKUP($A$1,'[3]RCH-3_Child Health'!$B$6:$AJ$63,15,0)</f>
        <v>0</v>
      </c>
      <c r="G35" s="2829">
        <f>E35*F35</f>
        <v>0</v>
      </c>
      <c r="H35" s="542"/>
      <c r="I35" s="542"/>
      <c r="J35" s="542"/>
      <c r="K35" s="542"/>
      <c r="L35" s="542"/>
      <c r="M35" s="542"/>
      <c r="N35" s="542"/>
      <c r="O35" s="542"/>
      <c r="P35" s="542"/>
      <c r="Q35" s="542"/>
      <c r="R35" s="542"/>
      <c r="S35" s="542"/>
      <c r="T35" s="542"/>
      <c r="U35" s="542"/>
      <c r="V35" s="2830">
        <f>G35</f>
        <v>0</v>
      </c>
      <c r="W35" s="542"/>
      <c r="X35" s="542"/>
      <c r="Y35" s="542"/>
      <c r="Z35" s="2814">
        <f t="shared" ref="Z35:Z36" si="10">X35+V35+T35+R35+N35+L35+H35</f>
        <v>0</v>
      </c>
      <c r="AA35" s="1998" t="s">
        <v>6572</v>
      </c>
    </row>
    <row r="36" spans="1:27" ht="327.75" customHeight="1">
      <c r="A36" s="1354" t="s">
        <v>6573</v>
      </c>
      <c r="B36" s="2824" t="s">
        <v>671</v>
      </c>
      <c r="C36" s="2831" t="s">
        <v>672</v>
      </c>
      <c r="D36" s="753">
        <v>450</v>
      </c>
      <c r="E36" s="2832">
        <f>D36/100000</f>
        <v>4.4999999999999997E-3</v>
      </c>
      <c r="F36" s="753"/>
      <c r="G36" s="2820">
        <f>E36*F36</f>
        <v>0</v>
      </c>
      <c r="H36" s="2833"/>
      <c r="I36" s="2833"/>
      <c r="J36" s="2833"/>
      <c r="K36" s="2833"/>
      <c r="L36" s="2833"/>
      <c r="M36" s="2833"/>
      <c r="N36" s="2833"/>
      <c r="O36" s="2833"/>
      <c r="P36" s="2833"/>
      <c r="Q36" s="2833"/>
      <c r="R36" s="2833"/>
      <c r="S36" s="2833"/>
      <c r="T36" s="2834">
        <f>G36</f>
        <v>0</v>
      </c>
      <c r="U36" s="2833"/>
      <c r="V36" s="2833"/>
      <c r="W36" s="2833"/>
      <c r="X36" s="2833"/>
      <c r="Y36" s="2833"/>
      <c r="Z36" s="2835">
        <f t="shared" si="10"/>
        <v>0</v>
      </c>
      <c r="AA36" s="2836" t="s">
        <v>6574</v>
      </c>
    </row>
    <row r="37" spans="1:27">
      <c r="A37" s="1354" t="s">
        <v>6575</v>
      </c>
      <c r="B37" s="1262" t="s">
        <v>673</v>
      </c>
      <c r="C37" s="1271"/>
      <c r="D37" s="1354"/>
      <c r="E37" s="2834"/>
      <c r="F37" s="1354"/>
      <c r="G37" s="2820"/>
      <c r="H37" s="2833"/>
      <c r="I37" s="2833"/>
      <c r="J37" s="2833"/>
      <c r="K37" s="2833"/>
      <c r="L37" s="2833"/>
      <c r="M37" s="2833"/>
      <c r="N37" s="2833"/>
      <c r="O37" s="2833"/>
      <c r="P37" s="2833"/>
      <c r="Q37" s="2833"/>
      <c r="R37" s="2833"/>
      <c r="S37" s="2833"/>
      <c r="T37" s="2833"/>
      <c r="U37" s="2833"/>
      <c r="V37" s="2834"/>
      <c r="W37" s="2833"/>
      <c r="X37" s="2833"/>
      <c r="Y37" s="2833"/>
      <c r="Z37" s="2835"/>
      <c r="AA37" s="1361" t="s">
        <v>4264</v>
      </c>
    </row>
    <row r="38" spans="1:27" ht="60">
      <c r="A38" s="2837">
        <v>23</v>
      </c>
      <c r="B38" s="2838" t="s">
        <v>674</v>
      </c>
      <c r="C38" s="2839"/>
      <c r="D38" s="2840"/>
      <c r="E38" s="2841"/>
      <c r="F38" s="2840"/>
      <c r="G38" s="586">
        <f>SUM(G39:G45)</f>
        <v>28.53</v>
      </c>
      <c r="H38" s="492">
        <f>SUM(H39:H45)</f>
        <v>0</v>
      </c>
      <c r="I38" s="492"/>
      <c r="J38" s="492"/>
      <c r="K38" s="492"/>
      <c r="L38" s="492">
        <f>SUM(L39:L45)</f>
        <v>0</v>
      </c>
      <c r="M38" s="492"/>
      <c r="N38" s="492">
        <f>SUM(N39:N45)</f>
        <v>28.53</v>
      </c>
      <c r="O38" s="492"/>
      <c r="P38" s="492"/>
      <c r="Q38" s="492"/>
      <c r="R38" s="492">
        <f>SUM(R39:R45)</f>
        <v>0</v>
      </c>
      <c r="S38" s="492"/>
      <c r="T38" s="492">
        <f>SUM(T39:T45)</f>
        <v>0</v>
      </c>
      <c r="U38" s="492"/>
      <c r="V38" s="492">
        <f>SUM(V39:V45)</f>
        <v>0</v>
      </c>
      <c r="W38" s="492"/>
      <c r="X38" s="492">
        <f>SUM(X39:X45)</f>
        <v>0</v>
      </c>
      <c r="Y38" s="492"/>
      <c r="Z38" s="492">
        <f>SUM(Z39:Z45)</f>
        <v>28.53</v>
      </c>
      <c r="AA38" s="1887" t="s">
        <v>675</v>
      </c>
    </row>
    <row r="39" spans="1:27">
      <c r="A39" s="1354">
        <v>23.1</v>
      </c>
      <c r="B39" s="1368" t="s">
        <v>676</v>
      </c>
      <c r="C39" s="575"/>
      <c r="D39" s="576"/>
      <c r="E39" s="2842"/>
      <c r="F39" s="576"/>
      <c r="G39" s="2793"/>
      <c r="H39" s="2794"/>
      <c r="I39" s="2794"/>
      <c r="J39" s="2794"/>
      <c r="K39" s="2794"/>
      <c r="L39" s="2794"/>
      <c r="M39" s="2794"/>
      <c r="N39" s="2794"/>
      <c r="O39" s="2794"/>
      <c r="P39" s="2794"/>
      <c r="Q39" s="2794"/>
      <c r="R39" s="2794"/>
      <c r="S39" s="2794"/>
      <c r="T39" s="2794"/>
      <c r="U39" s="2794"/>
      <c r="V39" s="2794"/>
      <c r="W39" s="2794"/>
      <c r="X39" s="2794"/>
      <c r="Y39" s="2794"/>
      <c r="Z39" s="2794"/>
      <c r="AA39" s="2773" t="s">
        <v>6556</v>
      </c>
    </row>
    <row r="40" spans="1:27">
      <c r="A40" s="1354">
        <v>23.2</v>
      </c>
      <c r="B40" s="1368" t="s">
        <v>677</v>
      </c>
      <c r="C40" s="575"/>
      <c r="D40" s="576"/>
      <c r="E40" s="498"/>
      <c r="F40" s="576"/>
      <c r="G40" s="2793"/>
      <c r="H40" s="777"/>
      <c r="I40" s="777"/>
      <c r="J40" s="777"/>
      <c r="K40" s="777"/>
      <c r="L40" s="777"/>
      <c r="M40" s="777"/>
      <c r="N40" s="777"/>
      <c r="O40" s="777"/>
      <c r="P40" s="777"/>
      <c r="Q40" s="777"/>
      <c r="R40" s="777"/>
      <c r="S40" s="777"/>
      <c r="T40" s="777"/>
      <c r="U40" s="777"/>
      <c r="V40" s="777"/>
      <c r="W40" s="777"/>
      <c r="X40" s="777"/>
      <c r="Y40" s="777"/>
      <c r="Z40" s="777"/>
      <c r="AA40" s="2773" t="s">
        <v>6556</v>
      </c>
    </row>
    <row r="41" spans="1:27" ht="221.25" customHeight="1">
      <c r="A41" s="1354">
        <v>23.3</v>
      </c>
      <c r="B41" s="834" t="s">
        <v>678</v>
      </c>
      <c r="C41" s="2617" t="s">
        <v>557</v>
      </c>
      <c r="D41" s="2798">
        <v>2500</v>
      </c>
      <c r="E41" s="2612">
        <f t="shared" ref="E41:E42" si="11">D41/100000</f>
        <v>2.5000000000000001E-2</v>
      </c>
      <c r="F41" s="2619"/>
      <c r="G41" s="2797">
        <f>F41*E41</f>
        <v>0</v>
      </c>
      <c r="H41" s="2843"/>
      <c r="I41" s="2843"/>
      <c r="J41" s="2843"/>
      <c r="K41" s="2843"/>
      <c r="L41" s="2843"/>
      <c r="M41" s="2843"/>
      <c r="N41" s="2843"/>
      <c r="O41" s="2843"/>
      <c r="P41" s="2843"/>
      <c r="Q41" s="2843"/>
      <c r="R41" s="2843"/>
      <c r="S41" s="2843"/>
      <c r="T41" s="2843"/>
      <c r="U41" s="2843"/>
      <c r="V41" s="2843"/>
      <c r="W41" s="2843"/>
      <c r="X41" s="2843"/>
      <c r="Y41" s="2843"/>
      <c r="Z41" s="2843"/>
      <c r="AA41" s="2843" t="s">
        <v>679</v>
      </c>
    </row>
    <row r="42" spans="1:27" ht="133.5" customHeight="1">
      <c r="A42" s="1354">
        <v>23.4</v>
      </c>
      <c r="B42" s="834" t="s">
        <v>680</v>
      </c>
      <c r="C42" s="2617" t="s">
        <v>557</v>
      </c>
      <c r="D42" s="2798">
        <v>1000</v>
      </c>
      <c r="E42" s="2612">
        <f t="shared" si="11"/>
        <v>0.01</v>
      </c>
      <c r="F42" s="2619">
        <f>VLOOKUP($A$1,'[3]RCH-3_Child Health'!$B$6:$AJ$63,16,0)</f>
        <v>2853</v>
      </c>
      <c r="G42" s="2797">
        <f>F42*E42</f>
        <v>28.53</v>
      </c>
      <c r="H42" s="2843"/>
      <c r="I42" s="2843"/>
      <c r="J42" s="2843"/>
      <c r="K42" s="2843"/>
      <c r="L42" s="2843"/>
      <c r="M42" s="2843"/>
      <c r="N42" s="2835">
        <f>G42</f>
        <v>28.53</v>
      </c>
      <c r="O42" s="2843"/>
      <c r="P42" s="2843"/>
      <c r="Q42" s="2843"/>
      <c r="R42" s="2843"/>
      <c r="S42" s="2843"/>
      <c r="T42" s="2843"/>
      <c r="U42" s="2843"/>
      <c r="V42" s="2843"/>
      <c r="W42" s="2843"/>
      <c r="X42" s="2843"/>
      <c r="Y42" s="2843"/>
      <c r="Z42" s="2796">
        <f>X42+V42+T42+R42+N42+L42+H42</f>
        <v>28.53</v>
      </c>
      <c r="AA42" s="2843" t="s">
        <v>6576</v>
      </c>
    </row>
    <row r="43" spans="1:27" ht="23.25" customHeight="1">
      <c r="A43" s="1354">
        <v>23.5</v>
      </c>
      <c r="B43" s="834" t="s">
        <v>681</v>
      </c>
      <c r="C43" s="2583"/>
      <c r="D43" s="2637"/>
      <c r="E43" s="2648"/>
      <c r="F43" s="2637"/>
      <c r="G43" s="2817"/>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3"/>
      <c r="D44" s="2844"/>
      <c r="E44" s="498"/>
      <c r="F44" s="2619"/>
      <c r="G44" s="2793"/>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3"/>
      <c r="D45" s="2844"/>
      <c r="E45" s="498"/>
      <c r="F45" s="736"/>
      <c r="G45" s="2793"/>
      <c r="H45" s="2583"/>
      <c r="I45" s="2583"/>
      <c r="J45" s="2583"/>
      <c r="K45" s="2583"/>
      <c r="L45" s="2583"/>
      <c r="M45" s="2583"/>
      <c r="N45" s="2583"/>
      <c r="O45" s="2583"/>
      <c r="P45" s="2583"/>
      <c r="Q45" s="2583"/>
      <c r="R45" s="2583"/>
      <c r="S45" s="2583"/>
      <c r="T45" s="2583"/>
      <c r="U45" s="2583"/>
      <c r="V45" s="2583"/>
      <c r="W45" s="2583"/>
      <c r="X45" s="2583"/>
      <c r="Y45" s="2583"/>
      <c r="Z45" s="2583"/>
      <c r="AA45" s="2715" t="s">
        <v>6577</v>
      </c>
    </row>
    <row r="46" spans="1:27">
      <c r="A46" s="2837">
        <v>24</v>
      </c>
      <c r="B46" s="2838" t="s">
        <v>685</v>
      </c>
      <c r="C46" s="2839"/>
      <c r="D46" s="2840"/>
      <c r="E46" s="2841"/>
      <c r="F46" s="2840"/>
      <c r="G46" s="586">
        <f>G47+G53+G65+G66+G69+G70+G74</f>
        <v>13.875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13.875</v>
      </c>
      <c r="W46" s="492"/>
      <c r="X46" s="491">
        <f>X47+X53+X65+X66+X69+X70+X74</f>
        <v>0</v>
      </c>
      <c r="Y46" s="492"/>
      <c r="Z46" s="491">
        <f>Z47+Z53+Z65+Z66+Z69+Z70+Z74</f>
        <v>13.875</v>
      </c>
      <c r="AA46" s="1887"/>
    </row>
    <row r="47" spans="1:27" s="55" customFormat="1" ht="44.25" customHeight="1">
      <c r="A47" s="1301">
        <v>24.1</v>
      </c>
      <c r="B47" s="1114" t="s">
        <v>686</v>
      </c>
      <c r="C47" s="2573"/>
      <c r="D47" s="1301"/>
      <c r="E47" s="2845"/>
      <c r="F47" s="1302"/>
      <c r="G47" s="2846">
        <f>SUM(G48:G52)</f>
        <v>0</v>
      </c>
      <c r="H47" s="2575">
        <f t="shared" ref="H47:Z47" si="12">SUM(H48:H52)</f>
        <v>0</v>
      </c>
      <c r="I47" s="2575"/>
      <c r="J47" s="2575"/>
      <c r="K47" s="2575"/>
      <c r="L47" s="2575">
        <f t="shared" si="12"/>
        <v>0</v>
      </c>
      <c r="M47" s="2575"/>
      <c r="N47" s="2575">
        <f t="shared" si="12"/>
        <v>0</v>
      </c>
      <c r="O47" s="2575"/>
      <c r="P47" s="2575"/>
      <c r="Q47" s="2575"/>
      <c r="R47" s="2575">
        <f t="shared" si="12"/>
        <v>0</v>
      </c>
      <c r="S47" s="2575"/>
      <c r="T47" s="2575">
        <f t="shared" si="12"/>
        <v>0</v>
      </c>
      <c r="U47" s="2575"/>
      <c r="V47" s="2575">
        <f t="shared" si="12"/>
        <v>0</v>
      </c>
      <c r="W47" s="2575"/>
      <c r="X47" s="2575">
        <f t="shared" si="12"/>
        <v>0</v>
      </c>
      <c r="Y47" s="2575"/>
      <c r="Z47" s="2575">
        <f t="shared" si="12"/>
        <v>0</v>
      </c>
      <c r="AA47" s="706"/>
    </row>
    <row r="48" spans="1:27" ht="294" customHeight="1">
      <c r="A48" s="1354" t="s">
        <v>687</v>
      </c>
      <c r="B48" s="834" t="s">
        <v>688</v>
      </c>
      <c r="C48" s="1271" t="s">
        <v>482</v>
      </c>
      <c r="D48" s="1354">
        <v>1305000</v>
      </c>
      <c r="E48" s="2847">
        <f>D48/100000</f>
        <v>13.05</v>
      </c>
      <c r="F48" s="1357"/>
      <c r="G48" s="2848">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7">
        <f t="shared" ref="E49:E52" si="13">D49/100000</f>
        <v>800.4</v>
      </c>
      <c r="F49" s="1357"/>
      <c r="G49" s="2848">
        <f t="shared" ref="G49:G52" si="14">E49*F49</f>
        <v>0</v>
      </c>
      <c r="H49" s="578"/>
      <c r="I49" s="578"/>
      <c r="J49" s="578"/>
      <c r="K49" s="578"/>
      <c r="L49" s="578"/>
      <c r="M49" s="578"/>
      <c r="N49" s="2849">
        <f>G49</f>
        <v>0</v>
      </c>
      <c r="O49" s="578"/>
      <c r="P49" s="578"/>
      <c r="Q49" s="578"/>
      <c r="R49" s="578"/>
      <c r="S49" s="578"/>
      <c r="T49" s="578"/>
      <c r="U49" s="578"/>
      <c r="V49" s="578"/>
      <c r="W49" s="578"/>
      <c r="X49" s="578"/>
      <c r="Y49" s="578"/>
      <c r="Z49" s="2835">
        <f>X49+V49+T49+R49+N49+L49+H49</f>
        <v>0</v>
      </c>
      <c r="AA49" s="706" t="s">
        <v>6579</v>
      </c>
    </row>
    <row r="50" spans="1:27" ht="250.5" customHeight="1">
      <c r="A50" s="1354" t="s">
        <v>691</v>
      </c>
      <c r="B50" s="834" t="s">
        <v>692</v>
      </c>
      <c r="C50" s="1271" t="s">
        <v>693</v>
      </c>
      <c r="D50" s="1354">
        <v>275000</v>
      </c>
      <c r="E50" s="2847">
        <f t="shared" si="13"/>
        <v>2.75</v>
      </c>
      <c r="F50" s="1357"/>
      <c r="G50" s="2848">
        <f t="shared" si="14"/>
        <v>0</v>
      </c>
      <c r="H50" s="706"/>
      <c r="I50" s="706"/>
      <c r="J50" s="706"/>
      <c r="K50" s="706"/>
      <c r="L50" s="706"/>
      <c r="M50" s="706"/>
      <c r="N50" s="2849">
        <f>G50</f>
        <v>0</v>
      </c>
      <c r="O50" s="578"/>
      <c r="P50" s="578"/>
      <c r="Q50" s="578"/>
      <c r="R50" s="578"/>
      <c r="S50" s="578"/>
      <c r="T50" s="578"/>
      <c r="U50" s="578"/>
      <c r="V50" s="578"/>
      <c r="W50" s="578"/>
      <c r="X50" s="578"/>
      <c r="Y50" s="578"/>
      <c r="Z50" s="2835">
        <f>X50+V50+T50+R50+N50+L50+H50</f>
        <v>0</v>
      </c>
      <c r="AA50" s="706" t="s">
        <v>6580</v>
      </c>
    </row>
    <row r="51" spans="1:27" ht="318" customHeight="1">
      <c r="A51" s="1354" t="s">
        <v>694</v>
      </c>
      <c r="B51" s="834" t="s">
        <v>695</v>
      </c>
      <c r="C51" s="1271" t="s">
        <v>407</v>
      </c>
      <c r="D51" s="1354">
        <v>12182000</v>
      </c>
      <c r="E51" s="2847">
        <f t="shared" si="13"/>
        <v>121.82</v>
      </c>
      <c r="F51" s="1357"/>
      <c r="G51" s="2848">
        <f t="shared" si="14"/>
        <v>0</v>
      </c>
      <c r="H51" s="706"/>
      <c r="I51" s="706"/>
      <c r="J51" s="706"/>
      <c r="K51" s="706"/>
      <c r="L51" s="706"/>
      <c r="M51" s="706"/>
      <c r="N51" s="2849">
        <f>G51</f>
        <v>0</v>
      </c>
      <c r="O51" s="578"/>
      <c r="P51" s="578"/>
      <c r="Q51" s="578"/>
      <c r="R51" s="578"/>
      <c r="S51" s="578"/>
      <c r="T51" s="578"/>
      <c r="U51" s="578"/>
      <c r="V51" s="578"/>
      <c r="W51" s="578"/>
      <c r="X51" s="578"/>
      <c r="Y51" s="578"/>
      <c r="Z51" s="2835">
        <f>X51+V51+T51+R51+N51+L51+H51</f>
        <v>0</v>
      </c>
      <c r="AA51" s="706" t="s">
        <v>6581</v>
      </c>
    </row>
    <row r="52" spans="1:27" ht="338.25" customHeight="1">
      <c r="A52" s="1354" t="s">
        <v>696</v>
      </c>
      <c r="B52" s="834" t="s">
        <v>697</v>
      </c>
      <c r="C52" s="1271" t="s">
        <v>482</v>
      </c>
      <c r="D52" s="1354">
        <v>100000</v>
      </c>
      <c r="E52" s="2847">
        <f t="shared" si="13"/>
        <v>1</v>
      </c>
      <c r="F52" s="1357"/>
      <c r="G52" s="2848">
        <f t="shared" si="14"/>
        <v>0</v>
      </c>
      <c r="H52" s="578"/>
      <c r="I52" s="578"/>
      <c r="J52" s="578"/>
      <c r="K52" s="578"/>
      <c r="L52" s="578"/>
      <c r="M52" s="578"/>
      <c r="N52" s="2849">
        <f>G52</f>
        <v>0</v>
      </c>
      <c r="O52" s="578"/>
      <c r="P52" s="578"/>
      <c r="Q52" s="578"/>
      <c r="R52" s="578"/>
      <c r="S52" s="578"/>
      <c r="T52" s="578"/>
      <c r="U52" s="578"/>
      <c r="V52" s="578"/>
      <c r="W52" s="578"/>
      <c r="X52" s="578"/>
      <c r="Y52" s="578"/>
      <c r="Z52" s="2835">
        <f>X52+V52+T52+R52+N52+L52+H52</f>
        <v>0</v>
      </c>
      <c r="AA52" s="578" t="s">
        <v>4229</v>
      </c>
    </row>
    <row r="53" spans="1:27" s="55" customFormat="1" ht="45.75" customHeight="1">
      <c r="A53" s="1301">
        <v>24.2</v>
      </c>
      <c r="B53" s="1114" t="s">
        <v>698</v>
      </c>
      <c r="C53" s="2573"/>
      <c r="D53" s="1301"/>
      <c r="E53" s="2845"/>
      <c r="F53" s="1302"/>
      <c r="G53" s="2846">
        <f>SUM(G54:G64)</f>
        <v>13.875</v>
      </c>
      <c r="H53" s="2575">
        <f t="shared" ref="H53:Z53" si="15">SUM(H54:H64)</f>
        <v>0</v>
      </c>
      <c r="I53" s="2575"/>
      <c r="J53" s="2575"/>
      <c r="K53" s="2575"/>
      <c r="L53" s="2575">
        <f t="shared" si="15"/>
        <v>0</v>
      </c>
      <c r="M53" s="2575"/>
      <c r="N53" s="2575">
        <f t="shared" si="15"/>
        <v>0</v>
      </c>
      <c r="O53" s="2575"/>
      <c r="P53" s="2575"/>
      <c r="Q53" s="2575"/>
      <c r="R53" s="2575">
        <f t="shared" si="15"/>
        <v>0</v>
      </c>
      <c r="S53" s="2575"/>
      <c r="T53" s="2575">
        <f t="shared" si="15"/>
        <v>0</v>
      </c>
      <c r="U53" s="2575"/>
      <c r="V53" s="2575">
        <f t="shared" si="15"/>
        <v>13.875</v>
      </c>
      <c r="W53" s="2575"/>
      <c r="X53" s="2575">
        <f t="shared" si="15"/>
        <v>0</v>
      </c>
      <c r="Y53" s="2575"/>
      <c r="Z53" s="2575">
        <f t="shared" si="15"/>
        <v>13.875</v>
      </c>
      <c r="AA53" s="706"/>
    </row>
    <row r="54" spans="1:27" ht="105">
      <c r="A54" s="2062" t="s">
        <v>699</v>
      </c>
      <c r="B54" s="1114" t="s">
        <v>700</v>
      </c>
      <c r="C54" s="2610"/>
      <c r="D54" s="2801"/>
      <c r="E54" s="2706"/>
      <c r="F54" s="2801"/>
      <c r="G54" s="2808"/>
      <c r="H54" s="2794"/>
      <c r="I54" s="2794"/>
      <c r="J54" s="2794"/>
      <c r="K54" s="2794"/>
      <c r="L54" s="2794"/>
      <c r="M54" s="2794"/>
      <c r="N54" s="2794"/>
      <c r="O54" s="2794"/>
      <c r="P54" s="2794"/>
      <c r="Q54" s="2794"/>
      <c r="R54" s="2794"/>
      <c r="S54" s="2794"/>
      <c r="T54" s="2794"/>
      <c r="U54" s="2794"/>
      <c r="V54" s="2794"/>
      <c r="W54" s="2794"/>
      <c r="X54" s="2794"/>
      <c r="Y54" s="2794"/>
      <c r="Z54" s="2850"/>
      <c r="AA54" s="2794" t="s">
        <v>701</v>
      </c>
    </row>
    <row r="55" spans="1:27" ht="105">
      <c r="A55" s="1354" t="s">
        <v>702</v>
      </c>
      <c r="B55" s="834" t="s">
        <v>703</v>
      </c>
      <c r="C55" s="1271" t="s">
        <v>693</v>
      </c>
      <c r="D55" s="1354">
        <v>600000</v>
      </c>
      <c r="E55" s="2851">
        <f t="shared" ref="E55:E64" si="16">D55/100000</f>
        <v>6</v>
      </c>
      <c r="F55" s="2619">
        <f>VLOOKUP($A$1,'[3]RCH-3_Child Health'!$B$6:$AJ$63,17,0)</f>
        <v>1</v>
      </c>
      <c r="G55" s="2807">
        <f>E55*F55</f>
        <v>6</v>
      </c>
      <c r="H55" s="578"/>
      <c r="I55" s="578"/>
      <c r="J55" s="578"/>
      <c r="K55" s="578"/>
      <c r="L55" s="578"/>
      <c r="M55" s="578"/>
      <c r="N55" s="578"/>
      <c r="O55" s="578"/>
      <c r="P55" s="578"/>
      <c r="Q55" s="578"/>
      <c r="R55" s="578"/>
      <c r="S55" s="578"/>
      <c r="T55" s="578"/>
      <c r="U55" s="578"/>
      <c r="V55" s="2757">
        <f>G55</f>
        <v>6</v>
      </c>
      <c r="W55" s="578"/>
      <c r="X55" s="578"/>
      <c r="Y55" s="578"/>
      <c r="Z55" s="2796">
        <f>X55+V55+T55+R55+N55+L55+H55</f>
        <v>6</v>
      </c>
      <c r="AA55" s="578" t="s">
        <v>6110</v>
      </c>
    </row>
    <row r="56" spans="1:27" ht="136.5" customHeight="1">
      <c r="A56" s="1354" t="s">
        <v>704</v>
      </c>
      <c r="B56" s="834" t="s">
        <v>6582</v>
      </c>
      <c r="C56" s="1271" t="s">
        <v>693</v>
      </c>
      <c r="D56" s="1354">
        <v>1000000</v>
      </c>
      <c r="E56" s="2851">
        <f t="shared" si="16"/>
        <v>10</v>
      </c>
      <c r="F56" s="2619">
        <f>VLOOKUP($A$1,'[3]RCH-3_Child Health'!$B$6:$AJ$63,18,0)</f>
        <v>0</v>
      </c>
      <c r="G56" s="2807">
        <f>E56*F56</f>
        <v>0</v>
      </c>
      <c r="H56" s="578"/>
      <c r="I56" s="578"/>
      <c r="J56" s="578"/>
      <c r="K56" s="578"/>
      <c r="L56" s="578"/>
      <c r="M56" s="578"/>
      <c r="N56" s="578"/>
      <c r="O56" s="578"/>
      <c r="P56" s="578"/>
      <c r="Q56" s="578"/>
      <c r="R56" s="578"/>
      <c r="S56" s="578"/>
      <c r="T56" s="578"/>
      <c r="U56" s="578"/>
      <c r="V56" s="2757">
        <f t="shared" ref="V56:V60" si="17">G56</f>
        <v>0</v>
      </c>
      <c r="W56" s="578"/>
      <c r="X56" s="578"/>
      <c r="Y56" s="578"/>
      <c r="Z56" s="2796">
        <f t="shared" ref="Z56:Z60" si="18">X56+V56+T56+R56+N56+L56+H56</f>
        <v>0</v>
      </c>
      <c r="AA56" s="578" t="s">
        <v>6583</v>
      </c>
    </row>
    <row r="57" spans="1:27" ht="120">
      <c r="A57" s="1354" t="s">
        <v>705</v>
      </c>
      <c r="B57" s="834" t="s">
        <v>6584</v>
      </c>
      <c r="C57" s="1271" t="s">
        <v>693</v>
      </c>
      <c r="D57" s="1354">
        <v>1500000</v>
      </c>
      <c r="E57" s="2851">
        <f t="shared" si="16"/>
        <v>15</v>
      </c>
      <c r="F57" s="2619">
        <f>VLOOKUP($A$1,'[3]RCH-3_Child Health'!$B$6:$AJ$63,19,0)</f>
        <v>0</v>
      </c>
      <c r="G57" s="2807">
        <f>E57*F57</f>
        <v>0</v>
      </c>
      <c r="H57" s="578"/>
      <c r="I57" s="578"/>
      <c r="J57" s="578"/>
      <c r="K57" s="578"/>
      <c r="L57" s="578"/>
      <c r="M57" s="578"/>
      <c r="N57" s="578"/>
      <c r="O57" s="578"/>
      <c r="P57" s="578"/>
      <c r="Q57" s="578"/>
      <c r="R57" s="578"/>
      <c r="S57" s="578"/>
      <c r="T57" s="578"/>
      <c r="U57" s="578"/>
      <c r="V57" s="2757">
        <f t="shared" si="17"/>
        <v>0</v>
      </c>
      <c r="W57" s="578"/>
      <c r="X57" s="578"/>
      <c r="Y57" s="578"/>
      <c r="Z57" s="2796">
        <f t="shared" si="18"/>
        <v>0</v>
      </c>
      <c r="AA57" s="578" t="s">
        <v>6585</v>
      </c>
    </row>
    <row r="58" spans="1:27" ht="30">
      <c r="A58" s="1354" t="s">
        <v>706</v>
      </c>
      <c r="B58" s="834" t="s">
        <v>6586</v>
      </c>
      <c r="C58" s="1271" t="s">
        <v>693</v>
      </c>
      <c r="D58" s="1354">
        <f>3000000</f>
        <v>3000000</v>
      </c>
      <c r="E58" s="2851">
        <f t="shared" si="16"/>
        <v>30</v>
      </c>
      <c r="F58" s="2619">
        <f>VLOOKUP($A$1,'[3]RCH-3_Child Health'!$B$6:$AJ$63,20,0)</f>
        <v>0</v>
      </c>
      <c r="G58" s="2807">
        <f>E58*F58</f>
        <v>0</v>
      </c>
      <c r="H58" s="578"/>
      <c r="I58" s="578"/>
      <c r="J58" s="578"/>
      <c r="K58" s="578"/>
      <c r="L58" s="578"/>
      <c r="M58" s="578"/>
      <c r="N58" s="578"/>
      <c r="O58" s="578"/>
      <c r="P58" s="578"/>
      <c r="Q58" s="578"/>
      <c r="R58" s="578"/>
      <c r="S58" s="578"/>
      <c r="T58" s="578"/>
      <c r="U58" s="578"/>
      <c r="V58" s="2757">
        <f t="shared" si="17"/>
        <v>0</v>
      </c>
      <c r="W58" s="578"/>
      <c r="X58" s="578"/>
      <c r="Y58" s="578"/>
      <c r="Z58" s="2796">
        <f t="shared" si="18"/>
        <v>0</v>
      </c>
      <c r="AA58" s="578" t="s">
        <v>707</v>
      </c>
    </row>
    <row r="59" spans="1:27" ht="120">
      <c r="A59" s="1301" t="s">
        <v>708</v>
      </c>
      <c r="B59" s="1114" t="s">
        <v>709</v>
      </c>
      <c r="C59" s="2596" t="s">
        <v>710</v>
      </c>
      <c r="D59" s="576">
        <f>175000</f>
        <v>175000</v>
      </c>
      <c r="E59" s="2606">
        <f t="shared" si="16"/>
        <v>1.75</v>
      </c>
      <c r="F59" s="2619">
        <f>VLOOKUP($A$1,'[3]RCH-3_Child Health'!$B$6:$AJ$63,21,0)</f>
        <v>5</v>
      </c>
      <c r="G59" s="2793">
        <f>F59*E59*0.5</f>
        <v>4.375</v>
      </c>
      <c r="H59" s="573"/>
      <c r="I59" s="573"/>
      <c r="J59" s="573"/>
      <c r="K59" s="573"/>
      <c r="L59" s="573"/>
      <c r="M59" s="573"/>
      <c r="N59" s="573"/>
      <c r="O59" s="573"/>
      <c r="P59" s="573"/>
      <c r="Q59" s="573"/>
      <c r="R59" s="573"/>
      <c r="S59" s="573"/>
      <c r="T59" s="573"/>
      <c r="U59" s="573"/>
      <c r="V59" s="2757">
        <f t="shared" si="17"/>
        <v>4.375</v>
      </c>
      <c r="W59" s="578"/>
      <c r="X59" s="578"/>
      <c r="Y59" s="578"/>
      <c r="Z59" s="2796">
        <f t="shared" si="18"/>
        <v>4.375</v>
      </c>
      <c r="AA59" s="573" t="s">
        <v>4431</v>
      </c>
    </row>
    <row r="60" spans="1:27" ht="135" customHeight="1">
      <c r="A60" s="1301" t="s">
        <v>711</v>
      </c>
      <c r="B60" s="1114" t="s">
        <v>712</v>
      </c>
      <c r="C60" s="2596" t="s">
        <v>693</v>
      </c>
      <c r="D60" s="576">
        <v>20000</v>
      </c>
      <c r="E60" s="2606">
        <f t="shared" si="16"/>
        <v>0.2</v>
      </c>
      <c r="F60" s="2619">
        <f>VLOOKUP($A$1,'[3]RCH-3_Child Health'!$B$6:$AJ$63,22,0)</f>
        <v>23</v>
      </c>
      <c r="G60" s="2793">
        <f>F60*E60*0.5</f>
        <v>2.3000000000000003</v>
      </c>
      <c r="H60" s="573"/>
      <c r="I60" s="573"/>
      <c r="J60" s="573"/>
      <c r="K60" s="573"/>
      <c r="L60" s="573"/>
      <c r="M60" s="573"/>
      <c r="N60" s="573"/>
      <c r="O60" s="573"/>
      <c r="P60" s="573"/>
      <c r="Q60" s="573"/>
      <c r="R60" s="573"/>
      <c r="S60" s="573"/>
      <c r="T60" s="573"/>
      <c r="U60" s="573"/>
      <c r="V60" s="2757">
        <f t="shared" si="17"/>
        <v>2.3000000000000003</v>
      </c>
      <c r="W60" s="578"/>
      <c r="X60" s="578"/>
      <c r="Y60" s="578"/>
      <c r="Z60" s="2796">
        <f t="shared" si="18"/>
        <v>2.3000000000000003</v>
      </c>
      <c r="AA60" s="573" t="s">
        <v>713</v>
      </c>
    </row>
    <row r="61" spans="1:27" ht="15" customHeight="1">
      <c r="A61" s="1301" t="s">
        <v>714</v>
      </c>
      <c r="B61" s="1114" t="s">
        <v>715</v>
      </c>
      <c r="C61" s="2610"/>
      <c r="D61" s="2852"/>
      <c r="E61" s="2706">
        <f t="shared" si="16"/>
        <v>0</v>
      </c>
      <c r="F61" s="2801"/>
      <c r="G61" s="2808"/>
      <c r="H61" s="2853"/>
      <c r="I61" s="2853"/>
      <c r="J61" s="2853"/>
      <c r="K61" s="2853"/>
      <c r="L61" s="2853"/>
      <c r="M61" s="2853"/>
      <c r="N61" s="2853"/>
      <c r="O61" s="2853"/>
      <c r="P61" s="2853"/>
      <c r="Q61" s="2853"/>
      <c r="R61" s="2853"/>
      <c r="S61" s="2853"/>
      <c r="T61" s="2853"/>
      <c r="U61" s="2853"/>
      <c r="V61" s="2853"/>
      <c r="W61" s="2853"/>
      <c r="X61" s="2853"/>
      <c r="Y61" s="2853"/>
      <c r="Z61" s="2854"/>
      <c r="AA61" s="4070" t="s">
        <v>6587</v>
      </c>
    </row>
    <row r="62" spans="1:27" ht="102.75" customHeight="1">
      <c r="A62" s="1354" t="s">
        <v>716</v>
      </c>
      <c r="B62" s="834" t="s">
        <v>717</v>
      </c>
      <c r="C62" s="2596" t="s">
        <v>718</v>
      </c>
      <c r="D62" s="2819">
        <v>100000</v>
      </c>
      <c r="E62" s="2606">
        <f t="shared" si="16"/>
        <v>1</v>
      </c>
      <c r="F62" s="2619">
        <f>VLOOKUP($A$1,'[3]RCH-3_Child Health'!$B$6:$AJ$63,23,0)</f>
        <v>1</v>
      </c>
      <c r="G62" s="2793">
        <f>F62*E62*0.6</f>
        <v>0.6</v>
      </c>
      <c r="H62" s="2853"/>
      <c r="I62" s="2853"/>
      <c r="J62" s="2853"/>
      <c r="K62" s="2853"/>
      <c r="L62" s="2853"/>
      <c r="M62" s="2853"/>
      <c r="N62" s="2853"/>
      <c r="O62" s="2853"/>
      <c r="P62" s="2853"/>
      <c r="Q62" s="2853"/>
      <c r="R62" s="2853"/>
      <c r="S62" s="2853"/>
      <c r="T62" s="2853"/>
      <c r="U62" s="2853"/>
      <c r="V62" s="2757">
        <f t="shared" ref="V62:V64" si="19">G62</f>
        <v>0.6</v>
      </c>
      <c r="W62" s="578"/>
      <c r="X62" s="578"/>
      <c r="Y62" s="578"/>
      <c r="Z62" s="2796">
        <f t="shared" ref="Z62:Z64" si="20">X62+V62+T62+R62+N62+L62+H62</f>
        <v>0.6</v>
      </c>
      <c r="AA62" s="4070"/>
    </row>
    <row r="63" spans="1:27" ht="140.25" customHeight="1">
      <c r="A63" s="1354" t="s">
        <v>719</v>
      </c>
      <c r="B63" s="834" t="s">
        <v>720</v>
      </c>
      <c r="C63" s="2596" t="s">
        <v>718</v>
      </c>
      <c r="D63" s="2819">
        <v>50000</v>
      </c>
      <c r="E63" s="2606">
        <f t="shared" si="16"/>
        <v>0.5</v>
      </c>
      <c r="F63" s="2619">
        <f>VLOOKUP($A$1,'[3]RCH-3_Child Health'!$B$6:$AJ$63,24,0)</f>
        <v>3</v>
      </c>
      <c r="G63" s="2793">
        <f>F63*E63*0.4</f>
        <v>0.60000000000000009</v>
      </c>
      <c r="H63" s="2853"/>
      <c r="I63" s="2853"/>
      <c r="J63" s="2853"/>
      <c r="K63" s="2853"/>
      <c r="L63" s="2853"/>
      <c r="M63" s="2853"/>
      <c r="N63" s="2853"/>
      <c r="O63" s="2853"/>
      <c r="P63" s="2853"/>
      <c r="Q63" s="2853"/>
      <c r="R63" s="2853"/>
      <c r="S63" s="2853"/>
      <c r="T63" s="2853"/>
      <c r="U63" s="2853"/>
      <c r="V63" s="2757">
        <f t="shared" si="19"/>
        <v>0.60000000000000009</v>
      </c>
      <c r="W63" s="578"/>
      <c r="X63" s="578"/>
      <c r="Y63" s="578"/>
      <c r="Z63" s="2796">
        <f t="shared" si="20"/>
        <v>0.60000000000000009</v>
      </c>
      <c r="AA63" s="4070"/>
    </row>
    <row r="64" spans="1:27" ht="222" customHeight="1">
      <c r="A64" s="1301" t="s">
        <v>721</v>
      </c>
      <c r="B64" s="706" t="s">
        <v>722</v>
      </c>
      <c r="C64" s="2596" t="s">
        <v>718</v>
      </c>
      <c r="D64" s="576">
        <v>260000</v>
      </c>
      <c r="E64" s="2606">
        <f t="shared" si="16"/>
        <v>2.6</v>
      </c>
      <c r="F64" s="2619">
        <f>VLOOKUP($A$1,'[3]RCH-3_Child Health'!$B$6:$AJ$63,25,0)</f>
        <v>0</v>
      </c>
      <c r="G64" s="2793">
        <f>F64*E64*0.6</f>
        <v>0</v>
      </c>
      <c r="H64" s="573"/>
      <c r="I64" s="573"/>
      <c r="J64" s="573"/>
      <c r="K64" s="573"/>
      <c r="L64" s="573"/>
      <c r="M64" s="573"/>
      <c r="N64" s="573"/>
      <c r="O64" s="573"/>
      <c r="P64" s="573"/>
      <c r="Q64" s="573"/>
      <c r="R64" s="573"/>
      <c r="S64" s="573"/>
      <c r="T64" s="573"/>
      <c r="U64" s="573"/>
      <c r="V64" s="2757">
        <f t="shared" si="19"/>
        <v>0</v>
      </c>
      <c r="W64" s="578"/>
      <c r="X64" s="578"/>
      <c r="Y64" s="578"/>
      <c r="Z64" s="2796">
        <f t="shared" si="20"/>
        <v>0</v>
      </c>
      <c r="AA64" s="573" t="s">
        <v>723</v>
      </c>
    </row>
    <row r="65" spans="1:27" ht="30" customHeight="1">
      <c r="A65" s="1301">
        <v>24.3</v>
      </c>
      <c r="B65" s="2804" t="s">
        <v>724</v>
      </c>
      <c r="C65" s="2596"/>
      <c r="D65" s="576"/>
      <c r="E65" s="2606"/>
      <c r="F65" s="576"/>
      <c r="G65" s="2808">
        <v>0</v>
      </c>
      <c r="H65" s="2855"/>
      <c r="I65" s="2855"/>
      <c r="J65" s="2855"/>
      <c r="K65" s="2855"/>
      <c r="L65" s="2855"/>
      <c r="M65" s="2855"/>
      <c r="N65" s="2855"/>
      <c r="O65" s="2855"/>
      <c r="P65" s="2855"/>
      <c r="Q65" s="2855"/>
      <c r="R65" s="2855"/>
      <c r="S65" s="2855"/>
      <c r="T65" s="2855"/>
      <c r="U65" s="2855"/>
      <c r="V65" s="2855"/>
      <c r="W65" s="2855"/>
      <c r="X65" s="2855"/>
      <c r="Y65" s="2855"/>
      <c r="Z65" s="2855"/>
      <c r="AA65" s="2856" t="s">
        <v>6577</v>
      </c>
    </row>
    <row r="66" spans="1:27">
      <c r="A66" s="1301">
        <v>24.4</v>
      </c>
      <c r="B66" s="1114" t="s">
        <v>292</v>
      </c>
      <c r="C66" s="2583"/>
      <c r="D66" s="2844"/>
      <c r="E66" s="498"/>
      <c r="F66" s="736"/>
      <c r="G66" s="2808">
        <f>SUM(G67:G68)</f>
        <v>0</v>
      </c>
      <c r="H66" s="2858">
        <f>SUM(H67:H68)</f>
        <v>0</v>
      </c>
      <c r="I66" s="2858"/>
      <c r="J66" s="2858"/>
      <c r="K66" s="2858"/>
      <c r="L66" s="2858">
        <f>SUM(L67:L68)</f>
        <v>0</v>
      </c>
      <c r="M66" s="2858"/>
      <c r="N66" s="2858">
        <f>SUM(N67:N68)</f>
        <v>0</v>
      </c>
      <c r="O66" s="2858"/>
      <c r="P66" s="2858"/>
      <c r="Q66" s="2858"/>
      <c r="R66" s="2858">
        <f>SUM(R67:R68)</f>
        <v>0</v>
      </c>
      <c r="S66" s="2858"/>
      <c r="T66" s="2858">
        <f>SUM(T67:T68)</f>
        <v>0</v>
      </c>
      <c r="U66" s="2858"/>
      <c r="V66" s="2858">
        <f>SUM(V67:V68)</f>
        <v>0</v>
      </c>
      <c r="W66" s="2858"/>
      <c r="X66" s="2858">
        <f>SUM(X67:X68)</f>
        <v>0</v>
      </c>
      <c r="Y66" s="2858"/>
      <c r="Z66" s="2858">
        <f>SUM(Z67:Z68)</f>
        <v>0</v>
      </c>
      <c r="AA66" s="1609"/>
    </row>
    <row r="67" spans="1:27" ht="34.5" customHeight="1">
      <c r="A67" s="1354" t="s">
        <v>725</v>
      </c>
      <c r="B67" s="832" t="s">
        <v>726</v>
      </c>
      <c r="C67" s="2859"/>
      <c r="D67" s="2860"/>
      <c r="E67" s="2606"/>
      <c r="F67" s="576"/>
      <c r="G67" s="2861"/>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59"/>
      <c r="D68" s="2860"/>
      <c r="E68" s="2606"/>
      <c r="F68" s="576"/>
      <c r="G68" s="2861"/>
      <c r="H68" s="2862"/>
      <c r="I68" s="2862"/>
      <c r="J68" s="2862"/>
      <c r="K68" s="2862"/>
      <c r="L68" s="2862"/>
      <c r="M68" s="2862"/>
      <c r="N68" s="2862"/>
      <c r="O68" s="2862"/>
      <c r="P68" s="2862"/>
      <c r="Q68" s="2862"/>
      <c r="R68" s="2862"/>
      <c r="S68" s="2862"/>
      <c r="T68" s="2862"/>
      <c r="U68" s="2862"/>
      <c r="V68" s="2862"/>
      <c r="W68" s="2862"/>
      <c r="X68" s="2862"/>
      <c r="Y68" s="2862"/>
      <c r="Z68" s="2862"/>
      <c r="AA68" s="2863" t="s">
        <v>6588</v>
      </c>
    </row>
    <row r="69" spans="1:27" ht="15" customHeight="1">
      <c r="A69" s="1301">
        <v>24.5</v>
      </c>
      <c r="B69" s="1114" t="s">
        <v>730</v>
      </c>
      <c r="C69" s="2583"/>
      <c r="D69" s="2844"/>
      <c r="E69" s="498">
        <f t="shared" ref="E69" si="21">D69/100000</f>
        <v>0</v>
      </c>
      <c r="F69" s="736"/>
      <c r="G69" s="2808">
        <v>0</v>
      </c>
      <c r="H69" s="2864"/>
      <c r="I69" s="2864"/>
      <c r="J69" s="2864"/>
      <c r="K69" s="2864"/>
      <c r="L69" s="2864"/>
      <c r="M69" s="2864"/>
      <c r="N69" s="2864"/>
      <c r="O69" s="2864"/>
      <c r="P69" s="2864"/>
      <c r="Q69" s="2864"/>
      <c r="R69" s="2864"/>
      <c r="S69" s="2864"/>
      <c r="T69" s="2864"/>
      <c r="U69" s="2864"/>
      <c r="V69" s="2864"/>
      <c r="W69" s="2864"/>
      <c r="X69" s="2864"/>
      <c r="Y69" s="2864"/>
      <c r="Z69" s="2864"/>
      <c r="AA69" s="2595" t="s">
        <v>6589</v>
      </c>
    </row>
    <row r="70" spans="1:27" ht="156" customHeight="1">
      <c r="A70" s="1301">
        <v>24.6</v>
      </c>
      <c r="B70" s="1114" t="s">
        <v>731</v>
      </c>
      <c r="C70" s="2865"/>
      <c r="D70" s="2866"/>
      <c r="E70" s="2612"/>
      <c r="F70" s="576"/>
      <c r="G70" s="2802">
        <f>SUM(G71:G73)</f>
        <v>0</v>
      </c>
      <c r="H70" s="2867">
        <f t="shared" ref="H70:Z70" si="22">SUM(H71:H73)</f>
        <v>0</v>
      </c>
      <c r="I70" s="2867"/>
      <c r="J70" s="2867"/>
      <c r="K70" s="2867"/>
      <c r="L70" s="2867">
        <f t="shared" si="22"/>
        <v>0</v>
      </c>
      <c r="M70" s="2867"/>
      <c r="N70" s="2867">
        <f t="shared" si="22"/>
        <v>0</v>
      </c>
      <c r="O70" s="2867"/>
      <c r="P70" s="2867"/>
      <c r="Q70" s="2867"/>
      <c r="R70" s="2867">
        <f t="shared" si="22"/>
        <v>0</v>
      </c>
      <c r="S70" s="2867"/>
      <c r="T70" s="2867">
        <f t="shared" si="22"/>
        <v>0</v>
      </c>
      <c r="U70" s="2867"/>
      <c r="V70" s="2867">
        <f t="shared" si="22"/>
        <v>0</v>
      </c>
      <c r="W70" s="2867"/>
      <c r="X70" s="2867">
        <f t="shared" si="22"/>
        <v>0</v>
      </c>
      <c r="Y70" s="2867"/>
      <c r="Z70" s="2867">
        <f t="shared" si="22"/>
        <v>0</v>
      </c>
      <c r="AA70" s="686" t="s">
        <v>6590</v>
      </c>
    </row>
    <row r="71" spans="1:27" ht="30">
      <c r="A71" s="1354" t="s">
        <v>732</v>
      </c>
      <c r="B71" s="834" t="s">
        <v>733</v>
      </c>
      <c r="C71" s="2775" t="s">
        <v>693</v>
      </c>
      <c r="D71" s="2866">
        <v>40000</v>
      </c>
      <c r="E71" s="2612">
        <f t="shared" ref="E71:E73" si="23">D71/100000</f>
        <v>0.4</v>
      </c>
      <c r="F71" s="2619">
        <f>VLOOKUP($A$1,'[3]RCH-3_Child Health'!$B$6:$AJ$63,26,0)</f>
        <v>0</v>
      </c>
      <c r="G71" s="2868">
        <f>E71*F71</f>
        <v>0</v>
      </c>
      <c r="H71" s="686"/>
      <c r="I71" s="686"/>
      <c r="J71" s="686"/>
      <c r="K71" s="686"/>
      <c r="L71" s="686"/>
      <c r="M71" s="686"/>
      <c r="N71" s="686"/>
      <c r="O71" s="686"/>
      <c r="P71" s="686"/>
      <c r="Q71" s="686"/>
      <c r="R71" s="686"/>
      <c r="S71" s="686"/>
      <c r="T71" s="686"/>
      <c r="U71" s="686"/>
      <c r="V71" s="686"/>
      <c r="W71" s="686"/>
      <c r="X71" s="2869">
        <f>G71</f>
        <v>0</v>
      </c>
      <c r="Y71" s="686"/>
      <c r="Z71" s="2796">
        <f t="shared" ref="Z71:Z73" si="24">X71+V71+T71+R71+N71+L71+H71</f>
        <v>0</v>
      </c>
      <c r="AA71" s="686" t="s">
        <v>734</v>
      </c>
    </row>
    <row r="72" spans="1:27" ht="30">
      <c r="A72" s="1354" t="s">
        <v>735</v>
      </c>
      <c r="B72" s="834" t="s">
        <v>736</v>
      </c>
      <c r="C72" s="2775" t="s">
        <v>693</v>
      </c>
      <c r="D72" s="2866">
        <v>110000</v>
      </c>
      <c r="E72" s="2612">
        <f t="shared" si="23"/>
        <v>1.1000000000000001</v>
      </c>
      <c r="F72" s="2619">
        <f>VLOOKUP($A$1,'[3]RCH-3_Child Health'!$B$6:$AJ$63,27,0)</f>
        <v>0</v>
      </c>
      <c r="G72" s="2868">
        <f>E72*F72</f>
        <v>0</v>
      </c>
      <c r="H72" s="686"/>
      <c r="I72" s="686"/>
      <c r="J72" s="686"/>
      <c r="K72" s="686"/>
      <c r="L72" s="686"/>
      <c r="M72" s="686"/>
      <c r="N72" s="686"/>
      <c r="O72" s="686"/>
      <c r="P72" s="686"/>
      <c r="Q72" s="686"/>
      <c r="R72" s="686"/>
      <c r="S72" s="686"/>
      <c r="T72" s="686"/>
      <c r="U72" s="686"/>
      <c r="V72" s="686"/>
      <c r="W72" s="686"/>
      <c r="X72" s="2869">
        <f t="shared" ref="X72:X73" si="25">G72</f>
        <v>0</v>
      </c>
      <c r="Y72" s="686"/>
      <c r="Z72" s="2796">
        <f t="shared" si="24"/>
        <v>0</v>
      </c>
      <c r="AA72" s="686" t="s">
        <v>737</v>
      </c>
    </row>
    <row r="73" spans="1:27" ht="60">
      <c r="A73" s="1354" t="s">
        <v>738</v>
      </c>
      <c r="B73" s="834" t="s">
        <v>739</v>
      </c>
      <c r="C73" s="2775" t="s">
        <v>693</v>
      </c>
      <c r="D73" s="2866">
        <v>1200000</v>
      </c>
      <c r="E73" s="2612">
        <f t="shared" si="23"/>
        <v>12</v>
      </c>
      <c r="F73" s="2619">
        <f>VLOOKUP($A$1,'[3]RCH-3_Child Health'!$B$6:$AJ$63,28,0)</f>
        <v>0</v>
      </c>
      <c r="G73" s="2868">
        <f>E73*F73</f>
        <v>0</v>
      </c>
      <c r="H73" s="2870"/>
      <c r="I73" s="2870"/>
      <c r="J73" s="2870"/>
      <c r="K73" s="2870"/>
      <c r="L73" s="2870"/>
      <c r="M73" s="2870"/>
      <c r="N73" s="2870"/>
      <c r="O73" s="2870"/>
      <c r="P73" s="2870"/>
      <c r="Q73" s="2870"/>
      <c r="R73" s="2870"/>
      <c r="S73" s="2870"/>
      <c r="T73" s="2870"/>
      <c r="U73" s="2870"/>
      <c r="V73" s="2870"/>
      <c r="W73" s="2870"/>
      <c r="X73" s="2869">
        <f t="shared" si="25"/>
        <v>0</v>
      </c>
      <c r="Y73" s="2870"/>
      <c r="Z73" s="2796">
        <f t="shared" si="24"/>
        <v>0</v>
      </c>
      <c r="AA73" s="2870" t="s">
        <v>740</v>
      </c>
    </row>
    <row r="74" spans="1:27" ht="268.5" customHeight="1">
      <c r="A74" s="2680">
        <v>24.7</v>
      </c>
      <c r="B74" s="1368" t="s">
        <v>741</v>
      </c>
      <c r="C74" s="1368"/>
      <c r="D74" s="2871"/>
      <c r="E74" s="2648"/>
      <c r="F74" s="1368"/>
      <c r="G74" s="2872"/>
      <c r="H74" s="2794"/>
      <c r="I74" s="2794"/>
      <c r="J74" s="2794"/>
      <c r="K74" s="2794"/>
      <c r="L74" s="2794"/>
      <c r="M74" s="2794"/>
      <c r="N74" s="2794"/>
      <c r="O74" s="2794"/>
      <c r="P74" s="2794"/>
      <c r="Q74" s="2794"/>
      <c r="R74" s="2794"/>
      <c r="S74" s="2794"/>
      <c r="T74" s="2794"/>
      <c r="U74" s="2794"/>
      <c r="V74" s="2794"/>
      <c r="W74" s="2794"/>
      <c r="X74" s="2794"/>
      <c r="Y74" s="2794"/>
      <c r="Z74" s="2794"/>
      <c r="AA74" s="2794" t="s">
        <v>742</v>
      </c>
    </row>
    <row r="75" spans="1:27" ht="24.75" customHeight="1">
      <c r="A75" s="2837">
        <v>25</v>
      </c>
      <c r="B75" s="2838" t="s">
        <v>32</v>
      </c>
      <c r="C75" s="2839"/>
      <c r="D75" s="2840"/>
      <c r="E75" s="2841"/>
      <c r="F75" s="2840"/>
      <c r="G75" s="586">
        <f>G76+G81+G82</f>
        <v>1.202</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1.202</v>
      </c>
      <c r="W75" s="555"/>
      <c r="X75" s="555">
        <f>X76+X81+X82</f>
        <v>0</v>
      </c>
      <c r="Y75" s="555"/>
      <c r="Z75" s="555">
        <f>Z76+Z81+Z82</f>
        <v>1.202</v>
      </c>
      <c r="AA75" s="1887"/>
    </row>
    <row r="76" spans="1:27">
      <c r="A76" s="1301">
        <v>25.1</v>
      </c>
      <c r="B76" s="1114" t="s">
        <v>743</v>
      </c>
      <c r="C76" s="2873"/>
      <c r="D76" s="576"/>
      <c r="E76" s="498">
        <f t="shared" ref="E76:E80" si="26">D76/100000</f>
        <v>0</v>
      </c>
      <c r="F76" s="576"/>
      <c r="G76" s="2808">
        <f>SUM(G77:G80)</f>
        <v>1.202</v>
      </c>
      <c r="H76" s="2874">
        <f t="shared" ref="H76:Z76" si="27">SUM(H77:H80)</f>
        <v>0</v>
      </c>
      <c r="I76" s="2874"/>
      <c r="J76" s="2874"/>
      <c r="K76" s="2874"/>
      <c r="L76" s="2874">
        <f t="shared" si="27"/>
        <v>0</v>
      </c>
      <c r="M76" s="2874"/>
      <c r="N76" s="2874">
        <f t="shared" si="27"/>
        <v>0</v>
      </c>
      <c r="O76" s="2874"/>
      <c r="P76" s="2874"/>
      <c r="Q76" s="2874"/>
      <c r="R76" s="2874">
        <f t="shared" si="27"/>
        <v>0</v>
      </c>
      <c r="S76" s="2874"/>
      <c r="T76" s="2874">
        <f t="shared" si="27"/>
        <v>0</v>
      </c>
      <c r="U76" s="2874"/>
      <c r="V76" s="2874">
        <f t="shared" si="27"/>
        <v>1.202</v>
      </c>
      <c r="W76" s="2874"/>
      <c r="X76" s="2874">
        <f t="shared" si="27"/>
        <v>0</v>
      </c>
      <c r="Y76" s="2874"/>
      <c r="Z76" s="2874">
        <f t="shared" si="27"/>
        <v>1.202</v>
      </c>
      <c r="AA76" s="2655"/>
    </row>
    <row r="77" spans="1:27" ht="30">
      <c r="A77" s="1354" t="s">
        <v>744</v>
      </c>
      <c r="B77" s="1368" t="s">
        <v>745</v>
      </c>
      <c r="C77" s="1271"/>
      <c r="D77" s="2761"/>
      <c r="E77" s="2648"/>
      <c r="F77" s="2761"/>
      <c r="G77" s="2817"/>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8">
        <f t="shared" si="26"/>
        <v>1E-3</v>
      </c>
      <c r="F78" s="1739">
        <f>VLOOKUP($A$1,'[3]RCH-3_Child Health'!$B$6:$AJ$63,29,0)</f>
        <v>296</v>
      </c>
      <c r="G78" s="2817">
        <f>E78*F78</f>
        <v>0.29599999999999999</v>
      </c>
      <c r="H78" s="542"/>
      <c r="I78" s="542"/>
      <c r="J78" s="542"/>
      <c r="K78" s="542"/>
      <c r="L78" s="542"/>
      <c r="M78" s="542"/>
      <c r="N78" s="542"/>
      <c r="O78" s="542"/>
      <c r="P78" s="542"/>
      <c r="Q78" s="542"/>
      <c r="R78" s="542"/>
      <c r="S78" s="542"/>
      <c r="T78" s="542"/>
      <c r="U78" s="542"/>
      <c r="V78" s="2875">
        <f>G78</f>
        <v>0.29599999999999999</v>
      </c>
      <c r="W78" s="542"/>
      <c r="X78" s="542"/>
      <c r="Y78" s="542"/>
      <c r="Z78" s="2814">
        <f t="shared" ref="Z78:Z80" si="28">X78+V78+T78+R78+N78+L78+H78</f>
        <v>0.29599999999999999</v>
      </c>
      <c r="AA78" s="542" t="s">
        <v>6591</v>
      </c>
    </row>
    <row r="79" spans="1:27" ht="135">
      <c r="A79" s="503" t="s">
        <v>748</v>
      </c>
      <c r="B79" s="1502" t="s">
        <v>4432</v>
      </c>
      <c r="C79" s="537" t="s">
        <v>403</v>
      </c>
      <c r="D79" s="1739">
        <v>500</v>
      </c>
      <c r="E79" s="2648">
        <f t="shared" si="26"/>
        <v>5.0000000000000001E-3</v>
      </c>
      <c r="F79" s="1739">
        <f>VLOOKUP($A$1,'[3]RCH-3_Child Health'!$B$6:$AJ$63,30,0)</f>
        <v>178</v>
      </c>
      <c r="G79" s="2817">
        <f>E79*F79</f>
        <v>0.89</v>
      </c>
      <c r="H79" s="542"/>
      <c r="I79" s="542"/>
      <c r="J79" s="542"/>
      <c r="K79" s="542"/>
      <c r="L79" s="542"/>
      <c r="M79" s="542"/>
      <c r="N79" s="542"/>
      <c r="O79" s="542"/>
      <c r="P79" s="542"/>
      <c r="Q79" s="542"/>
      <c r="R79" s="542"/>
      <c r="S79" s="542"/>
      <c r="T79" s="542"/>
      <c r="U79" s="542"/>
      <c r="V79" s="2875">
        <f>G79</f>
        <v>0.89</v>
      </c>
      <c r="W79" s="542"/>
      <c r="X79" s="542"/>
      <c r="Y79" s="542"/>
      <c r="Z79" s="2814">
        <f t="shared" si="28"/>
        <v>0.89</v>
      </c>
      <c r="AA79" s="542" t="s">
        <v>6592</v>
      </c>
    </row>
    <row r="80" spans="1:27" ht="135">
      <c r="A80" s="503" t="s">
        <v>749</v>
      </c>
      <c r="B80" s="1502" t="s">
        <v>750</v>
      </c>
      <c r="C80" s="537" t="s">
        <v>475</v>
      </c>
      <c r="D80" s="1739">
        <v>100</v>
      </c>
      <c r="E80" s="2648">
        <f t="shared" si="26"/>
        <v>1E-3</v>
      </c>
      <c r="F80" s="1739">
        <f>VLOOKUP($A$1,'[3]RCH-3_Child Health'!$B$6:$AJ$63,31,0)</f>
        <v>16</v>
      </c>
      <c r="G80" s="2817">
        <f>E80*F80</f>
        <v>1.6E-2</v>
      </c>
      <c r="H80" s="542"/>
      <c r="I80" s="542"/>
      <c r="J80" s="542"/>
      <c r="K80" s="542"/>
      <c r="L80" s="542"/>
      <c r="M80" s="542"/>
      <c r="N80" s="542"/>
      <c r="O80" s="542"/>
      <c r="P80" s="542"/>
      <c r="Q80" s="542"/>
      <c r="R80" s="542"/>
      <c r="S80" s="542"/>
      <c r="T80" s="542"/>
      <c r="U80" s="542"/>
      <c r="V80" s="2875">
        <f>G80</f>
        <v>1.6E-2</v>
      </c>
      <c r="W80" s="542"/>
      <c r="X80" s="542"/>
      <c r="Y80" s="542"/>
      <c r="Z80" s="2814">
        <f t="shared" si="28"/>
        <v>1.6E-2</v>
      </c>
      <c r="AA80" s="542" t="s">
        <v>6593</v>
      </c>
    </row>
    <row r="81" spans="1:27">
      <c r="A81" s="1301">
        <v>25.2</v>
      </c>
      <c r="B81" s="2804" t="s">
        <v>751</v>
      </c>
      <c r="C81" s="2583"/>
      <c r="D81" s="736"/>
      <c r="E81" s="498"/>
      <c r="F81" s="736"/>
      <c r="G81" s="2808"/>
      <c r="H81" s="2858"/>
      <c r="I81" s="2858"/>
      <c r="J81" s="2858"/>
      <c r="K81" s="2858"/>
      <c r="L81" s="2858"/>
      <c r="M81" s="2858"/>
      <c r="N81" s="2858"/>
      <c r="O81" s="2858"/>
      <c r="P81" s="2858"/>
      <c r="Q81" s="2858"/>
      <c r="R81" s="2858"/>
      <c r="S81" s="2858"/>
      <c r="T81" s="2858"/>
      <c r="U81" s="2858"/>
      <c r="V81" s="2858"/>
      <c r="W81" s="2858"/>
      <c r="X81" s="2858"/>
      <c r="Y81" s="2858"/>
      <c r="Z81" s="2858"/>
      <c r="AA81" s="2715" t="s">
        <v>6532</v>
      </c>
    </row>
    <row r="82" spans="1:27" ht="141" customHeight="1">
      <c r="A82" s="1301">
        <v>25.3</v>
      </c>
      <c r="B82" s="834" t="s">
        <v>4433</v>
      </c>
      <c r="C82" s="2583"/>
      <c r="D82" s="2876"/>
      <c r="E82" s="2877"/>
      <c r="F82" s="2878"/>
      <c r="G82" s="2846">
        <f>SUM(G83:G84)</f>
        <v>0</v>
      </c>
      <c r="H82" s="2858"/>
      <c r="I82" s="2858">
        <f t="shared" ref="I82:Z82" si="29">SUM(I83:I84)</f>
        <v>0</v>
      </c>
      <c r="J82" s="2858"/>
      <c r="K82" s="2858"/>
      <c r="L82" s="2858">
        <f t="shared" si="29"/>
        <v>0</v>
      </c>
      <c r="M82" s="2858"/>
      <c r="N82" s="2858">
        <f t="shared" si="29"/>
        <v>0</v>
      </c>
      <c r="O82" s="2858"/>
      <c r="P82" s="2858"/>
      <c r="Q82" s="2858"/>
      <c r="R82" s="2858">
        <f t="shared" si="29"/>
        <v>0</v>
      </c>
      <c r="S82" s="2858"/>
      <c r="T82" s="2858">
        <f t="shared" si="29"/>
        <v>0</v>
      </c>
      <c r="U82" s="2858"/>
      <c r="V82" s="2858">
        <f t="shared" si="29"/>
        <v>0</v>
      </c>
      <c r="W82" s="2858"/>
      <c r="X82" s="2858">
        <f t="shared" si="29"/>
        <v>0</v>
      </c>
      <c r="Y82" s="2858"/>
      <c r="Z82" s="2858">
        <f t="shared" si="29"/>
        <v>0</v>
      </c>
      <c r="AA82" s="1609" t="s">
        <v>6594</v>
      </c>
    </row>
    <row r="83" spans="1:27">
      <c r="A83" s="1354" t="s">
        <v>752</v>
      </c>
      <c r="B83" s="2879" t="s">
        <v>753</v>
      </c>
      <c r="C83" s="2583"/>
      <c r="D83" s="2876"/>
      <c r="E83" s="2877"/>
      <c r="F83" s="2878"/>
      <c r="G83" s="2848"/>
      <c r="H83" s="1609"/>
      <c r="I83" s="1609"/>
      <c r="J83" s="1609"/>
      <c r="K83" s="1609"/>
      <c r="L83" s="1609"/>
      <c r="M83" s="1609"/>
      <c r="N83" s="1609"/>
      <c r="O83" s="1609"/>
      <c r="P83" s="1609"/>
      <c r="Q83" s="1609"/>
      <c r="R83" s="1609"/>
      <c r="S83" s="1609"/>
      <c r="T83" s="1609"/>
      <c r="U83" s="1609"/>
      <c r="V83" s="1609"/>
      <c r="W83" s="1609"/>
      <c r="X83" s="1609"/>
      <c r="Y83" s="1609"/>
      <c r="Z83" s="1609"/>
      <c r="AA83" s="2595" t="s">
        <v>6577</v>
      </c>
    </row>
    <row r="84" spans="1:27">
      <c r="A84" s="1354" t="s">
        <v>754</v>
      </c>
      <c r="B84" s="834" t="s">
        <v>755</v>
      </c>
      <c r="C84" s="2583"/>
      <c r="D84" s="2876"/>
      <c r="E84" s="2877"/>
      <c r="F84" s="2878"/>
      <c r="G84" s="2848"/>
      <c r="H84" s="1609"/>
      <c r="I84" s="1609"/>
      <c r="J84" s="1609"/>
      <c r="K84" s="1609"/>
      <c r="L84" s="1609"/>
      <c r="M84" s="1609"/>
      <c r="N84" s="1609"/>
      <c r="O84" s="1609"/>
      <c r="P84" s="1609"/>
      <c r="Q84" s="1609"/>
      <c r="R84" s="1609"/>
      <c r="S84" s="1609"/>
      <c r="T84" s="1609"/>
      <c r="U84" s="1609"/>
      <c r="V84" s="1609"/>
      <c r="W84" s="1609"/>
      <c r="X84" s="1609"/>
      <c r="Y84" s="1609"/>
      <c r="Z84" s="1609"/>
      <c r="AA84" s="2595" t="s">
        <v>6532</v>
      </c>
    </row>
    <row r="85" spans="1:27" ht="20.25" customHeight="1">
      <c r="A85" s="488">
        <v>26</v>
      </c>
      <c r="B85" s="489" t="s">
        <v>33</v>
      </c>
      <c r="C85" s="2839"/>
      <c r="D85" s="2840"/>
      <c r="E85" s="2841"/>
      <c r="F85" s="2840"/>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79" t="s">
        <v>756</v>
      </c>
      <c r="C86" s="2865"/>
      <c r="D86" s="2866"/>
      <c r="E86" s="2612"/>
      <c r="F86" s="576"/>
      <c r="G86" s="2868"/>
      <c r="H86" s="573"/>
      <c r="I86" s="573"/>
      <c r="J86" s="573"/>
      <c r="K86" s="573"/>
      <c r="L86" s="573"/>
      <c r="M86" s="573"/>
      <c r="N86" s="573"/>
      <c r="O86" s="573"/>
      <c r="P86" s="573"/>
      <c r="Q86" s="573"/>
      <c r="R86" s="573"/>
      <c r="S86" s="573"/>
      <c r="T86" s="573"/>
      <c r="U86" s="573"/>
      <c r="V86" s="573"/>
      <c r="W86" s="573"/>
      <c r="X86" s="573"/>
      <c r="Y86" s="573"/>
      <c r="Z86" s="573"/>
      <c r="AA86" s="2857" t="s">
        <v>757</v>
      </c>
    </row>
    <row r="87" spans="1:27" ht="30">
      <c r="A87" s="1354">
        <v>26.2</v>
      </c>
      <c r="B87" s="2879" t="s">
        <v>758</v>
      </c>
      <c r="C87" s="2865"/>
      <c r="D87" s="2866"/>
      <c r="E87" s="2612"/>
      <c r="F87" s="576"/>
      <c r="G87" s="2868"/>
      <c r="H87" s="573"/>
      <c r="I87" s="573"/>
      <c r="J87" s="573"/>
      <c r="K87" s="573"/>
      <c r="L87" s="573"/>
      <c r="M87" s="573"/>
      <c r="N87" s="573"/>
      <c r="O87" s="573"/>
      <c r="P87" s="573"/>
      <c r="Q87" s="573"/>
      <c r="R87" s="573"/>
      <c r="S87" s="573"/>
      <c r="T87" s="573"/>
      <c r="U87" s="573"/>
      <c r="V87" s="573"/>
      <c r="W87" s="573"/>
      <c r="X87" s="573"/>
      <c r="Y87" s="573"/>
      <c r="Z87" s="573"/>
      <c r="AA87" s="2857" t="s">
        <v>757</v>
      </c>
    </row>
    <row r="88" spans="1:27">
      <c r="A88" s="1354">
        <v>26.3</v>
      </c>
      <c r="B88" s="1114" t="s">
        <v>759</v>
      </c>
      <c r="C88" s="2583"/>
      <c r="D88" s="736"/>
      <c r="E88" s="498"/>
      <c r="F88" s="735"/>
      <c r="G88" s="2793"/>
      <c r="H88" s="573"/>
      <c r="I88" s="573"/>
      <c r="J88" s="573"/>
      <c r="K88" s="573"/>
      <c r="L88" s="573"/>
      <c r="M88" s="573"/>
      <c r="N88" s="573"/>
      <c r="O88" s="573"/>
      <c r="P88" s="573"/>
      <c r="Q88" s="573"/>
      <c r="R88" s="573"/>
      <c r="S88" s="573"/>
      <c r="T88" s="573"/>
      <c r="U88" s="573"/>
      <c r="V88" s="573"/>
      <c r="W88" s="573"/>
      <c r="X88" s="573"/>
      <c r="Y88" s="573"/>
      <c r="Z88" s="573"/>
      <c r="AA88" s="2857" t="s">
        <v>6532</v>
      </c>
    </row>
    <row r="89" spans="1:27">
      <c r="A89" s="488">
        <v>27</v>
      </c>
      <c r="B89" s="489" t="s">
        <v>760</v>
      </c>
      <c r="C89" s="2839"/>
      <c r="D89" s="2840"/>
      <c r="E89" s="2841"/>
      <c r="F89" s="2840"/>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3"/>
      <c r="D90" s="1301"/>
      <c r="E90" s="2845"/>
      <c r="F90" s="1302"/>
      <c r="G90" s="2846"/>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3"/>
      <c r="D91" s="1301"/>
      <c r="E91" s="2845"/>
      <c r="F91" s="1302"/>
      <c r="G91" s="2846">
        <f>SUM(G92:G93)</f>
        <v>3</v>
      </c>
      <c r="H91" s="2880">
        <f t="shared" ref="H91:Z91" si="31">SUM(H92:H93)</f>
        <v>0</v>
      </c>
      <c r="I91" s="2880"/>
      <c r="J91" s="2880"/>
      <c r="K91" s="2880"/>
      <c r="L91" s="2880">
        <f t="shared" si="31"/>
        <v>0</v>
      </c>
      <c r="M91" s="2880"/>
      <c r="N91" s="2880">
        <f t="shared" si="31"/>
        <v>0</v>
      </c>
      <c r="O91" s="2880"/>
      <c r="P91" s="2880"/>
      <c r="Q91" s="2880"/>
      <c r="R91" s="2880">
        <f t="shared" si="31"/>
        <v>0</v>
      </c>
      <c r="S91" s="2880"/>
      <c r="T91" s="2880">
        <f t="shared" si="31"/>
        <v>0</v>
      </c>
      <c r="U91" s="2880"/>
      <c r="V91" s="2880">
        <f t="shared" si="31"/>
        <v>3</v>
      </c>
      <c r="W91" s="2880"/>
      <c r="X91" s="2880">
        <f t="shared" si="31"/>
        <v>0</v>
      </c>
      <c r="Y91" s="2880"/>
      <c r="Z91" s="2880">
        <f t="shared" si="31"/>
        <v>3</v>
      </c>
      <c r="AA91" s="706"/>
    </row>
    <row r="92" spans="1:27">
      <c r="A92" s="2823" t="s">
        <v>763</v>
      </c>
      <c r="B92" s="578" t="s">
        <v>764</v>
      </c>
      <c r="C92" s="2596"/>
      <c r="D92" s="576"/>
      <c r="E92" s="2606">
        <f t="shared" ref="E92:E93" si="32">D92/100000</f>
        <v>0</v>
      </c>
      <c r="F92" s="576"/>
      <c r="G92" s="2793">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3" t="s">
        <v>766</v>
      </c>
      <c r="B93" s="578" t="s">
        <v>767</v>
      </c>
      <c r="C93" s="2596" t="s">
        <v>482</v>
      </c>
      <c r="D93" s="576">
        <v>600000</v>
      </c>
      <c r="E93" s="2606">
        <f t="shared" si="32"/>
        <v>6</v>
      </c>
      <c r="F93" s="576">
        <f>VLOOKUP($A$1,'[3]RCH-3_Child Health'!$B$6:$AJ$63,32,0)</f>
        <v>1</v>
      </c>
      <c r="G93" s="2793">
        <f>F93*E93*0.5</f>
        <v>3</v>
      </c>
      <c r="H93" s="777"/>
      <c r="I93" s="777"/>
      <c r="J93" s="777"/>
      <c r="K93" s="777"/>
      <c r="L93" s="777"/>
      <c r="M93" s="777"/>
      <c r="N93" s="777"/>
      <c r="O93" s="777"/>
      <c r="P93" s="777"/>
      <c r="Q93" s="777"/>
      <c r="R93" s="777"/>
      <c r="S93" s="777"/>
      <c r="T93" s="777"/>
      <c r="U93" s="777"/>
      <c r="V93" s="2881">
        <f>G93</f>
        <v>3</v>
      </c>
      <c r="W93" s="777"/>
      <c r="X93" s="777"/>
      <c r="Y93" s="777"/>
      <c r="Z93" s="2796">
        <f t="shared" ref="Z93:Z94" si="33">X93+V93+T93+R93+N93+L93+H93</f>
        <v>3</v>
      </c>
      <c r="AA93" s="777" t="s">
        <v>6595</v>
      </c>
    </row>
    <row r="94" spans="1:27" ht="168.75" customHeight="1">
      <c r="A94" s="503">
        <v>27.3</v>
      </c>
      <c r="B94" s="542" t="s">
        <v>777</v>
      </c>
      <c r="C94" s="517" t="s">
        <v>407</v>
      </c>
      <c r="D94" s="2866">
        <v>50000</v>
      </c>
      <c r="E94" s="2606">
        <f>D94/100000</f>
        <v>0.5</v>
      </c>
      <c r="F94" s="499">
        <f>VLOOKUP($A$1,'[3]RCH-3_Child Health'!$B$6:$AJ$63,33,0)</f>
        <v>0</v>
      </c>
      <c r="G94" s="2793">
        <f>F94*E94</f>
        <v>0</v>
      </c>
      <c r="H94" s="1524"/>
      <c r="I94" s="1524"/>
      <c r="J94" s="1524"/>
      <c r="K94" s="1524"/>
      <c r="L94" s="1524"/>
      <c r="M94" s="1524"/>
      <c r="N94" s="1524"/>
      <c r="O94" s="1524"/>
      <c r="P94" s="1524"/>
      <c r="Q94" s="1524"/>
      <c r="R94" s="1524"/>
      <c r="S94" s="1524"/>
      <c r="T94" s="1524"/>
      <c r="U94" s="1524"/>
      <c r="V94" s="2882">
        <f t="shared" ref="V94" si="34">G94</f>
        <v>0</v>
      </c>
      <c r="W94" s="1524"/>
      <c r="X94" s="1524"/>
      <c r="Y94" s="1524"/>
      <c r="Z94" s="2814">
        <f t="shared" si="33"/>
        <v>0</v>
      </c>
      <c r="AA94" s="1524" t="s">
        <v>4423</v>
      </c>
    </row>
    <row r="95" spans="1:27" s="55" customFormat="1" ht="30.75" customHeight="1">
      <c r="A95" s="1301">
        <v>27.4</v>
      </c>
      <c r="B95" s="2804" t="s">
        <v>768</v>
      </c>
      <c r="C95" s="2883"/>
      <c r="D95" s="2884"/>
      <c r="E95" s="2575"/>
      <c r="F95" s="2801"/>
      <c r="G95" s="2802"/>
      <c r="H95" s="2885"/>
      <c r="I95" s="2885"/>
      <c r="J95" s="2885"/>
      <c r="K95" s="2885"/>
      <c r="L95" s="2885"/>
      <c r="M95" s="2885"/>
      <c r="N95" s="2885"/>
      <c r="O95" s="2885"/>
      <c r="P95" s="2885"/>
      <c r="Q95" s="2885"/>
      <c r="R95" s="2885"/>
      <c r="S95" s="2885"/>
      <c r="T95" s="2885"/>
      <c r="U95" s="2885"/>
      <c r="V95" s="2885"/>
      <c r="W95" s="2885"/>
      <c r="X95" s="2885"/>
      <c r="Y95" s="2885"/>
      <c r="Z95" s="2885"/>
      <c r="AA95" s="2886" t="s">
        <v>684</v>
      </c>
    </row>
    <row r="96" spans="1:27" ht="30">
      <c r="A96" s="488">
        <v>28</v>
      </c>
      <c r="B96" s="489" t="s">
        <v>10</v>
      </c>
      <c r="C96" s="2839"/>
      <c r="D96" s="2840"/>
      <c r="E96" s="2841"/>
      <c r="F96" s="2840"/>
      <c r="G96" s="586">
        <f>SUM(G97:G98)</f>
        <v>0</v>
      </c>
      <c r="H96" s="2887">
        <f t="shared" ref="H96:Z96" si="35">SUM(H97:H98)</f>
        <v>0</v>
      </c>
      <c r="I96" s="2887"/>
      <c r="J96" s="2887"/>
      <c r="K96" s="2887"/>
      <c r="L96" s="2887">
        <f t="shared" si="35"/>
        <v>0</v>
      </c>
      <c r="M96" s="2887"/>
      <c r="N96" s="2887">
        <f t="shared" si="35"/>
        <v>0</v>
      </c>
      <c r="O96" s="2887"/>
      <c r="P96" s="2887"/>
      <c r="Q96" s="2887"/>
      <c r="R96" s="2887">
        <f t="shared" si="35"/>
        <v>0</v>
      </c>
      <c r="S96" s="2887"/>
      <c r="T96" s="2887">
        <f t="shared" si="35"/>
        <v>0</v>
      </c>
      <c r="U96" s="2887"/>
      <c r="V96" s="2887">
        <f t="shared" si="35"/>
        <v>0</v>
      </c>
      <c r="W96" s="2887"/>
      <c r="X96" s="2887">
        <f t="shared" si="35"/>
        <v>0</v>
      </c>
      <c r="Y96" s="2887"/>
      <c r="Z96" s="2887">
        <f t="shared" si="35"/>
        <v>0</v>
      </c>
      <c r="AA96" s="1887"/>
    </row>
    <row r="97" spans="1:27" ht="35.25" customHeight="1">
      <c r="A97" s="1301">
        <v>28.1</v>
      </c>
      <c r="B97" s="834" t="s">
        <v>769</v>
      </c>
      <c r="C97" s="2617" t="s">
        <v>647</v>
      </c>
      <c r="D97" s="2888">
        <v>100</v>
      </c>
      <c r="E97" s="2612">
        <f>D97/100000</f>
        <v>1E-3</v>
      </c>
      <c r="F97" s="2888"/>
      <c r="G97" s="2797">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4"/>
      <c r="E98" s="2889"/>
      <c r="F98" s="2806"/>
      <c r="G98" s="2872">
        <v>0</v>
      </c>
      <c r="H98" s="2767"/>
      <c r="I98" s="2767"/>
      <c r="J98" s="2767"/>
      <c r="K98" s="2767"/>
      <c r="L98" s="2767"/>
      <c r="M98" s="2767"/>
      <c r="N98" s="2767"/>
      <c r="O98" s="2767"/>
      <c r="P98" s="2767"/>
      <c r="Q98" s="2767"/>
      <c r="R98" s="2767"/>
      <c r="S98" s="2767"/>
      <c r="T98" s="2767"/>
      <c r="U98" s="2767"/>
      <c r="V98" s="2767"/>
      <c r="W98" s="2767"/>
      <c r="X98" s="2767"/>
      <c r="Y98" s="2767"/>
      <c r="Z98" s="2767"/>
      <c r="AA98" s="2767" t="s">
        <v>772</v>
      </c>
    </row>
    <row r="99" spans="1:27" ht="33.75" customHeight="1">
      <c r="A99" s="488">
        <v>29</v>
      </c>
      <c r="B99" s="489" t="s">
        <v>773</v>
      </c>
      <c r="C99" s="2839"/>
      <c r="D99" s="2840"/>
      <c r="E99" s="2841"/>
      <c r="F99" s="2840"/>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5" t="s">
        <v>403</v>
      </c>
      <c r="D100" s="2844">
        <v>500</v>
      </c>
      <c r="E100" s="2889">
        <f>D100/100000</f>
        <v>5.0000000000000001E-3</v>
      </c>
      <c r="F100" s="2888">
        <f>VLOOKUP($A$1,'[3]RCH-3_Child Health'!$B$6:$AJ$63,34,0)</f>
        <v>0</v>
      </c>
      <c r="G100" s="2802">
        <f>E100*F100</f>
        <v>0</v>
      </c>
      <c r="H100" s="2870"/>
      <c r="I100" s="2870"/>
      <c r="J100" s="2870"/>
      <c r="K100" s="2870"/>
      <c r="L100" s="2870"/>
      <c r="M100" s="2870"/>
      <c r="N100" s="2870"/>
      <c r="O100" s="2870"/>
      <c r="P100" s="2870"/>
      <c r="Q100" s="2870"/>
      <c r="R100" s="2870"/>
      <c r="S100" s="2870"/>
      <c r="T100" s="2870"/>
      <c r="U100" s="2870"/>
      <c r="V100" s="2869">
        <f>G100</f>
        <v>0</v>
      </c>
      <c r="W100" s="2870"/>
      <c r="X100" s="2870"/>
      <c r="Y100" s="2870"/>
      <c r="Z100" s="2796">
        <f t="shared" ref="Z100:Z105" si="37">X100+V100+T100+R100+N100+L100+H100</f>
        <v>0</v>
      </c>
      <c r="AA100" s="2870" t="s">
        <v>6596</v>
      </c>
    </row>
    <row r="101" spans="1:27" ht="23.25" customHeight="1">
      <c r="A101" s="488">
        <v>30</v>
      </c>
      <c r="B101" s="489" t="s">
        <v>35</v>
      </c>
      <c r="C101" s="2839"/>
      <c r="D101" s="2840"/>
      <c r="E101" s="2841"/>
      <c r="F101" s="2840"/>
      <c r="G101" s="586">
        <f>SUM(G102:G105)</f>
        <v>0.1</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v>
      </c>
      <c r="W101" s="492"/>
      <c r="X101" s="492">
        <f>SUM(X102:X105)</f>
        <v>0</v>
      </c>
      <c r="Y101" s="492"/>
      <c r="Z101" s="492">
        <f>SUM(Z102:Z105)</f>
        <v>0.1</v>
      </c>
      <c r="AA101" s="1887"/>
    </row>
    <row r="102" spans="1:27" ht="31.5" customHeight="1">
      <c r="A102" s="1301">
        <v>30.1</v>
      </c>
      <c r="B102" s="2804" t="s">
        <v>775</v>
      </c>
      <c r="C102" s="844"/>
      <c r="D102" s="2844"/>
      <c r="E102" s="2612"/>
      <c r="F102" s="2844"/>
      <c r="G102" s="2797"/>
      <c r="H102" s="2890"/>
      <c r="I102" s="2890"/>
      <c r="J102" s="2890"/>
      <c r="K102" s="2890"/>
      <c r="L102" s="2890"/>
      <c r="M102" s="2890"/>
      <c r="N102" s="2890"/>
      <c r="O102" s="2890"/>
      <c r="P102" s="2890"/>
      <c r="Q102" s="2890"/>
      <c r="R102" s="2890"/>
      <c r="S102" s="2890"/>
      <c r="T102" s="2890"/>
      <c r="U102" s="2890"/>
      <c r="V102" s="2890"/>
      <c r="W102" s="2890"/>
      <c r="X102" s="2890"/>
      <c r="Y102" s="2890"/>
      <c r="Z102" s="2835">
        <f t="shared" si="37"/>
        <v>0</v>
      </c>
      <c r="AA102" s="2891" t="s">
        <v>6532</v>
      </c>
    </row>
    <row r="103" spans="1:27" ht="204.75" customHeight="1">
      <c r="A103" s="1301">
        <v>30.2</v>
      </c>
      <c r="B103" s="834" t="s">
        <v>776</v>
      </c>
      <c r="C103" s="844" t="s">
        <v>647</v>
      </c>
      <c r="D103" s="2866">
        <v>1000</v>
      </c>
      <c r="E103" s="2612">
        <f>D103/100000</f>
        <v>0.01</v>
      </c>
      <c r="F103" s="576">
        <f>VLOOKUP($A$1,'[3]RCH-3_Child Health'!$B$6:$AJ$63,35,0)</f>
        <v>10</v>
      </c>
      <c r="G103" s="2797">
        <f>F103*E103</f>
        <v>0.1</v>
      </c>
      <c r="H103" s="702"/>
      <c r="I103" s="702"/>
      <c r="J103" s="702"/>
      <c r="K103" s="702"/>
      <c r="L103" s="702"/>
      <c r="M103" s="702"/>
      <c r="N103" s="702"/>
      <c r="O103" s="702"/>
      <c r="P103" s="702"/>
      <c r="Q103" s="702"/>
      <c r="R103" s="702"/>
      <c r="S103" s="702"/>
      <c r="T103" s="702"/>
      <c r="U103" s="702"/>
      <c r="V103" s="2869">
        <f t="shared" ref="V103" si="38">G103</f>
        <v>0.1</v>
      </c>
      <c r="W103" s="702"/>
      <c r="X103" s="702"/>
      <c r="Y103" s="702"/>
      <c r="Z103" s="2796">
        <f t="shared" si="37"/>
        <v>0.1</v>
      </c>
      <c r="AA103" s="702" t="s">
        <v>6597</v>
      </c>
    </row>
    <row r="104" spans="1:27" ht="30">
      <c r="A104" s="503">
        <v>30.3</v>
      </c>
      <c r="B104" s="542" t="s">
        <v>777</v>
      </c>
      <c r="C104" s="517" t="s">
        <v>407</v>
      </c>
      <c r="D104" s="2866">
        <v>50000</v>
      </c>
      <c r="E104" s="2606">
        <f>D104/100000</f>
        <v>0.5</v>
      </c>
      <c r="F104" s="499"/>
      <c r="G104" s="506">
        <f>F104*E104</f>
        <v>0</v>
      </c>
      <c r="H104" s="1524"/>
      <c r="I104" s="1524"/>
      <c r="J104" s="1524"/>
      <c r="K104" s="1524"/>
      <c r="L104" s="1524"/>
      <c r="M104" s="1524"/>
      <c r="N104" s="1524"/>
      <c r="O104" s="1524"/>
      <c r="P104" s="1524"/>
      <c r="Q104" s="1524"/>
      <c r="R104" s="1524"/>
      <c r="S104" s="1524"/>
      <c r="T104" s="1524"/>
      <c r="U104" s="1524"/>
      <c r="V104" s="2882"/>
      <c r="W104" s="1524"/>
      <c r="X104" s="1524"/>
      <c r="Y104" s="1524"/>
      <c r="Z104" s="2814">
        <f t="shared" si="37"/>
        <v>0</v>
      </c>
      <c r="AA104" s="2892" t="s">
        <v>4422</v>
      </c>
    </row>
    <row r="105" spans="1:27" ht="90">
      <c r="A105" s="1354">
        <v>30.4</v>
      </c>
      <c r="B105" s="834" t="s">
        <v>778</v>
      </c>
      <c r="C105" s="2596"/>
      <c r="D105" s="2844"/>
      <c r="E105" s="2612"/>
      <c r="F105" s="1255"/>
      <c r="G105" s="2893"/>
      <c r="H105" s="573"/>
      <c r="I105" s="573"/>
      <c r="J105" s="573"/>
      <c r="K105" s="573"/>
      <c r="L105" s="573"/>
      <c r="M105" s="573"/>
      <c r="N105" s="573"/>
      <c r="O105" s="573"/>
      <c r="P105" s="573"/>
      <c r="Q105" s="573"/>
      <c r="R105" s="573"/>
      <c r="S105" s="573"/>
      <c r="T105" s="573"/>
      <c r="U105" s="573"/>
      <c r="V105" s="573"/>
      <c r="W105" s="573"/>
      <c r="X105" s="573"/>
      <c r="Y105" s="573"/>
      <c r="Z105" s="2835">
        <f t="shared" si="37"/>
        <v>0</v>
      </c>
      <c r="AA105" s="2773" t="s">
        <v>6548</v>
      </c>
    </row>
    <row r="106" spans="1:27" ht="18.75" customHeight="1">
      <c r="A106" s="488">
        <v>31</v>
      </c>
      <c r="B106" s="489" t="s">
        <v>779</v>
      </c>
      <c r="C106" s="2839"/>
      <c r="D106" s="2840"/>
      <c r="E106" s="2841"/>
      <c r="F106" s="2840"/>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2"/>
      <c r="B107" s="2562" t="s">
        <v>618</v>
      </c>
      <c r="C107" s="2894"/>
      <c r="D107" s="2562"/>
      <c r="E107" s="2562"/>
      <c r="F107" s="2562"/>
      <c r="G107" s="2895">
        <f>G6</f>
        <v>166.767</v>
      </c>
      <c r="H107" s="2896"/>
      <c r="I107" s="2896"/>
      <c r="J107" s="2896"/>
      <c r="K107" s="2896"/>
      <c r="L107" s="2896"/>
      <c r="M107" s="2896"/>
      <c r="N107" s="2896"/>
      <c r="O107" s="2896"/>
      <c r="P107" s="2896"/>
      <c r="Q107" s="2896"/>
      <c r="R107" s="2896"/>
      <c r="S107" s="2896"/>
      <c r="T107" s="2896"/>
      <c r="U107" s="2896"/>
      <c r="V107" s="2896"/>
      <c r="W107" s="2896"/>
      <c r="X107" s="2896"/>
      <c r="Y107" s="2896"/>
      <c r="Z107" s="2731">
        <f>Z6</f>
        <v>166.767</v>
      </c>
      <c r="AA107" s="2896"/>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4" customWidth="1"/>
    <col min="2" max="2" width="40.75" style="2897" customWidth="1"/>
    <col min="3" max="3" width="11.625" style="2897" customWidth="1"/>
    <col min="4" max="4" width="10.625" style="2897" customWidth="1"/>
    <col min="5" max="5" width="10.625" style="2898" customWidth="1"/>
    <col min="6" max="6" width="10.625" style="2897" customWidth="1"/>
    <col min="7" max="7" width="10.625" style="2898" customWidth="1"/>
    <col min="8" max="22" width="11" style="2897" hidden="1" customWidth="1"/>
    <col min="23" max="23" width="9.625" style="2897" hidden="1" customWidth="1"/>
    <col min="24" max="24" width="11" style="2897" hidden="1" customWidth="1"/>
    <col min="25" max="25" width="10" style="2897" hidden="1" customWidth="1"/>
    <col min="26" max="26" width="14" style="2897" hidden="1" customWidth="1"/>
    <col min="27" max="27" width="71" style="2897" customWidth="1"/>
    <col min="28" max="16384" width="7.625" style="2897"/>
  </cols>
  <sheetData>
    <row r="1" spans="1:27">
      <c r="A1" s="277" t="s">
        <v>7308</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2" t="s">
        <v>371</v>
      </c>
      <c r="G5" s="2562"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899"/>
      <c r="B6" s="482" t="s">
        <v>787</v>
      </c>
      <c r="C6" s="484"/>
      <c r="D6" s="2900"/>
      <c r="E6" s="2901"/>
      <c r="F6" s="484"/>
      <c r="G6" s="2786">
        <f t="shared" ref="G6:Z6" si="0">G7+G48+G50+G54+G57+G58+G59+G60</f>
        <v>44.861987499999998</v>
      </c>
      <c r="H6" s="2786">
        <f t="shared" si="0"/>
        <v>0</v>
      </c>
      <c r="I6" s="2786">
        <f t="shared" si="0"/>
        <v>0</v>
      </c>
      <c r="J6" s="2786">
        <f t="shared" si="0"/>
        <v>0</v>
      </c>
      <c r="K6" s="2786">
        <f t="shared" si="0"/>
        <v>0</v>
      </c>
      <c r="L6" s="2786">
        <f t="shared" si="0"/>
        <v>0</v>
      </c>
      <c r="M6" s="2786">
        <f t="shared" si="0"/>
        <v>0</v>
      </c>
      <c r="N6" s="2786">
        <f t="shared" si="0"/>
        <v>0</v>
      </c>
      <c r="O6" s="2786">
        <f t="shared" si="0"/>
        <v>0</v>
      </c>
      <c r="P6" s="2786">
        <f t="shared" si="0"/>
        <v>0</v>
      </c>
      <c r="Q6" s="2786">
        <f t="shared" si="0"/>
        <v>0</v>
      </c>
      <c r="R6" s="2786">
        <f t="shared" si="0"/>
        <v>0</v>
      </c>
      <c r="S6" s="2786">
        <f t="shared" si="0"/>
        <v>0</v>
      </c>
      <c r="T6" s="2786">
        <f t="shared" si="0"/>
        <v>0</v>
      </c>
      <c r="U6" s="2786">
        <f t="shared" si="0"/>
        <v>0</v>
      </c>
      <c r="V6" s="2786">
        <f t="shared" si="0"/>
        <v>44.481987499999995</v>
      </c>
      <c r="W6" s="2786">
        <f t="shared" si="0"/>
        <v>0</v>
      </c>
      <c r="X6" s="2786">
        <f t="shared" si="0"/>
        <v>0.38</v>
      </c>
      <c r="Y6" s="2786">
        <f t="shared" si="0"/>
        <v>0</v>
      </c>
      <c r="Z6" s="2786">
        <f t="shared" si="0"/>
        <v>44.861987499999998</v>
      </c>
      <c r="AA6" s="487"/>
    </row>
    <row r="7" spans="1:27">
      <c r="A7" s="488">
        <v>32</v>
      </c>
      <c r="B7" s="489" t="s">
        <v>788</v>
      </c>
      <c r="C7" s="489"/>
      <c r="D7" s="489"/>
      <c r="E7" s="2570"/>
      <c r="F7" s="489"/>
      <c r="G7" s="492">
        <f t="shared" ref="G7:Z7" si="1">G8+G10+G13+G16+G54+G35</f>
        <v>44.861987499999998</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44.481987499999995</v>
      </c>
      <c r="W7" s="492">
        <f t="shared" si="1"/>
        <v>0</v>
      </c>
      <c r="X7" s="492">
        <f t="shared" si="1"/>
        <v>0.38</v>
      </c>
      <c r="Y7" s="492">
        <f t="shared" si="1"/>
        <v>0</v>
      </c>
      <c r="Z7" s="492">
        <f t="shared" si="1"/>
        <v>44.861987499999998</v>
      </c>
      <c r="AA7" s="571"/>
    </row>
    <row r="8" spans="1:27">
      <c r="A8" s="3882">
        <v>32.1</v>
      </c>
      <c r="B8" s="2902" t="s">
        <v>789</v>
      </c>
      <c r="C8" s="1331"/>
      <c r="D8" s="1331"/>
      <c r="E8" s="2903"/>
      <c r="F8" s="1331"/>
      <c r="G8" s="2904">
        <f>G9</f>
        <v>0</v>
      </c>
      <c r="H8" s="2904">
        <f t="shared" ref="H8:Z8" si="2">H9</f>
        <v>0</v>
      </c>
      <c r="I8" s="2904">
        <f t="shared" si="2"/>
        <v>0</v>
      </c>
      <c r="J8" s="2904">
        <f t="shared" si="2"/>
        <v>0</v>
      </c>
      <c r="K8" s="2904">
        <f t="shared" si="2"/>
        <v>0</v>
      </c>
      <c r="L8" s="2904">
        <f t="shared" si="2"/>
        <v>0</v>
      </c>
      <c r="M8" s="2904">
        <f t="shared" si="2"/>
        <v>0</v>
      </c>
      <c r="N8" s="2904">
        <f t="shared" si="2"/>
        <v>0</v>
      </c>
      <c r="O8" s="2904">
        <f t="shared" si="2"/>
        <v>0</v>
      </c>
      <c r="P8" s="2904">
        <f t="shared" si="2"/>
        <v>0</v>
      </c>
      <c r="Q8" s="2904">
        <f t="shared" si="2"/>
        <v>0</v>
      </c>
      <c r="R8" s="2904">
        <f t="shared" si="2"/>
        <v>0</v>
      </c>
      <c r="S8" s="2904">
        <f t="shared" si="2"/>
        <v>0</v>
      </c>
      <c r="T8" s="2904">
        <f t="shared" si="2"/>
        <v>0</v>
      </c>
      <c r="U8" s="2904">
        <f t="shared" si="2"/>
        <v>0</v>
      </c>
      <c r="V8" s="2904">
        <f t="shared" si="2"/>
        <v>0</v>
      </c>
      <c r="W8" s="2904">
        <f t="shared" si="2"/>
        <v>0</v>
      </c>
      <c r="X8" s="2904">
        <f t="shared" si="2"/>
        <v>0</v>
      </c>
      <c r="Y8" s="2904">
        <f t="shared" si="2"/>
        <v>0</v>
      </c>
      <c r="Z8" s="2904">
        <f t="shared" si="2"/>
        <v>0</v>
      </c>
      <c r="AA8" s="1299"/>
    </row>
    <row r="9" spans="1:27" ht="90">
      <c r="A9" s="1354" t="s">
        <v>790</v>
      </c>
      <c r="B9" s="2596" t="s">
        <v>791</v>
      </c>
      <c r="C9" s="1368"/>
      <c r="D9" s="1368"/>
      <c r="E9" s="2592"/>
      <c r="F9" s="1368"/>
      <c r="G9" s="2612"/>
      <c r="H9" s="2612"/>
      <c r="I9" s="2612"/>
      <c r="J9" s="2612"/>
      <c r="K9" s="2612"/>
      <c r="L9" s="2612"/>
      <c r="M9" s="2612"/>
      <c r="N9" s="2612"/>
      <c r="O9" s="2612"/>
      <c r="P9" s="2612"/>
      <c r="Q9" s="2612"/>
      <c r="R9" s="2612"/>
      <c r="S9" s="2612"/>
      <c r="T9" s="2612"/>
      <c r="U9" s="2612"/>
      <c r="V9" s="2612"/>
      <c r="W9" s="2612"/>
      <c r="X9" s="2612"/>
      <c r="Y9" s="2612"/>
      <c r="Z9" s="2612"/>
      <c r="AA9" s="578" t="s">
        <v>6598</v>
      </c>
    </row>
    <row r="10" spans="1:27">
      <c r="A10" s="3882">
        <v>32.200000000000003</v>
      </c>
      <c r="B10" s="2902" t="s">
        <v>792</v>
      </c>
      <c r="C10" s="1331"/>
      <c r="D10" s="1331"/>
      <c r="E10" s="2903"/>
      <c r="F10" s="1331"/>
      <c r="G10" s="2904">
        <f>SUM(G11:G12)</f>
        <v>0</v>
      </c>
      <c r="H10" s="2904">
        <f t="shared" ref="H10:Z10" si="3">SUM(H11:H12)</f>
        <v>0</v>
      </c>
      <c r="I10" s="2904">
        <f t="shared" si="3"/>
        <v>0</v>
      </c>
      <c r="J10" s="2904">
        <f t="shared" si="3"/>
        <v>0</v>
      </c>
      <c r="K10" s="2904">
        <f t="shared" si="3"/>
        <v>0</v>
      </c>
      <c r="L10" s="2904">
        <f t="shared" si="3"/>
        <v>0</v>
      </c>
      <c r="M10" s="2904">
        <f t="shared" si="3"/>
        <v>0</v>
      </c>
      <c r="N10" s="2904">
        <f t="shared" si="3"/>
        <v>0</v>
      </c>
      <c r="O10" s="2904">
        <f t="shared" si="3"/>
        <v>0</v>
      </c>
      <c r="P10" s="2904">
        <f t="shared" si="3"/>
        <v>0</v>
      </c>
      <c r="Q10" s="2904">
        <f t="shared" si="3"/>
        <v>0</v>
      </c>
      <c r="R10" s="2904">
        <f t="shared" si="3"/>
        <v>0</v>
      </c>
      <c r="S10" s="2904">
        <f t="shared" si="3"/>
        <v>0</v>
      </c>
      <c r="T10" s="2904">
        <f t="shared" si="3"/>
        <v>0</v>
      </c>
      <c r="U10" s="2904">
        <f t="shared" si="3"/>
        <v>0</v>
      </c>
      <c r="V10" s="2904">
        <f t="shared" si="3"/>
        <v>0</v>
      </c>
      <c r="W10" s="2904">
        <f t="shared" si="3"/>
        <v>0</v>
      </c>
      <c r="X10" s="2904">
        <f t="shared" si="3"/>
        <v>0</v>
      </c>
      <c r="Y10" s="2904">
        <f t="shared" si="3"/>
        <v>0</v>
      </c>
      <c r="Z10" s="2904">
        <f t="shared" si="3"/>
        <v>0</v>
      </c>
      <c r="AA10" s="1299"/>
    </row>
    <row r="11" spans="1:27" ht="210">
      <c r="A11" s="2905" t="s">
        <v>793</v>
      </c>
      <c r="B11" s="2722" t="s">
        <v>794</v>
      </c>
      <c r="C11" s="2906" t="s">
        <v>795</v>
      </c>
      <c r="D11" s="2907">
        <v>2000</v>
      </c>
      <c r="E11" s="2908">
        <f>D11/100000</f>
        <v>0.02</v>
      </c>
      <c r="F11" s="2907"/>
      <c r="G11" s="2909">
        <f>F11*E11</f>
        <v>0</v>
      </c>
      <c r="H11" s="2910"/>
      <c r="I11" s="2910"/>
      <c r="J11" s="2910"/>
      <c r="K11" s="2910"/>
      <c r="L11" s="2910"/>
      <c r="M11" s="2910"/>
      <c r="N11" s="2911">
        <f>G11</f>
        <v>0</v>
      </c>
      <c r="O11" s="2910"/>
      <c r="P11" s="2910"/>
      <c r="Q11" s="2910"/>
      <c r="R11" s="2910"/>
      <c r="S11" s="2910"/>
      <c r="T11" s="2910"/>
      <c r="U11" s="2910"/>
      <c r="V11" s="2910"/>
      <c r="W11" s="2910"/>
      <c r="X11" s="2910"/>
      <c r="Y11" s="2910"/>
      <c r="Z11" s="2912">
        <f>X11+V11+T11+R11+N11+L11+H11</f>
        <v>0</v>
      </c>
      <c r="AA11" s="2910" t="s">
        <v>6599</v>
      </c>
    </row>
    <row r="12" spans="1:27" ht="20.25" customHeight="1">
      <c r="A12" s="2905" t="s">
        <v>796</v>
      </c>
      <c r="B12" s="2596" t="s">
        <v>797</v>
      </c>
      <c r="C12" s="1368"/>
      <c r="D12" s="1368"/>
      <c r="E12" s="2592"/>
      <c r="F12" s="1368"/>
      <c r="G12" s="2612"/>
      <c r="H12" s="2612"/>
      <c r="I12" s="2612"/>
      <c r="J12" s="2612"/>
      <c r="K12" s="2612"/>
      <c r="L12" s="2612"/>
      <c r="M12" s="2612"/>
      <c r="N12" s="2612"/>
      <c r="O12" s="2612"/>
      <c r="P12" s="2612"/>
      <c r="Q12" s="2612"/>
      <c r="R12" s="2612"/>
      <c r="S12" s="2612"/>
      <c r="T12" s="2612"/>
      <c r="U12" s="2612"/>
      <c r="V12" s="2612"/>
      <c r="W12" s="2612"/>
      <c r="X12" s="2612"/>
      <c r="Y12" s="2612"/>
      <c r="Z12" s="2612"/>
      <c r="AA12" s="578" t="s">
        <v>798</v>
      </c>
    </row>
    <row r="13" spans="1:27" ht="30">
      <c r="A13" s="3882">
        <v>32.299999999999997</v>
      </c>
      <c r="B13" s="2902" t="s">
        <v>799</v>
      </c>
      <c r="C13" s="1331"/>
      <c r="D13" s="1331"/>
      <c r="E13" s="2903"/>
      <c r="F13" s="1331"/>
      <c r="G13" s="2904">
        <f>SUM(G14:G15)</f>
        <v>0</v>
      </c>
      <c r="H13" s="2904">
        <f t="shared" ref="H13:Z13" si="4">SUM(H14:H15)</f>
        <v>0</v>
      </c>
      <c r="I13" s="2904">
        <f t="shared" si="4"/>
        <v>0</v>
      </c>
      <c r="J13" s="2904">
        <f t="shared" si="4"/>
        <v>0</v>
      </c>
      <c r="K13" s="2904">
        <f t="shared" si="4"/>
        <v>0</v>
      </c>
      <c r="L13" s="2904">
        <f t="shared" si="4"/>
        <v>0</v>
      </c>
      <c r="M13" s="2904">
        <f t="shared" si="4"/>
        <v>0</v>
      </c>
      <c r="N13" s="2904">
        <f t="shared" si="4"/>
        <v>0</v>
      </c>
      <c r="O13" s="2904">
        <f t="shared" si="4"/>
        <v>0</v>
      </c>
      <c r="P13" s="2904">
        <f t="shared" si="4"/>
        <v>0</v>
      </c>
      <c r="Q13" s="2904">
        <f t="shared" si="4"/>
        <v>0</v>
      </c>
      <c r="R13" s="2904">
        <f t="shared" si="4"/>
        <v>0</v>
      </c>
      <c r="S13" s="2904">
        <f t="shared" si="4"/>
        <v>0</v>
      </c>
      <c r="T13" s="2904">
        <f t="shared" si="4"/>
        <v>0</v>
      </c>
      <c r="U13" s="2904">
        <f t="shared" si="4"/>
        <v>0</v>
      </c>
      <c r="V13" s="2904">
        <f t="shared" si="4"/>
        <v>0</v>
      </c>
      <c r="W13" s="2904">
        <f t="shared" si="4"/>
        <v>0</v>
      </c>
      <c r="X13" s="2904">
        <f t="shared" si="4"/>
        <v>0</v>
      </c>
      <c r="Y13" s="2904">
        <f t="shared" si="4"/>
        <v>0</v>
      </c>
      <c r="Z13" s="2904">
        <f t="shared" si="4"/>
        <v>0</v>
      </c>
      <c r="AA13" s="1299"/>
    </row>
    <row r="14" spans="1:27" ht="120">
      <c r="A14" s="2905" t="s">
        <v>800</v>
      </c>
      <c r="B14" s="2722" t="s">
        <v>801</v>
      </c>
      <c r="C14" s="2913" t="s">
        <v>802</v>
      </c>
      <c r="D14" s="2914"/>
      <c r="E14" s="2908">
        <f>D14/100000</f>
        <v>0</v>
      </c>
      <c r="F14" s="2915"/>
      <c r="G14" s="2909">
        <f>F14*E14</f>
        <v>0</v>
      </c>
      <c r="H14" s="2916"/>
      <c r="I14" s="2916"/>
      <c r="J14" s="2916"/>
      <c r="K14" s="2916"/>
      <c r="L14" s="2916"/>
      <c r="M14" s="2916"/>
      <c r="N14" s="2916"/>
      <c r="O14" s="2916"/>
      <c r="P14" s="2916"/>
      <c r="Q14" s="2916"/>
      <c r="R14" s="2916"/>
      <c r="S14" s="2916"/>
      <c r="T14" s="2916"/>
      <c r="U14" s="2916"/>
      <c r="V14" s="2916"/>
      <c r="W14" s="2916"/>
      <c r="X14" s="2916"/>
      <c r="Y14" s="2916"/>
      <c r="Z14" s="2912">
        <f t="shared" ref="Z14:Z22" si="5">X14+V14+T14+R14+N14+L14+H14</f>
        <v>0</v>
      </c>
      <c r="AA14" s="2916" t="s">
        <v>6121</v>
      </c>
    </row>
    <row r="15" spans="1:27">
      <c r="A15" s="2905" t="s">
        <v>6885</v>
      </c>
      <c r="B15" s="2722" t="s">
        <v>804</v>
      </c>
      <c r="C15" s="2913" t="s">
        <v>805</v>
      </c>
      <c r="D15" s="2914">
        <v>1500</v>
      </c>
      <c r="E15" s="2908">
        <f>D15/100000</f>
        <v>1.4999999999999999E-2</v>
      </c>
      <c r="F15" s="2914"/>
      <c r="G15" s="2909">
        <f>F15*E15</f>
        <v>0</v>
      </c>
      <c r="H15" s="2917"/>
      <c r="I15" s="2917"/>
      <c r="J15" s="2917"/>
      <c r="K15" s="2917"/>
      <c r="L15" s="2917"/>
      <c r="M15" s="2917"/>
      <c r="N15" s="2918"/>
      <c r="O15" s="2917"/>
      <c r="P15" s="2917"/>
      <c r="Q15" s="2917"/>
      <c r="R15" s="2917"/>
      <c r="S15" s="2917"/>
      <c r="T15" s="2919">
        <f>G15</f>
        <v>0</v>
      </c>
      <c r="U15" s="2917"/>
      <c r="V15" s="2917"/>
      <c r="W15" s="2917"/>
      <c r="X15" s="2917"/>
      <c r="Y15" s="2917"/>
      <c r="Z15" s="2912">
        <f t="shared" si="5"/>
        <v>0</v>
      </c>
      <c r="AA15" s="2920" t="s">
        <v>806</v>
      </c>
    </row>
    <row r="16" spans="1:27">
      <c r="A16" s="3882">
        <v>32.4</v>
      </c>
      <c r="B16" s="2902" t="s">
        <v>807</v>
      </c>
      <c r="C16" s="1331"/>
      <c r="D16" s="1331"/>
      <c r="E16" s="2903"/>
      <c r="F16" s="1331"/>
      <c r="G16" s="2904">
        <f>SUM(G17:G23)+G27+G28</f>
        <v>28.028687499999997</v>
      </c>
      <c r="H16" s="2904">
        <f t="shared" ref="H16:Z16" si="6">SUM(H17:H23)+H27+H28</f>
        <v>0</v>
      </c>
      <c r="I16" s="2904">
        <f t="shared" si="6"/>
        <v>0</v>
      </c>
      <c r="J16" s="2904">
        <f t="shared" si="6"/>
        <v>0</v>
      </c>
      <c r="K16" s="2904">
        <f t="shared" si="6"/>
        <v>0</v>
      </c>
      <c r="L16" s="2904">
        <f t="shared" si="6"/>
        <v>0</v>
      </c>
      <c r="M16" s="2904">
        <f t="shared" si="6"/>
        <v>0</v>
      </c>
      <c r="N16" s="2904">
        <f t="shared" si="6"/>
        <v>0</v>
      </c>
      <c r="O16" s="2904">
        <f t="shared" si="6"/>
        <v>0</v>
      </c>
      <c r="P16" s="2904">
        <f t="shared" si="6"/>
        <v>0</v>
      </c>
      <c r="Q16" s="2904">
        <f t="shared" si="6"/>
        <v>0</v>
      </c>
      <c r="R16" s="2904">
        <f t="shared" si="6"/>
        <v>0</v>
      </c>
      <c r="S16" s="2904">
        <f t="shared" si="6"/>
        <v>0</v>
      </c>
      <c r="T16" s="2904">
        <f t="shared" si="6"/>
        <v>0</v>
      </c>
      <c r="U16" s="2904">
        <f t="shared" si="6"/>
        <v>0</v>
      </c>
      <c r="V16" s="2904">
        <f t="shared" si="6"/>
        <v>28.028687499999997</v>
      </c>
      <c r="W16" s="2904">
        <f t="shared" si="6"/>
        <v>0</v>
      </c>
      <c r="X16" s="2904">
        <f t="shared" si="6"/>
        <v>0</v>
      </c>
      <c r="Y16" s="2904">
        <f t="shared" si="6"/>
        <v>0</v>
      </c>
      <c r="Z16" s="2904">
        <f t="shared" si="6"/>
        <v>28.028687499999997</v>
      </c>
      <c r="AA16" s="1299"/>
    </row>
    <row r="17" spans="1:27" ht="60">
      <c r="A17" s="1354" t="s">
        <v>808</v>
      </c>
      <c r="B17" s="2596" t="s">
        <v>809</v>
      </c>
      <c r="C17" s="2921"/>
      <c r="D17" s="2922"/>
      <c r="E17" s="1492"/>
      <c r="F17" s="2922"/>
      <c r="G17" s="420"/>
      <c r="H17" s="1274"/>
      <c r="I17" s="1274"/>
      <c r="J17" s="1274"/>
      <c r="K17" s="1274"/>
      <c r="L17" s="1274"/>
      <c r="M17" s="1274"/>
      <c r="N17" s="1274"/>
      <c r="O17" s="1274"/>
      <c r="P17" s="1274"/>
      <c r="Q17" s="1274"/>
      <c r="R17" s="1274"/>
      <c r="S17" s="1274"/>
      <c r="T17" s="1274"/>
      <c r="U17" s="1274"/>
      <c r="V17" s="2923"/>
      <c r="W17" s="1274"/>
      <c r="X17" s="1274"/>
      <c r="Y17" s="1274"/>
      <c r="Z17" s="2912">
        <f t="shared" si="5"/>
        <v>0</v>
      </c>
      <c r="AA17" s="2924" t="s">
        <v>810</v>
      </c>
    </row>
    <row r="18" spans="1:27" s="2929" customFormat="1" ht="60">
      <c r="A18" s="2905" t="s">
        <v>811</v>
      </c>
      <c r="B18" s="2610" t="s">
        <v>812</v>
      </c>
      <c r="C18" s="2925"/>
      <c r="D18" s="2926"/>
      <c r="E18" s="455"/>
      <c r="F18" s="2926"/>
      <c r="G18" s="1086"/>
      <c r="H18" s="1274"/>
      <c r="I18" s="1274"/>
      <c r="J18" s="1274"/>
      <c r="K18" s="1274"/>
      <c r="L18" s="1274"/>
      <c r="M18" s="1274"/>
      <c r="N18" s="1274"/>
      <c r="O18" s="1274"/>
      <c r="P18" s="1274"/>
      <c r="Q18" s="1274"/>
      <c r="R18" s="1274"/>
      <c r="S18" s="1274"/>
      <c r="T18" s="1274"/>
      <c r="U18" s="1274"/>
      <c r="V18" s="2927"/>
      <c r="W18" s="1274"/>
      <c r="X18" s="1274"/>
      <c r="Y18" s="1274"/>
      <c r="Z18" s="2928"/>
      <c r="AA18" s="1274" t="s">
        <v>813</v>
      </c>
    </row>
    <row r="19" spans="1:27" ht="30">
      <c r="A19" s="2905" t="s">
        <v>814</v>
      </c>
      <c r="B19" s="2930" t="s">
        <v>6600</v>
      </c>
      <c r="C19" s="2931" t="s">
        <v>795</v>
      </c>
      <c r="D19" s="2932">
        <v>100</v>
      </c>
      <c r="E19" s="2933">
        <f>D19/100000</f>
        <v>1E-3</v>
      </c>
      <c r="F19" s="2932">
        <f>VLOOKUP($A$1,'[3]RCH-4_Immunisation'!$B$6:$AA$63,2,0)</f>
        <v>339</v>
      </c>
      <c r="G19" s="2934">
        <f>E19*F19</f>
        <v>0.33900000000000002</v>
      </c>
      <c r="H19" s="2935"/>
      <c r="I19" s="2935"/>
      <c r="J19" s="2935"/>
      <c r="K19" s="2935"/>
      <c r="L19" s="2935"/>
      <c r="M19" s="2935"/>
      <c r="N19" s="2935"/>
      <c r="O19" s="2935"/>
      <c r="P19" s="2935"/>
      <c r="Q19" s="2935"/>
      <c r="R19" s="2935"/>
      <c r="S19" s="2935"/>
      <c r="T19" s="2935"/>
      <c r="U19" s="2935"/>
      <c r="V19" s="2923">
        <f>G19</f>
        <v>0.33900000000000002</v>
      </c>
      <c r="W19" s="2935"/>
      <c r="X19" s="2935"/>
      <c r="Y19" s="2935"/>
      <c r="Z19" s="2077">
        <f t="shared" si="5"/>
        <v>0.33900000000000002</v>
      </c>
      <c r="AA19" s="2936" t="s">
        <v>815</v>
      </c>
    </row>
    <row r="20" spans="1:27">
      <c r="A20" s="2905" t="s">
        <v>816</v>
      </c>
      <c r="B20" s="2930" t="s">
        <v>817</v>
      </c>
      <c r="C20" s="2931" t="s">
        <v>461</v>
      </c>
      <c r="D20" s="2937">
        <v>1000</v>
      </c>
      <c r="E20" s="2933">
        <f>D20/100000</f>
        <v>0.01</v>
      </c>
      <c r="F20" s="2932">
        <f>VLOOKUP($A$1,'[3]RCH-4_Immunisation'!$B$6:$AA$63,3,0)</f>
        <v>14</v>
      </c>
      <c r="G20" s="2934">
        <f>E20*F20</f>
        <v>0.14000000000000001</v>
      </c>
      <c r="H20" s="2938"/>
      <c r="I20" s="2938"/>
      <c r="J20" s="2938"/>
      <c r="K20" s="2938"/>
      <c r="L20" s="2938"/>
      <c r="M20" s="2938"/>
      <c r="N20" s="2938"/>
      <c r="O20" s="2938"/>
      <c r="P20" s="2938"/>
      <c r="Q20" s="2938"/>
      <c r="R20" s="2938"/>
      <c r="S20" s="2938"/>
      <c r="T20" s="2938"/>
      <c r="U20" s="2938"/>
      <c r="V20" s="2923">
        <f t="shared" ref="V20:V22" si="7">G20</f>
        <v>0.14000000000000001</v>
      </c>
      <c r="W20" s="2938"/>
      <c r="X20" s="2938"/>
      <c r="Y20" s="2938"/>
      <c r="Z20" s="2077">
        <f t="shared" si="5"/>
        <v>0.14000000000000001</v>
      </c>
      <c r="AA20" s="2938" t="s">
        <v>818</v>
      </c>
    </row>
    <row r="21" spans="1:27" ht="30">
      <c r="A21" s="2905" t="s">
        <v>819</v>
      </c>
      <c r="B21" s="2930" t="s">
        <v>820</v>
      </c>
      <c r="C21" s="2931" t="s">
        <v>821</v>
      </c>
      <c r="D21" s="2937">
        <v>2000</v>
      </c>
      <c r="E21" s="2933">
        <f>D21/100000</f>
        <v>0.02</v>
      </c>
      <c r="F21" s="2932">
        <f>VLOOKUP($A$1,'[3]RCH-4_Immunisation'!$B$6:$AA$63,4,0)</f>
        <v>1</v>
      </c>
      <c r="G21" s="2934">
        <f>E21*F21</f>
        <v>0.02</v>
      </c>
      <c r="H21" s="2938"/>
      <c r="I21" s="2938"/>
      <c r="J21" s="2938"/>
      <c r="K21" s="2938"/>
      <c r="L21" s="2938"/>
      <c r="M21" s="2938"/>
      <c r="N21" s="2938"/>
      <c r="O21" s="2938"/>
      <c r="P21" s="2938"/>
      <c r="Q21" s="2938"/>
      <c r="R21" s="2938"/>
      <c r="S21" s="2938"/>
      <c r="T21" s="2938"/>
      <c r="U21" s="2938"/>
      <c r="V21" s="2923">
        <f t="shared" si="7"/>
        <v>0.02</v>
      </c>
      <c r="W21" s="2938"/>
      <c r="X21" s="2938"/>
      <c r="Y21" s="2938"/>
      <c r="Z21" s="2077">
        <f t="shared" si="5"/>
        <v>0.02</v>
      </c>
      <c r="AA21" s="2938" t="s">
        <v>822</v>
      </c>
    </row>
    <row r="22" spans="1:27" ht="199.5" customHeight="1">
      <c r="A22" s="1354" t="s">
        <v>823</v>
      </c>
      <c r="B22" s="2596" t="s">
        <v>824</v>
      </c>
      <c r="C22" s="2921" t="s">
        <v>378</v>
      </c>
      <c r="D22" s="2922">
        <v>300</v>
      </c>
      <c r="E22" s="1492">
        <f>D22/100000</f>
        <v>3.0000000000000001E-3</v>
      </c>
      <c r="F22" s="2932">
        <f>VLOOKUP($A$1,'[3]RCH-4_Immunisation'!$B$6:$AA$63,5,0)</f>
        <v>120</v>
      </c>
      <c r="G22" s="420">
        <f>E22*F22</f>
        <v>0.36</v>
      </c>
      <c r="H22" s="1274"/>
      <c r="I22" s="1274"/>
      <c r="J22" s="1274"/>
      <c r="K22" s="1274"/>
      <c r="L22" s="1274"/>
      <c r="M22" s="1274"/>
      <c r="N22" s="1274"/>
      <c r="O22" s="1274"/>
      <c r="P22" s="1274"/>
      <c r="Q22" s="1274"/>
      <c r="R22" s="1274"/>
      <c r="S22" s="1274"/>
      <c r="T22" s="1274"/>
      <c r="U22" s="1274"/>
      <c r="V22" s="2923">
        <f t="shared" si="7"/>
        <v>0.36</v>
      </c>
      <c r="W22" s="1274"/>
      <c r="X22" s="1274"/>
      <c r="Y22" s="1274"/>
      <c r="Z22" s="2939">
        <f t="shared" si="5"/>
        <v>0.36</v>
      </c>
      <c r="AA22" s="1274" t="s">
        <v>6122</v>
      </c>
    </row>
    <row r="23" spans="1:27" ht="195">
      <c r="A23" s="2940" t="s">
        <v>6886</v>
      </c>
      <c r="B23" s="2941" t="s">
        <v>825</v>
      </c>
      <c r="C23" s="2941"/>
      <c r="D23" s="2942"/>
      <c r="E23" s="2943"/>
      <c r="F23" s="2942"/>
      <c r="G23" s="2944">
        <f>SUM(G24:G26)</f>
        <v>22.63625</v>
      </c>
      <c r="H23" s="2944">
        <f t="shared" ref="H23:Z23" si="8">SUM(H24:H26)</f>
        <v>0</v>
      </c>
      <c r="I23" s="2944">
        <f t="shared" si="8"/>
        <v>0</v>
      </c>
      <c r="J23" s="2944">
        <f t="shared" si="8"/>
        <v>0</v>
      </c>
      <c r="K23" s="2944">
        <f t="shared" si="8"/>
        <v>0</v>
      </c>
      <c r="L23" s="2944">
        <f t="shared" si="8"/>
        <v>0</v>
      </c>
      <c r="M23" s="2944">
        <f t="shared" si="8"/>
        <v>0</v>
      </c>
      <c r="N23" s="2944">
        <f t="shared" si="8"/>
        <v>0</v>
      </c>
      <c r="O23" s="2944">
        <f t="shared" si="8"/>
        <v>0</v>
      </c>
      <c r="P23" s="2944">
        <f t="shared" si="8"/>
        <v>0</v>
      </c>
      <c r="Q23" s="2944">
        <f t="shared" si="8"/>
        <v>0</v>
      </c>
      <c r="R23" s="2944">
        <f t="shared" si="8"/>
        <v>0</v>
      </c>
      <c r="S23" s="2944">
        <f t="shared" si="8"/>
        <v>0</v>
      </c>
      <c r="T23" s="2944">
        <f t="shared" si="8"/>
        <v>0</v>
      </c>
      <c r="U23" s="2944">
        <f t="shared" si="8"/>
        <v>0</v>
      </c>
      <c r="V23" s="2944">
        <f t="shared" si="8"/>
        <v>22.63625</v>
      </c>
      <c r="W23" s="2944">
        <f t="shared" si="8"/>
        <v>0</v>
      </c>
      <c r="X23" s="2944">
        <f t="shared" si="8"/>
        <v>0</v>
      </c>
      <c r="Y23" s="2944">
        <f t="shared" si="8"/>
        <v>0</v>
      </c>
      <c r="Z23" s="2944">
        <f t="shared" si="8"/>
        <v>22.63625</v>
      </c>
      <c r="AA23" s="2941" t="s">
        <v>6601</v>
      </c>
    </row>
    <row r="24" spans="1:27">
      <c r="A24" s="1632" t="s">
        <v>6887</v>
      </c>
      <c r="B24" s="1531" t="s">
        <v>826</v>
      </c>
      <c r="C24" s="2945" t="s">
        <v>378</v>
      </c>
      <c r="D24" s="739">
        <v>200</v>
      </c>
      <c r="E24" s="1492">
        <f t="shared" ref="E24:E34" si="9">D24/100000</f>
        <v>2E-3</v>
      </c>
      <c r="F24" s="739">
        <f>VLOOKUP($A$1,'[3]RCH-4_Immunisation'!$B$6:$AA$63,6,0)</f>
        <v>1400</v>
      </c>
      <c r="G24" s="420">
        <f>E24*F24</f>
        <v>2.8000000000000003</v>
      </c>
      <c r="H24" s="2946"/>
      <c r="I24" s="2946"/>
      <c r="J24" s="2946"/>
      <c r="K24" s="2946"/>
      <c r="L24" s="2946"/>
      <c r="M24" s="2946"/>
      <c r="N24" s="2946"/>
      <c r="O24" s="2946"/>
      <c r="P24" s="2946"/>
      <c r="Q24" s="2946"/>
      <c r="R24" s="2946"/>
      <c r="S24" s="2946"/>
      <c r="T24" s="2946"/>
      <c r="U24" s="2946"/>
      <c r="V24" s="2947">
        <f t="shared" ref="V24:V34" si="10">G24</f>
        <v>2.8000000000000003</v>
      </c>
      <c r="W24" s="2946"/>
      <c r="X24" s="2946"/>
      <c r="Y24" s="2946"/>
      <c r="Z24" s="2948">
        <f t="shared" ref="Z24:Z34" si="11">X24+V24+T24+R24+N24+L24+H24</f>
        <v>2.8000000000000003</v>
      </c>
      <c r="AA24" s="2949" t="s">
        <v>6602</v>
      </c>
    </row>
    <row r="25" spans="1:27" ht="30">
      <c r="A25" s="1632" t="s">
        <v>6888</v>
      </c>
      <c r="B25" s="1531" t="s">
        <v>827</v>
      </c>
      <c r="C25" s="2945" t="s">
        <v>378</v>
      </c>
      <c r="D25" s="739">
        <v>450</v>
      </c>
      <c r="E25" s="1492">
        <f t="shared" si="9"/>
        <v>4.4999999999999997E-3</v>
      </c>
      <c r="F25" s="739">
        <f>VLOOKUP($A$1,'[3]RCH-4_Immunisation'!$B$6:$AA$63,7,0)</f>
        <v>600</v>
      </c>
      <c r="G25" s="420">
        <f>E25*F25</f>
        <v>2.6999999999999997</v>
      </c>
      <c r="H25" s="2946"/>
      <c r="I25" s="2946"/>
      <c r="J25" s="2946"/>
      <c r="K25" s="2946"/>
      <c r="L25" s="2946"/>
      <c r="M25" s="2946"/>
      <c r="N25" s="2946"/>
      <c r="O25" s="2946"/>
      <c r="P25" s="2946"/>
      <c r="Q25" s="2946"/>
      <c r="R25" s="2946"/>
      <c r="S25" s="2946"/>
      <c r="T25" s="2946"/>
      <c r="U25" s="2946"/>
      <c r="V25" s="2947">
        <f t="shared" si="10"/>
        <v>2.6999999999999997</v>
      </c>
      <c r="W25" s="2946"/>
      <c r="X25" s="2946"/>
      <c r="Y25" s="2946"/>
      <c r="Z25" s="2948">
        <f t="shared" si="11"/>
        <v>2.6999999999999997</v>
      </c>
      <c r="AA25" s="2949" t="s">
        <v>6602</v>
      </c>
    </row>
    <row r="26" spans="1:27" ht="33.75" customHeight="1">
      <c r="A26" s="1632" t="s">
        <v>6889</v>
      </c>
      <c r="B26" s="1531" t="s">
        <v>828</v>
      </c>
      <c r="C26" s="2945" t="s">
        <v>378</v>
      </c>
      <c r="D26" s="739">
        <v>125</v>
      </c>
      <c r="E26" s="1492">
        <f t="shared" si="9"/>
        <v>1.25E-3</v>
      </c>
      <c r="F26" s="739">
        <f>VLOOKUP($A$1,'[3]RCH-4_Immunisation'!$B$6:$AA$63,8,0)</f>
        <v>13709</v>
      </c>
      <c r="G26" s="420">
        <f>E26*F26</f>
        <v>17.13625</v>
      </c>
      <c r="H26" s="2946"/>
      <c r="I26" s="2946"/>
      <c r="J26" s="2946"/>
      <c r="K26" s="2946"/>
      <c r="L26" s="2946"/>
      <c r="M26" s="2946"/>
      <c r="N26" s="2946"/>
      <c r="O26" s="2946"/>
      <c r="P26" s="2946"/>
      <c r="Q26" s="2946"/>
      <c r="R26" s="2946"/>
      <c r="S26" s="2946"/>
      <c r="T26" s="2946"/>
      <c r="U26" s="2946"/>
      <c r="V26" s="2947">
        <f t="shared" si="10"/>
        <v>17.13625</v>
      </c>
      <c r="W26" s="2946"/>
      <c r="X26" s="2946"/>
      <c r="Y26" s="2946"/>
      <c r="Z26" s="2948">
        <f t="shared" si="11"/>
        <v>17.13625</v>
      </c>
      <c r="AA26" s="2946"/>
    </row>
    <row r="27" spans="1:27" ht="60">
      <c r="A27" s="1632" t="s">
        <v>6890</v>
      </c>
      <c r="B27" s="1531" t="s">
        <v>829</v>
      </c>
      <c r="C27" s="2945" t="s">
        <v>830</v>
      </c>
      <c r="D27" s="739">
        <v>250000</v>
      </c>
      <c r="E27" s="1492">
        <f t="shared" si="9"/>
        <v>2.5</v>
      </c>
      <c r="F27" s="739">
        <f>VLOOKUP($A$1,'[3]RCH-4_Immunisation'!$B$6:$AA$63,9,0)</f>
        <v>1</v>
      </c>
      <c r="G27" s="420">
        <f>E27*F27</f>
        <v>2.5</v>
      </c>
      <c r="H27" s="2950"/>
      <c r="I27" s="2950"/>
      <c r="J27" s="2950"/>
      <c r="K27" s="2950"/>
      <c r="L27" s="2950"/>
      <c r="M27" s="2950"/>
      <c r="N27" s="2950"/>
      <c r="O27" s="2950"/>
      <c r="P27" s="2950"/>
      <c r="Q27" s="2950"/>
      <c r="R27" s="2950"/>
      <c r="S27" s="2950"/>
      <c r="T27" s="2951"/>
      <c r="U27" s="2950"/>
      <c r="V27" s="2951">
        <f>G27</f>
        <v>2.5</v>
      </c>
      <c r="W27" s="2950"/>
      <c r="X27" s="2950"/>
      <c r="Y27" s="2950"/>
      <c r="Z27" s="2948">
        <f t="shared" si="11"/>
        <v>2.5</v>
      </c>
      <c r="AA27" s="2950" t="s">
        <v>6603</v>
      </c>
    </row>
    <row r="28" spans="1:27" ht="45">
      <c r="A28" s="2952" t="s">
        <v>6891</v>
      </c>
      <c r="B28" s="2953" t="s">
        <v>831</v>
      </c>
      <c r="C28" s="2954"/>
      <c r="D28" s="2955"/>
      <c r="E28" s="1677">
        <f t="shared" si="9"/>
        <v>0</v>
      </c>
      <c r="F28" s="2955"/>
      <c r="G28" s="2956">
        <f>SUM(G29:G34)</f>
        <v>2.0334374999999998</v>
      </c>
      <c r="H28" s="2956">
        <f>SUM(H29:H34)</f>
        <v>0</v>
      </c>
      <c r="I28" s="2956">
        <f t="shared" ref="I28:Z28" si="12">SUM(I29:I34)</f>
        <v>0</v>
      </c>
      <c r="J28" s="2956">
        <f t="shared" si="12"/>
        <v>0</v>
      </c>
      <c r="K28" s="2956">
        <f t="shared" si="12"/>
        <v>0</v>
      </c>
      <c r="L28" s="2956">
        <f t="shared" si="12"/>
        <v>0</v>
      </c>
      <c r="M28" s="2956">
        <f t="shared" si="12"/>
        <v>0</v>
      </c>
      <c r="N28" s="2956">
        <f t="shared" si="12"/>
        <v>0</v>
      </c>
      <c r="O28" s="2956">
        <f t="shared" si="12"/>
        <v>0</v>
      </c>
      <c r="P28" s="2956">
        <f t="shared" si="12"/>
        <v>0</v>
      </c>
      <c r="Q28" s="2956">
        <f t="shared" si="12"/>
        <v>0</v>
      </c>
      <c r="R28" s="2956">
        <f t="shared" si="12"/>
        <v>0</v>
      </c>
      <c r="S28" s="2956">
        <f t="shared" si="12"/>
        <v>0</v>
      </c>
      <c r="T28" s="2956">
        <f t="shared" si="12"/>
        <v>0</v>
      </c>
      <c r="U28" s="2956">
        <f t="shared" si="12"/>
        <v>0</v>
      </c>
      <c r="V28" s="2956">
        <f t="shared" si="12"/>
        <v>2.0334374999999998</v>
      </c>
      <c r="W28" s="2956">
        <f t="shared" si="12"/>
        <v>0</v>
      </c>
      <c r="X28" s="2956">
        <f t="shared" si="12"/>
        <v>0</v>
      </c>
      <c r="Y28" s="2956">
        <f t="shared" si="12"/>
        <v>0</v>
      </c>
      <c r="Z28" s="2956">
        <f t="shared" si="12"/>
        <v>2.0334374999999998</v>
      </c>
      <c r="AA28" s="2957" t="s">
        <v>6123</v>
      </c>
    </row>
    <row r="29" spans="1:27">
      <c r="A29" s="2952" t="s">
        <v>6892</v>
      </c>
      <c r="B29" s="2958" t="s">
        <v>832</v>
      </c>
      <c r="C29" s="2959" t="s">
        <v>833</v>
      </c>
      <c r="D29" s="2960">
        <v>150000</v>
      </c>
      <c r="E29" s="2961">
        <f t="shared" si="9"/>
        <v>1.5</v>
      </c>
      <c r="F29" s="2962">
        <f>VLOOKUP($A$1,'[3]RCH-4_Immunisation'!$B$6:$AA$63,10,0)</f>
        <v>0</v>
      </c>
      <c r="G29" s="2963">
        <f t="shared" ref="G29:G34" si="13">E29*F29</f>
        <v>0</v>
      </c>
      <c r="H29" s="2959"/>
      <c r="I29" s="2959"/>
      <c r="J29" s="2959"/>
      <c r="K29" s="2959"/>
      <c r="L29" s="2959"/>
      <c r="M29" s="2959"/>
      <c r="N29" s="2959"/>
      <c r="O29" s="2959"/>
      <c r="P29" s="2959"/>
      <c r="Q29" s="2959"/>
      <c r="R29" s="2959"/>
      <c r="S29" s="2959"/>
      <c r="T29" s="2959"/>
      <c r="U29" s="2959"/>
      <c r="V29" s="2964">
        <f t="shared" si="10"/>
        <v>0</v>
      </c>
      <c r="W29" s="2959"/>
      <c r="X29" s="2959"/>
      <c r="Y29" s="2959"/>
      <c r="Z29" s="2965">
        <f t="shared" si="11"/>
        <v>0</v>
      </c>
      <c r="AA29" s="2959" t="s">
        <v>834</v>
      </c>
    </row>
    <row r="30" spans="1:27" ht="45">
      <c r="A30" s="2952" t="s">
        <v>6893</v>
      </c>
      <c r="B30" s="2958" t="s">
        <v>6604</v>
      </c>
      <c r="C30" s="2959" t="s">
        <v>835</v>
      </c>
      <c r="D30" s="2960">
        <v>93750</v>
      </c>
      <c r="E30" s="2961">
        <f t="shared" si="9"/>
        <v>0.9375</v>
      </c>
      <c r="F30" s="2962">
        <f>VLOOKUP($A$1,'[3]RCH-4_Immunisation'!$B$6:$AA$63,11,0)</f>
        <v>1</v>
      </c>
      <c r="G30" s="2963">
        <f t="shared" si="13"/>
        <v>0.9375</v>
      </c>
      <c r="H30" s="2959"/>
      <c r="I30" s="2959"/>
      <c r="J30" s="2959"/>
      <c r="K30" s="2959"/>
      <c r="L30" s="2959"/>
      <c r="M30" s="2959"/>
      <c r="N30" s="2959"/>
      <c r="O30" s="2959"/>
      <c r="P30" s="2959"/>
      <c r="Q30" s="2959"/>
      <c r="R30" s="2959"/>
      <c r="S30" s="2959"/>
      <c r="T30" s="2959"/>
      <c r="U30" s="2959"/>
      <c r="V30" s="2964">
        <f t="shared" si="10"/>
        <v>0.9375</v>
      </c>
      <c r="W30" s="2959"/>
      <c r="X30" s="2959"/>
      <c r="Y30" s="2959"/>
      <c r="Z30" s="2965">
        <f t="shared" si="11"/>
        <v>0.9375</v>
      </c>
      <c r="AA30" s="2959" t="s">
        <v>6605</v>
      </c>
    </row>
    <row r="31" spans="1:27">
      <c r="A31" s="2952" t="s">
        <v>6894</v>
      </c>
      <c r="B31" s="2958" t="s">
        <v>4393</v>
      </c>
      <c r="C31" s="2959" t="s">
        <v>805</v>
      </c>
      <c r="D31" s="2960">
        <v>1000</v>
      </c>
      <c r="E31" s="2961">
        <f t="shared" si="9"/>
        <v>0.01</v>
      </c>
      <c r="F31" s="2962">
        <f>VLOOKUP($A$1,'[3]RCH-4_Immunisation'!$B$6:$AA$63,12,0)</f>
        <v>42</v>
      </c>
      <c r="G31" s="2963">
        <f t="shared" si="13"/>
        <v>0.42</v>
      </c>
      <c r="H31" s="2959"/>
      <c r="I31" s="2959"/>
      <c r="J31" s="2959"/>
      <c r="K31" s="2959"/>
      <c r="L31" s="2959"/>
      <c r="M31" s="2959"/>
      <c r="N31" s="2959"/>
      <c r="O31" s="2959"/>
      <c r="P31" s="2959"/>
      <c r="Q31" s="2959"/>
      <c r="R31" s="2959"/>
      <c r="S31" s="2959"/>
      <c r="T31" s="2959"/>
      <c r="U31" s="2959"/>
      <c r="V31" s="2964">
        <f t="shared" si="10"/>
        <v>0.42</v>
      </c>
      <c r="W31" s="2959"/>
      <c r="X31" s="2959"/>
      <c r="Y31" s="2959"/>
      <c r="Z31" s="2965">
        <f t="shared" si="11"/>
        <v>0.42</v>
      </c>
      <c r="AA31" s="2966" t="s">
        <v>4397</v>
      </c>
    </row>
    <row r="32" spans="1:27" ht="45">
      <c r="A32" s="2952" t="s">
        <v>6895</v>
      </c>
      <c r="B32" s="2958" t="s">
        <v>4394</v>
      </c>
      <c r="C32" s="2959" t="s">
        <v>835</v>
      </c>
      <c r="D32" s="2960">
        <v>17593.75</v>
      </c>
      <c r="E32" s="2961">
        <f t="shared" si="9"/>
        <v>0.1759375</v>
      </c>
      <c r="F32" s="2962">
        <f>VLOOKUP($A$1,'[3]RCH-4_Immunisation'!$B$6:$AA$63,13,0)</f>
        <v>1</v>
      </c>
      <c r="G32" s="2963">
        <f t="shared" si="13"/>
        <v>0.1759375</v>
      </c>
      <c r="H32" s="2959"/>
      <c r="I32" s="2959"/>
      <c r="J32" s="2959"/>
      <c r="K32" s="2959"/>
      <c r="L32" s="2959"/>
      <c r="M32" s="2959"/>
      <c r="N32" s="2959"/>
      <c r="O32" s="2959"/>
      <c r="P32" s="2959"/>
      <c r="Q32" s="2959"/>
      <c r="R32" s="2959"/>
      <c r="S32" s="2959"/>
      <c r="T32" s="2959"/>
      <c r="U32" s="2959"/>
      <c r="V32" s="2964">
        <f t="shared" si="10"/>
        <v>0.1759375</v>
      </c>
      <c r="W32" s="2959"/>
      <c r="X32" s="2959"/>
      <c r="Y32" s="2959"/>
      <c r="Z32" s="2965">
        <f t="shared" si="11"/>
        <v>0.1759375</v>
      </c>
      <c r="AA32" s="2966" t="s">
        <v>6606</v>
      </c>
    </row>
    <row r="33" spans="1:27">
      <c r="A33" s="2952" t="s">
        <v>6896</v>
      </c>
      <c r="B33" s="2958" t="s">
        <v>4395</v>
      </c>
      <c r="C33" s="2959" t="s">
        <v>482</v>
      </c>
      <c r="D33" s="2960">
        <v>50000</v>
      </c>
      <c r="E33" s="2961">
        <f t="shared" si="9"/>
        <v>0.5</v>
      </c>
      <c r="F33" s="2962">
        <f>VLOOKUP($A$1,'[3]RCH-4_Immunisation'!$B$6:$AA$63,14,0)</f>
        <v>1</v>
      </c>
      <c r="G33" s="2967">
        <f t="shared" si="13"/>
        <v>0.5</v>
      </c>
      <c r="H33" s="2959"/>
      <c r="I33" s="2959"/>
      <c r="J33" s="2959"/>
      <c r="K33" s="2959"/>
      <c r="L33" s="2959"/>
      <c r="M33" s="2959"/>
      <c r="N33" s="2959"/>
      <c r="O33" s="2959"/>
      <c r="P33" s="2959"/>
      <c r="Q33" s="2959"/>
      <c r="R33" s="2959"/>
      <c r="S33" s="2959"/>
      <c r="T33" s="2959"/>
      <c r="U33" s="2959"/>
      <c r="V33" s="2964">
        <f t="shared" si="10"/>
        <v>0.5</v>
      </c>
      <c r="W33" s="2959"/>
      <c r="X33" s="2959"/>
      <c r="Y33" s="2959"/>
      <c r="Z33" s="2965">
        <f t="shared" si="11"/>
        <v>0.5</v>
      </c>
      <c r="AA33" s="2966" t="s">
        <v>4396</v>
      </c>
    </row>
    <row r="34" spans="1:27" ht="30">
      <c r="A34" s="2952" t="s">
        <v>6897</v>
      </c>
      <c r="B34" s="2958" t="s">
        <v>6607</v>
      </c>
      <c r="C34" s="2959" t="s">
        <v>407</v>
      </c>
      <c r="D34" s="2960">
        <v>30000</v>
      </c>
      <c r="E34" s="2961">
        <f t="shared" si="9"/>
        <v>0.3</v>
      </c>
      <c r="F34" s="2962">
        <f>VLOOKUP($A$1,'[3]RCH-4_Immunisation'!$B$6:$AA$63,15,0)</f>
        <v>0</v>
      </c>
      <c r="G34" s="2963">
        <f t="shared" si="13"/>
        <v>0</v>
      </c>
      <c r="H34" s="2959"/>
      <c r="I34" s="2959"/>
      <c r="J34" s="2959"/>
      <c r="K34" s="2959"/>
      <c r="L34" s="2959"/>
      <c r="M34" s="2959"/>
      <c r="N34" s="2959"/>
      <c r="O34" s="2959"/>
      <c r="P34" s="2959"/>
      <c r="Q34" s="2959"/>
      <c r="R34" s="2959"/>
      <c r="S34" s="2959"/>
      <c r="T34" s="2959"/>
      <c r="U34" s="2959"/>
      <c r="V34" s="2964">
        <f t="shared" si="10"/>
        <v>0</v>
      </c>
      <c r="W34" s="2959"/>
      <c r="X34" s="2959"/>
      <c r="Y34" s="2959"/>
      <c r="Z34" s="2965">
        <f t="shared" si="11"/>
        <v>0</v>
      </c>
      <c r="AA34" s="2966"/>
    </row>
    <row r="35" spans="1:27" ht="30">
      <c r="A35" s="3882">
        <v>32.5</v>
      </c>
      <c r="B35" s="2902" t="s">
        <v>836</v>
      </c>
      <c r="C35" s="1331"/>
      <c r="D35" s="1331"/>
      <c r="E35" s="2903"/>
      <c r="F35" s="1331"/>
      <c r="G35" s="2904">
        <f>SUM(G36:G39)+G44</f>
        <v>16.833299999999998</v>
      </c>
      <c r="H35" s="2904">
        <f t="shared" ref="H35:Z35" si="14">SUM(H36:H39)+H44</f>
        <v>0</v>
      </c>
      <c r="I35" s="2904">
        <f t="shared" si="14"/>
        <v>0</v>
      </c>
      <c r="J35" s="2904">
        <f t="shared" si="14"/>
        <v>0</v>
      </c>
      <c r="K35" s="2904">
        <f t="shared" si="14"/>
        <v>0</v>
      </c>
      <c r="L35" s="2904">
        <f t="shared" si="14"/>
        <v>0</v>
      </c>
      <c r="M35" s="2904">
        <f t="shared" si="14"/>
        <v>0</v>
      </c>
      <c r="N35" s="2904">
        <f t="shared" si="14"/>
        <v>0</v>
      </c>
      <c r="O35" s="2904">
        <f t="shared" si="14"/>
        <v>0</v>
      </c>
      <c r="P35" s="2904">
        <f t="shared" si="14"/>
        <v>0</v>
      </c>
      <c r="Q35" s="2904">
        <f t="shared" si="14"/>
        <v>0</v>
      </c>
      <c r="R35" s="2904">
        <f t="shared" si="14"/>
        <v>0</v>
      </c>
      <c r="S35" s="2904">
        <f t="shared" si="14"/>
        <v>0</v>
      </c>
      <c r="T35" s="2904">
        <f t="shared" si="14"/>
        <v>0</v>
      </c>
      <c r="U35" s="2904">
        <f t="shared" si="14"/>
        <v>0</v>
      </c>
      <c r="V35" s="2904">
        <f t="shared" si="14"/>
        <v>16.453299999999999</v>
      </c>
      <c r="W35" s="2904">
        <f t="shared" si="14"/>
        <v>0</v>
      </c>
      <c r="X35" s="2904">
        <f t="shared" si="14"/>
        <v>0.38</v>
      </c>
      <c r="Y35" s="2904">
        <f t="shared" si="14"/>
        <v>0</v>
      </c>
      <c r="Z35" s="2904">
        <f t="shared" si="14"/>
        <v>16.833299999999998</v>
      </c>
      <c r="AA35" s="1299"/>
    </row>
    <row r="36" spans="1:27" ht="60">
      <c r="A36" s="2061" t="s">
        <v>6898</v>
      </c>
      <c r="B36" s="1606" t="s">
        <v>838</v>
      </c>
      <c r="C36" s="2968" t="s">
        <v>839</v>
      </c>
      <c r="D36" s="2969">
        <v>500</v>
      </c>
      <c r="E36" s="2970">
        <f t="shared" ref="E36:E38" si="15">D36/100000</f>
        <v>5.0000000000000001E-3</v>
      </c>
      <c r="F36" s="2969">
        <f>VLOOKUP($A$1,'[3]RCH-4_Immunisation'!$B$6:$AA$63,16,0)</f>
        <v>0</v>
      </c>
      <c r="G36" s="2971">
        <f>E36*F36</f>
        <v>0</v>
      </c>
      <c r="H36" s="2972"/>
      <c r="I36" s="2972"/>
      <c r="J36" s="2972"/>
      <c r="K36" s="2972"/>
      <c r="L36" s="2972"/>
      <c r="M36" s="2972"/>
      <c r="N36" s="2972"/>
      <c r="O36" s="2972"/>
      <c r="P36" s="2972"/>
      <c r="Q36" s="2972"/>
      <c r="R36" s="2972"/>
      <c r="S36" s="2972"/>
      <c r="T36" s="2972"/>
      <c r="U36" s="2972"/>
      <c r="V36" s="2972"/>
      <c r="W36" s="2972"/>
      <c r="X36" s="2973">
        <f>G36</f>
        <v>0</v>
      </c>
      <c r="Y36" s="2972"/>
      <c r="Z36" s="2974">
        <f t="shared" ref="Z36:Z38" si="16">X36+V36+T36+R36+N36+L36+H36</f>
        <v>0</v>
      </c>
      <c r="AA36" s="1596" t="s">
        <v>6608</v>
      </c>
    </row>
    <row r="37" spans="1:27" ht="60">
      <c r="A37" s="2061" t="s">
        <v>6899</v>
      </c>
      <c r="B37" s="1606" t="s">
        <v>841</v>
      </c>
      <c r="C37" s="2968" t="s">
        <v>839</v>
      </c>
      <c r="D37" s="2969">
        <v>150</v>
      </c>
      <c r="E37" s="2970">
        <f t="shared" si="15"/>
        <v>1.5E-3</v>
      </c>
      <c r="F37" s="2969">
        <f>VLOOKUP($A$1,'[3]RCH-4_Immunisation'!$B$6:$AA$63,17,0)</f>
        <v>0</v>
      </c>
      <c r="G37" s="2971">
        <f>E37*F37</f>
        <v>0</v>
      </c>
      <c r="H37" s="2972"/>
      <c r="I37" s="2972"/>
      <c r="J37" s="2972"/>
      <c r="K37" s="2972"/>
      <c r="L37" s="2972"/>
      <c r="M37" s="2972"/>
      <c r="N37" s="2972"/>
      <c r="O37" s="2972"/>
      <c r="P37" s="2972"/>
      <c r="Q37" s="2972"/>
      <c r="R37" s="2972"/>
      <c r="S37" s="2972"/>
      <c r="T37" s="2972"/>
      <c r="U37" s="2972"/>
      <c r="V37" s="2972"/>
      <c r="W37" s="2972"/>
      <c r="X37" s="2973">
        <f>G37</f>
        <v>0</v>
      </c>
      <c r="Y37" s="2972"/>
      <c r="Z37" s="2974">
        <f t="shared" si="16"/>
        <v>0</v>
      </c>
      <c r="AA37" s="1596" t="s">
        <v>6609</v>
      </c>
    </row>
    <row r="38" spans="1:27" ht="75">
      <c r="A38" s="2061" t="s">
        <v>6900</v>
      </c>
      <c r="B38" s="1606" t="s">
        <v>842</v>
      </c>
      <c r="C38" s="2968" t="s">
        <v>843</v>
      </c>
      <c r="D38" s="2969">
        <v>3000</v>
      </c>
      <c r="E38" s="2970">
        <f t="shared" si="15"/>
        <v>0.03</v>
      </c>
      <c r="F38" s="2969">
        <f>VLOOKUP($A$1,'[3]RCH-4_Immunisation'!$B$6:$AA$63,18,0)</f>
        <v>0</v>
      </c>
      <c r="G38" s="2971">
        <f>E38*F38</f>
        <v>0</v>
      </c>
      <c r="H38" s="2972"/>
      <c r="I38" s="2972"/>
      <c r="J38" s="2972"/>
      <c r="K38" s="2972"/>
      <c r="L38" s="2972"/>
      <c r="M38" s="2972"/>
      <c r="N38" s="2972"/>
      <c r="O38" s="2972"/>
      <c r="P38" s="2972"/>
      <c r="Q38" s="2972"/>
      <c r="R38" s="2972"/>
      <c r="S38" s="2972"/>
      <c r="T38" s="2972"/>
      <c r="U38" s="2972"/>
      <c r="V38" s="2972"/>
      <c r="W38" s="2972"/>
      <c r="X38" s="2973">
        <f>G38</f>
        <v>0</v>
      </c>
      <c r="Y38" s="2972"/>
      <c r="Z38" s="2974">
        <f t="shared" si="16"/>
        <v>0</v>
      </c>
      <c r="AA38" s="1596" t="s">
        <v>6610</v>
      </c>
    </row>
    <row r="39" spans="1:27" s="2929" customFormat="1">
      <c r="A39" s="2975" t="s">
        <v>6901</v>
      </c>
      <c r="B39" s="2976" t="s">
        <v>844</v>
      </c>
      <c r="C39" s="2977" t="s">
        <v>407</v>
      </c>
      <c r="D39" s="2978"/>
      <c r="E39" s="2943"/>
      <c r="F39" s="2979"/>
      <c r="G39" s="1982">
        <f>SUM(G40:G43)</f>
        <v>0.38</v>
      </c>
      <c r="H39" s="2980">
        <f t="shared" ref="H39:Z39" si="17">SUM(H40:H43)</f>
        <v>0</v>
      </c>
      <c r="I39" s="2980">
        <f t="shared" si="17"/>
        <v>0</v>
      </c>
      <c r="J39" s="2980">
        <f t="shared" si="17"/>
        <v>0</v>
      </c>
      <c r="K39" s="2980">
        <f t="shared" si="17"/>
        <v>0</v>
      </c>
      <c r="L39" s="2980">
        <f t="shared" si="17"/>
        <v>0</v>
      </c>
      <c r="M39" s="2980">
        <f t="shared" si="17"/>
        <v>0</v>
      </c>
      <c r="N39" s="2980">
        <f t="shared" si="17"/>
        <v>0</v>
      </c>
      <c r="O39" s="2980">
        <f t="shared" si="17"/>
        <v>0</v>
      </c>
      <c r="P39" s="2980">
        <f t="shared" si="17"/>
        <v>0</v>
      </c>
      <c r="Q39" s="2980">
        <f t="shared" si="17"/>
        <v>0</v>
      </c>
      <c r="R39" s="2980">
        <f t="shared" si="17"/>
        <v>0</v>
      </c>
      <c r="S39" s="2980">
        <f t="shared" si="17"/>
        <v>0</v>
      </c>
      <c r="T39" s="2980">
        <f t="shared" si="17"/>
        <v>0</v>
      </c>
      <c r="U39" s="2980">
        <f t="shared" si="17"/>
        <v>0</v>
      </c>
      <c r="V39" s="2980">
        <f t="shared" si="17"/>
        <v>0</v>
      </c>
      <c r="W39" s="2980">
        <f t="shared" si="17"/>
        <v>0</v>
      </c>
      <c r="X39" s="2980">
        <f t="shared" si="17"/>
        <v>0.38</v>
      </c>
      <c r="Y39" s="2980">
        <f t="shared" si="17"/>
        <v>0</v>
      </c>
      <c r="Z39" s="2980">
        <f t="shared" si="17"/>
        <v>0.38</v>
      </c>
      <c r="AA39" s="2977"/>
    </row>
    <row r="40" spans="1:27">
      <c r="A40" s="2905" t="s">
        <v>6902</v>
      </c>
      <c r="B40" s="2722" t="s">
        <v>845</v>
      </c>
      <c r="C40" s="2981" t="s">
        <v>693</v>
      </c>
      <c r="D40" s="2937">
        <v>10000</v>
      </c>
      <c r="E40" s="2933">
        <f t="shared" ref="E40:E43" si="18">D40/100000</f>
        <v>0.1</v>
      </c>
      <c r="F40" s="2907">
        <f>VLOOKUP($A$1,'[3]RCH-4_Immunisation'!$B$6:$AA$63,19,0)</f>
        <v>0</v>
      </c>
      <c r="G40" s="2934">
        <f>E40*F40</f>
        <v>0</v>
      </c>
      <c r="H40" s="2977"/>
      <c r="I40" s="2977"/>
      <c r="J40" s="2977"/>
      <c r="K40" s="2977"/>
      <c r="L40" s="2977"/>
      <c r="M40" s="2977"/>
      <c r="N40" s="2977"/>
      <c r="O40" s="2977"/>
      <c r="P40" s="2977"/>
      <c r="Q40" s="2977"/>
      <c r="R40" s="2977"/>
      <c r="S40" s="2977"/>
      <c r="T40" s="2977"/>
      <c r="U40" s="2977"/>
      <c r="V40" s="2982"/>
      <c r="W40" s="2977"/>
      <c r="X40" s="2983">
        <f>G40</f>
        <v>0</v>
      </c>
      <c r="Y40" s="2977"/>
      <c r="Z40" s="2948">
        <f t="shared" ref="Z40:Z43" si="19">X40+V40+T40+R40+N40+L40+H40</f>
        <v>0</v>
      </c>
      <c r="AA40" s="2981" t="s">
        <v>846</v>
      </c>
    </row>
    <row r="41" spans="1:27">
      <c r="A41" s="2905" t="s">
        <v>6903</v>
      </c>
      <c r="B41" s="2722" t="s">
        <v>847</v>
      </c>
      <c r="C41" s="2981" t="s">
        <v>693</v>
      </c>
      <c r="D41" s="2937">
        <v>10000</v>
      </c>
      <c r="E41" s="2933">
        <f t="shared" si="18"/>
        <v>0.1</v>
      </c>
      <c r="F41" s="2907">
        <f>VLOOKUP($A$1,'[3]RCH-4_Immunisation'!$B$6:$AA$63,20,0)</f>
        <v>1</v>
      </c>
      <c r="G41" s="2934">
        <f>E41*F41</f>
        <v>0.1</v>
      </c>
      <c r="H41" s="2977"/>
      <c r="I41" s="2977"/>
      <c r="J41" s="2977"/>
      <c r="K41" s="2977"/>
      <c r="L41" s="2977"/>
      <c r="M41" s="2977"/>
      <c r="N41" s="2977"/>
      <c r="O41" s="2977"/>
      <c r="P41" s="2977"/>
      <c r="Q41" s="2977"/>
      <c r="R41" s="2977"/>
      <c r="S41" s="2977"/>
      <c r="T41" s="2977"/>
      <c r="U41" s="2977"/>
      <c r="V41" s="2982"/>
      <c r="W41" s="2977"/>
      <c r="X41" s="2983">
        <f t="shared" ref="X41:X43" si="20">G41</f>
        <v>0.1</v>
      </c>
      <c r="Y41" s="2977"/>
      <c r="Z41" s="2948">
        <f t="shared" si="19"/>
        <v>0.1</v>
      </c>
      <c r="AA41" s="2981" t="s">
        <v>846</v>
      </c>
    </row>
    <row r="42" spans="1:27">
      <c r="A42" s="2905" t="s">
        <v>6904</v>
      </c>
      <c r="B42" s="2722" t="s">
        <v>848</v>
      </c>
      <c r="C42" s="2981" t="s">
        <v>693</v>
      </c>
      <c r="D42" s="2937">
        <v>10000</v>
      </c>
      <c r="E42" s="2933">
        <f t="shared" si="18"/>
        <v>0.1</v>
      </c>
      <c r="F42" s="2907">
        <f>VLOOKUP($A$1,'[3]RCH-4_Immunisation'!$B$6:$AA$63,21,0)</f>
        <v>1</v>
      </c>
      <c r="G42" s="2934">
        <f>E42*F42</f>
        <v>0.1</v>
      </c>
      <c r="H42" s="2977"/>
      <c r="I42" s="2977"/>
      <c r="J42" s="2977"/>
      <c r="K42" s="2977"/>
      <c r="L42" s="2977"/>
      <c r="M42" s="2977"/>
      <c r="N42" s="2977"/>
      <c r="O42" s="2977"/>
      <c r="P42" s="2977"/>
      <c r="Q42" s="2977"/>
      <c r="R42" s="2977"/>
      <c r="S42" s="2977"/>
      <c r="T42" s="2977"/>
      <c r="U42" s="2977"/>
      <c r="V42" s="2982"/>
      <c r="W42" s="2977"/>
      <c r="X42" s="2983">
        <f t="shared" si="20"/>
        <v>0.1</v>
      </c>
      <c r="Y42" s="2977"/>
      <c r="Z42" s="2948">
        <f t="shared" si="19"/>
        <v>0.1</v>
      </c>
      <c r="AA42" s="2981" t="s">
        <v>846</v>
      </c>
    </row>
    <row r="43" spans="1:27" ht="51" customHeight="1">
      <c r="A43" s="2905" t="s">
        <v>6905</v>
      </c>
      <c r="B43" s="2722" t="s">
        <v>849</v>
      </c>
      <c r="C43" s="2981" t="s">
        <v>693</v>
      </c>
      <c r="D43" s="2937">
        <v>6000</v>
      </c>
      <c r="E43" s="2933">
        <f t="shared" si="18"/>
        <v>0.06</v>
      </c>
      <c r="F43" s="2907">
        <f>VLOOKUP($A$1,'[3]RCH-4_Immunisation'!$B$6:$AA$63,22,0)</f>
        <v>3</v>
      </c>
      <c r="G43" s="2934">
        <f>E43*F43</f>
        <v>0.18</v>
      </c>
      <c r="H43" s="2984"/>
      <c r="I43" s="2984"/>
      <c r="J43" s="2984"/>
      <c r="K43" s="2984"/>
      <c r="L43" s="2984"/>
      <c r="M43" s="2984"/>
      <c r="N43" s="2984"/>
      <c r="O43" s="2984"/>
      <c r="P43" s="2984"/>
      <c r="Q43" s="2984"/>
      <c r="R43" s="2984"/>
      <c r="S43" s="2984"/>
      <c r="T43" s="2984"/>
      <c r="U43" s="2984"/>
      <c r="V43" s="2982"/>
      <c r="W43" s="2984"/>
      <c r="X43" s="2983">
        <f t="shared" si="20"/>
        <v>0.18</v>
      </c>
      <c r="Y43" s="2984"/>
      <c r="Z43" s="2948">
        <f t="shared" si="19"/>
        <v>0.18</v>
      </c>
      <c r="AA43" s="2984" t="s">
        <v>850</v>
      </c>
    </row>
    <row r="44" spans="1:27" s="2929" customFormat="1" ht="51" customHeight="1">
      <c r="A44" s="3882">
        <v>32.6</v>
      </c>
      <c r="B44" s="2902" t="s">
        <v>6611</v>
      </c>
      <c r="C44" s="1331"/>
      <c r="D44" s="1331"/>
      <c r="E44" s="2903"/>
      <c r="F44" s="1331"/>
      <c r="G44" s="2904">
        <f>SUM(G45:G47)</f>
        <v>16.453299999999999</v>
      </c>
      <c r="H44" s="2904">
        <f t="shared" ref="H44:Z44" si="21">SUM(H45:H47)</f>
        <v>0</v>
      </c>
      <c r="I44" s="2904">
        <f t="shared" si="21"/>
        <v>0</v>
      </c>
      <c r="J44" s="2904">
        <f t="shared" si="21"/>
        <v>0</v>
      </c>
      <c r="K44" s="2904">
        <f t="shared" si="21"/>
        <v>0</v>
      </c>
      <c r="L44" s="2904">
        <f t="shared" si="21"/>
        <v>0</v>
      </c>
      <c r="M44" s="2904">
        <f t="shared" si="21"/>
        <v>0</v>
      </c>
      <c r="N44" s="2904">
        <f t="shared" si="21"/>
        <v>0</v>
      </c>
      <c r="O44" s="2904">
        <f t="shared" si="21"/>
        <v>0</v>
      </c>
      <c r="P44" s="2904">
        <f t="shared" si="21"/>
        <v>0</v>
      </c>
      <c r="Q44" s="2904">
        <f t="shared" si="21"/>
        <v>0</v>
      </c>
      <c r="R44" s="2904">
        <f t="shared" si="21"/>
        <v>0</v>
      </c>
      <c r="S44" s="2904">
        <f t="shared" si="21"/>
        <v>0</v>
      </c>
      <c r="T44" s="2904">
        <f t="shared" si="21"/>
        <v>0</v>
      </c>
      <c r="U44" s="2904">
        <f t="shared" si="21"/>
        <v>0</v>
      </c>
      <c r="V44" s="2904">
        <f t="shared" si="21"/>
        <v>16.453299999999999</v>
      </c>
      <c r="W44" s="2904">
        <f t="shared" si="21"/>
        <v>0</v>
      </c>
      <c r="X44" s="2904">
        <f t="shared" si="21"/>
        <v>0</v>
      </c>
      <c r="Y44" s="2904">
        <f t="shared" si="21"/>
        <v>0</v>
      </c>
      <c r="Z44" s="2904">
        <f t="shared" si="21"/>
        <v>16.453299999999999</v>
      </c>
      <c r="AA44" s="1299"/>
    </row>
    <row r="45" spans="1:27" ht="45">
      <c r="A45" s="1632" t="s">
        <v>837</v>
      </c>
      <c r="B45" s="1532" t="s">
        <v>852</v>
      </c>
      <c r="C45" s="1537" t="s">
        <v>407</v>
      </c>
      <c r="D45" s="2985">
        <v>2904000</v>
      </c>
      <c r="E45" s="2986">
        <f t="shared" ref="E45:E46" si="22">D45/100000</f>
        <v>29.04</v>
      </c>
      <c r="F45" s="2985">
        <f>VLOOKUP($A$1,'[3]RCH-4_Immunisation'!$B$6:$AA$63,23,0)</f>
        <v>0</v>
      </c>
      <c r="G45" s="2987">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8">
        <f t="shared" ref="Z45:Z47" si="24">X45+V45+T45+R45+N45+L45+H45</f>
        <v>0</v>
      </c>
      <c r="AA45" s="1892" t="s">
        <v>6612</v>
      </c>
    </row>
    <row r="46" spans="1:27" ht="30">
      <c r="A46" s="2988" t="s">
        <v>840</v>
      </c>
      <c r="B46" s="2989" t="s">
        <v>853</v>
      </c>
      <c r="C46" s="2990" t="s">
        <v>407</v>
      </c>
      <c r="D46" s="2922">
        <v>2200000</v>
      </c>
      <c r="E46" s="1492">
        <f t="shared" si="22"/>
        <v>22</v>
      </c>
      <c r="F46" s="2907">
        <f>VLOOKUP($A$1,'[3]RCH-4_Immunisation'!$B$6:$AA$63,24,0)</f>
        <v>0</v>
      </c>
      <c r="G46" s="420">
        <f t="shared" si="23"/>
        <v>0</v>
      </c>
      <c r="H46" s="2705"/>
      <c r="I46" s="2705"/>
      <c r="J46" s="2705"/>
      <c r="K46" s="2705"/>
      <c r="L46" s="2705"/>
      <c r="M46" s="2705"/>
      <c r="N46" s="2705"/>
      <c r="O46" s="2705"/>
      <c r="P46" s="2705"/>
      <c r="Q46" s="2705"/>
      <c r="R46" s="2705"/>
      <c r="S46" s="2705"/>
      <c r="T46" s="2705"/>
      <c r="U46" s="2705"/>
      <c r="V46" s="2991">
        <f>G46</f>
        <v>0</v>
      </c>
      <c r="W46" s="2705"/>
      <c r="X46" s="2705"/>
      <c r="Y46" s="2705"/>
      <c r="Z46" s="2948">
        <f t="shared" si="24"/>
        <v>0</v>
      </c>
      <c r="AA46" s="2705" t="s">
        <v>6613</v>
      </c>
    </row>
    <row r="47" spans="1:27" ht="60">
      <c r="A47" s="2952" t="s">
        <v>803</v>
      </c>
      <c r="B47" s="2958" t="s">
        <v>4472</v>
      </c>
      <c r="C47" s="2992" t="s">
        <v>407</v>
      </c>
      <c r="D47" s="2993">
        <f>E47*100000</f>
        <v>1645329.9999999998</v>
      </c>
      <c r="E47" s="1677">
        <f>VLOOKUP($A$1,'[3]RCH-4_Immunisation'!$B$6:$AA$63,25,0)</f>
        <v>16.453299999999999</v>
      </c>
      <c r="F47" s="2994">
        <v>1</v>
      </c>
      <c r="G47" s="2995">
        <f t="shared" si="23"/>
        <v>16.453299999999999</v>
      </c>
      <c r="H47" s="2996"/>
      <c r="I47" s="2996"/>
      <c r="J47" s="2996"/>
      <c r="K47" s="2996"/>
      <c r="L47" s="2996"/>
      <c r="M47" s="2996"/>
      <c r="N47" s="2996"/>
      <c r="O47" s="2996"/>
      <c r="P47" s="2996"/>
      <c r="Q47" s="2996"/>
      <c r="R47" s="2996"/>
      <c r="S47" s="2996"/>
      <c r="T47" s="2996"/>
      <c r="U47" s="2996"/>
      <c r="V47" s="2997">
        <f>G47</f>
        <v>16.453299999999999</v>
      </c>
      <c r="W47" s="2996"/>
      <c r="X47" s="2996"/>
      <c r="Y47" s="2996"/>
      <c r="Z47" s="2965">
        <f t="shared" si="24"/>
        <v>16.453299999999999</v>
      </c>
      <c r="AA47" s="2996" t="s">
        <v>6614</v>
      </c>
    </row>
    <row r="48" spans="1:27">
      <c r="A48" s="488">
        <v>33</v>
      </c>
      <c r="B48" s="489" t="s">
        <v>319</v>
      </c>
      <c r="C48" s="489"/>
      <c r="D48" s="489"/>
      <c r="E48" s="2570"/>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5">
        <v>33.1</v>
      </c>
      <c r="B49" s="2722" t="s">
        <v>854</v>
      </c>
      <c r="C49" s="1276" t="s">
        <v>407</v>
      </c>
      <c r="D49" s="2907">
        <v>31193000</v>
      </c>
      <c r="E49" s="2933">
        <f>D49/100000</f>
        <v>311.93</v>
      </c>
      <c r="F49" s="2907">
        <f>VLOOKUP($A$1,'[3]RCH-4_Immunisation'!$B$6:$AA$63,26,0)</f>
        <v>0</v>
      </c>
      <c r="G49" s="420">
        <f>E49*F49</f>
        <v>0</v>
      </c>
      <c r="H49" s="2998"/>
      <c r="I49" s="2998"/>
      <c r="J49" s="2998"/>
      <c r="K49" s="2998"/>
      <c r="L49" s="2998"/>
      <c r="M49" s="2998"/>
      <c r="N49" s="2998"/>
      <c r="O49" s="2998"/>
      <c r="P49" s="2998"/>
      <c r="Q49" s="2998"/>
      <c r="R49" s="2998"/>
      <c r="S49" s="2998"/>
      <c r="T49" s="2998"/>
      <c r="U49" s="2998"/>
      <c r="V49" s="2999">
        <f>G49</f>
        <v>0</v>
      </c>
      <c r="W49" s="2998"/>
      <c r="X49" s="2998"/>
      <c r="Y49" s="2998"/>
      <c r="Z49" s="2948">
        <f t="shared" ref="Z49:Z53" si="26">X49+V49+T49+R49+N49+L49+H49</f>
        <v>0</v>
      </c>
      <c r="AA49" s="2998" t="s">
        <v>6124</v>
      </c>
    </row>
    <row r="50" spans="1:27">
      <c r="A50" s="488">
        <v>34</v>
      </c>
      <c r="B50" s="489" t="s">
        <v>39</v>
      </c>
      <c r="C50" s="489"/>
      <c r="D50" s="489"/>
      <c r="E50" s="2570"/>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8">
        <v>34.1</v>
      </c>
      <c r="B51" s="1274" t="s">
        <v>856</v>
      </c>
      <c r="C51" s="2990"/>
      <c r="D51" s="2922"/>
      <c r="E51" s="1492"/>
      <c r="F51" s="2922"/>
      <c r="G51" s="420">
        <f>E51*F51</f>
        <v>0</v>
      </c>
      <c r="H51" s="3000"/>
      <c r="I51" s="3000"/>
      <c r="J51" s="3000"/>
      <c r="K51" s="3000"/>
      <c r="L51" s="3000"/>
      <c r="M51" s="3000"/>
      <c r="N51" s="3000"/>
      <c r="O51" s="3000"/>
      <c r="P51" s="3000"/>
      <c r="Q51" s="3000"/>
      <c r="R51" s="3000"/>
      <c r="S51" s="3000"/>
      <c r="T51" s="3000"/>
      <c r="U51" s="3000"/>
      <c r="V51" s="3000"/>
      <c r="W51" s="3000"/>
      <c r="X51" s="3000"/>
      <c r="Y51" s="3000"/>
      <c r="Z51" s="2912">
        <f t="shared" si="26"/>
        <v>0</v>
      </c>
      <c r="AA51" s="3000"/>
    </row>
    <row r="52" spans="1:27" ht="30">
      <c r="A52" s="2988" t="s">
        <v>857</v>
      </c>
      <c r="B52" s="2989" t="s">
        <v>858</v>
      </c>
      <c r="C52" s="713" t="s">
        <v>859</v>
      </c>
      <c r="D52" s="3001"/>
      <c r="E52" s="3002"/>
      <c r="F52" s="2988"/>
      <c r="G52" s="3003"/>
      <c r="H52" s="713"/>
      <c r="I52" s="713"/>
      <c r="J52" s="713"/>
      <c r="K52" s="713"/>
      <c r="L52" s="713"/>
      <c r="M52" s="713"/>
      <c r="N52" s="713"/>
      <c r="O52" s="713"/>
      <c r="P52" s="713"/>
      <c r="Q52" s="713"/>
      <c r="R52" s="713"/>
      <c r="S52" s="713"/>
      <c r="T52" s="713"/>
      <c r="U52" s="713"/>
      <c r="V52" s="713"/>
      <c r="W52" s="713"/>
      <c r="X52" s="713"/>
      <c r="Y52" s="713"/>
      <c r="Z52" s="2912">
        <f t="shared" si="26"/>
        <v>0</v>
      </c>
      <c r="AA52" s="713" t="s">
        <v>860</v>
      </c>
    </row>
    <row r="53" spans="1:27">
      <c r="A53" s="1354">
        <v>34.200000000000003</v>
      </c>
      <c r="B53" s="2573" t="s">
        <v>861</v>
      </c>
      <c r="C53" s="2990"/>
      <c r="D53" s="2922"/>
      <c r="E53" s="1492"/>
      <c r="F53" s="2922"/>
      <c r="G53" s="420"/>
      <c r="H53" s="2857"/>
      <c r="I53" s="2857"/>
      <c r="J53" s="2857"/>
      <c r="K53" s="2857"/>
      <c r="L53" s="2857"/>
      <c r="M53" s="2857"/>
      <c r="N53" s="2857"/>
      <c r="O53" s="2857"/>
      <c r="P53" s="2857"/>
      <c r="Q53" s="2857"/>
      <c r="R53" s="2857"/>
      <c r="S53" s="2857"/>
      <c r="T53" s="2857"/>
      <c r="U53" s="2857"/>
      <c r="V53" s="2857"/>
      <c r="W53" s="2857"/>
      <c r="X53" s="2857"/>
      <c r="Y53" s="2857"/>
      <c r="Z53" s="2912">
        <f t="shared" si="26"/>
        <v>0</v>
      </c>
      <c r="AA53" s="2863" t="s">
        <v>727</v>
      </c>
    </row>
    <row r="54" spans="1:27">
      <c r="A54" s="488">
        <v>194</v>
      </c>
      <c r="B54" s="489" t="s">
        <v>862</v>
      </c>
      <c r="C54" s="489"/>
      <c r="D54" s="489"/>
      <c r="E54" s="2570"/>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0" t="s">
        <v>864</v>
      </c>
      <c r="C55" s="1262"/>
      <c r="D55" s="1262"/>
      <c r="E55" s="2574"/>
      <c r="F55" s="1262"/>
      <c r="G55" s="2575"/>
      <c r="H55" s="2575"/>
      <c r="I55" s="2575"/>
      <c r="J55" s="2575"/>
      <c r="K55" s="2575"/>
      <c r="L55" s="2575"/>
      <c r="M55" s="2575"/>
      <c r="N55" s="2575"/>
      <c r="O55" s="2575"/>
      <c r="P55" s="2575"/>
      <c r="Q55" s="2575"/>
      <c r="R55" s="2575"/>
      <c r="S55" s="2575"/>
      <c r="T55" s="2575"/>
      <c r="U55" s="2575"/>
      <c r="V55" s="2575"/>
      <c r="W55" s="2575"/>
      <c r="X55" s="2575"/>
      <c r="Y55" s="2575"/>
      <c r="Z55" s="2575"/>
      <c r="AA55" s="3004" t="s">
        <v>6615</v>
      </c>
    </row>
    <row r="56" spans="1:27" s="2929" customFormat="1" ht="45">
      <c r="A56" s="1354"/>
      <c r="B56" s="2610" t="s">
        <v>865</v>
      </c>
      <c r="C56" s="2977"/>
      <c r="D56" s="2978"/>
      <c r="E56" s="2943"/>
      <c r="F56" s="2979"/>
      <c r="G56" s="2980"/>
      <c r="H56" s="3005"/>
      <c r="I56" s="3005"/>
      <c r="J56" s="3005"/>
      <c r="K56" s="3005"/>
      <c r="L56" s="3005"/>
      <c r="M56" s="3005"/>
      <c r="N56" s="3005"/>
      <c r="O56" s="3005"/>
      <c r="P56" s="3005"/>
      <c r="Q56" s="3005"/>
      <c r="R56" s="3005"/>
      <c r="S56" s="3005"/>
      <c r="T56" s="3005"/>
      <c r="U56" s="3005"/>
      <c r="V56" s="3005"/>
      <c r="W56" s="3005"/>
      <c r="X56" s="3005"/>
      <c r="Y56" s="3005"/>
      <c r="Z56" s="2928"/>
      <c r="AA56" s="2984" t="s">
        <v>6616</v>
      </c>
    </row>
    <row r="57" spans="1:27">
      <c r="A57" s="3006">
        <v>201</v>
      </c>
      <c r="B57" s="3007" t="s">
        <v>485</v>
      </c>
      <c r="C57" s="3007"/>
      <c r="D57" s="3007"/>
      <c r="E57" s="3008"/>
      <c r="F57" s="3007"/>
      <c r="G57" s="3009"/>
      <c r="H57" s="3009"/>
      <c r="I57" s="3009"/>
      <c r="J57" s="3009"/>
      <c r="K57" s="3009"/>
      <c r="L57" s="3009"/>
      <c r="M57" s="3009"/>
      <c r="N57" s="3009"/>
      <c r="O57" s="3009"/>
      <c r="P57" s="3009"/>
      <c r="Q57" s="3009"/>
      <c r="R57" s="3009"/>
      <c r="S57" s="3009"/>
      <c r="T57" s="3009"/>
      <c r="U57" s="3009"/>
      <c r="V57" s="3009"/>
      <c r="W57" s="3009"/>
      <c r="X57" s="3009"/>
      <c r="Y57" s="3009"/>
      <c r="Z57" s="3009"/>
      <c r="AA57" s="3010" t="s">
        <v>634</v>
      </c>
    </row>
    <row r="58" spans="1:27">
      <c r="A58" s="3006">
        <v>202</v>
      </c>
      <c r="B58" s="3007" t="s">
        <v>866</v>
      </c>
      <c r="C58" s="3007"/>
      <c r="D58" s="3007"/>
      <c r="E58" s="3008"/>
      <c r="F58" s="3007"/>
      <c r="G58" s="3009"/>
      <c r="H58" s="3009"/>
      <c r="I58" s="3009"/>
      <c r="J58" s="3009"/>
      <c r="K58" s="3009"/>
      <c r="L58" s="3009"/>
      <c r="M58" s="3009"/>
      <c r="N58" s="3009"/>
      <c r="O58" s="3009"/>
      <c r="P58" s="3009"/>
      <c r="Q58" s="3009"/>
      <c r="R58" s="3009"/>
      <c r="S58" s="3009"/>
      <c r="T58" s="3009"/>
      <c r="U58" s="3009"/>
      <c r="V58" s="3009"/>
      <c r="W58" s="3009"/>
      <c r="X58" s="3009"/>
      <c r="Y58" s="3009"/>
      <c r="Z58" s="3009"/>
      <c r="AA58" s="3010" t="s">
        <v>867</v>
      </c>
    </row>
    <row r="59" spans="1:27" ht="45">
      <c r="A59" s="3006">
        <v>203</v>
      </c>
      <c r="B59" s="3007" t="s">
        <v>306</v>
      </c>
      <c r="C59" s="3007"/>
      <c r="D59" s="3007"/>
      <c r="E59" s="3008"/>
      <c r="F59" s="3007"/>
      <c r="G59" s="3009"/>
      <c r="H59" s="3009"/>
      <c r="I59" s="3009"/>
      <c r="J59" s="3009"/>
      <c r="K59" s="3009"/>
      <c r="L59" s="3009"/>
      <c r="M59" s="3009"/>
      <c r="N59" s="3009"/>
      <c r="O59" s="3009"/>
      <c r="P59" s="3009"/>
      <c r="Q59" s="3009"/>
      <c r="R59" s="3009"/>
      <c r="S59" s="3009"/>
      <c r="T59" s="3009"/>
      <c r="U59" s="3009"/>
      <c r="V59" s="3009"/>
      <c r="W59" s="3009"/>
      <c r="X59" s="3009"/>
      <c r="Y59" s="3009"/>
      <c r="Z59" s="3009"/>
      <c r="AA59" s="3010" t="s">
        <v>6617</v>
      </c>
    </row>
    <row r="60" spans="1:27">
      <c r="A60" s="3006">
        <v>204</v>
      </c>
      <c r="B60" s="3007" t="s">
        <v>610</v>
      </c>
      <c r="C60" s="3007"/>
      <c r="D60" s="3007"/>
      <c r="E60" s="3008"/>
      <c r="F60" s="3007"/>
      <c r="G60" s="3009"/>
      <c r="H60" s="3009"/>
      <c r="I60" s="3009"/>
      <c r="J60" s="3009"/>
      <c r="K60" s="3009"/>
      <c r="L60" s="3009"/>
      <c r="M60" s="3009"/>
      <c r="N60" s="3009"/>
      <c r="O60" s="3009"/>
      <c r="P60" s="3009"/>
      <c r="Q60" s="3009"/>
      <c r="R60" s="3009"/>
      <c r="S60" s="3009"/>
      <c r="T60" s="3009"/>
      <c r="U60" s="3009"/>
      <c r="V60" s="3009"/>
      <c r="W60" s="3009"/>
      <c r="X60" s="3009"/>
      <c r="Y60" s="3009"/>
      <c r="Z60" s="3009"/>
      <c r="AA60" s="3010" t="s">
        <v>390</v>
      </c>
    </row>
    <row r="61" spans="1:27" s="2929" customFormat="1">
      <c r="A61" s="2729"/>
      <c r="B61" s="3011" t="s">
        <v>787</v>
      </c>
      <c r="C61" s="3012"/>
      <c r="D61" s="3012"/>
      <c r="E61" s="3013"/>
      <c r="F61" s="3012"/>
      <c r="G61" s="2780">
        <f t="shared" ref="G61:Z61" si="29">G7+G48+G50+G54+G57+G58+G59+G60</f>
        <v>44.861987499999998</v>
      </c>
      <c r="H61" s="2780">
        <f t="shared" si="29"/>
        <v>0</v>
      </c>
      <c r="I61" s="2780">
        <f t="shared" si="29"/>
        <v>0</v>
      </c>
      <c r="J61" s="2780">
        <f t="shared" si="29"/>
        <v>0</v>
      </c>
      <c r="K61" s="2780">
        <f t="shared" si="29"/>
        <v>0</v>
      </c>
      <c r="L61" s="2780">
        <f t="shared" si="29"/>
        <v>0</v>
      </c>
      <c r="M61" s="2780">
        <f t="shared" si="29"/>
        <v>0</v>
      </c>
      <c r="N61" s="2780">
        <f t="shared" si="29"/>
        <v>0</v>
      </c>
      <c r="O61" s="2780">
        <f t="shared" si="29"/>
        <v>0</v>
      </c>
      <c r="P61" s="2780">
        <f t="shared" si="29"/>
        <v>0</v>
      </c>
      <c r="Q61" s="2780">
        <f t="shared" si="29"/>
        <v>0</v>
      </c>
      <c r="R61" s="2780">
        <f t="shared" si="29"/>
        <v>0</v>
      </c>
      <c r="S61" s="2780">
        <f t="shared" si="29"/>
        <v>0</v>
      </c>
      <c r="T61" s="2780">
        <f t="shared" si="29"/>
        <v>0</v>
      </c>
      <c r="U61" s="2780">
        <f t="shared" si="29"/>
        <v>0</v>
      </c>
      <c r="V61" s="2780">
        <f t="shared" si="29"/>
        <v>44.481987499999995</v>
      </c>
      <c r="W61" s="2780">
        <f t="shared" si="29"/>
        <v>0</v>
      </c>
      <c r="X61" s="2780">
        <f t="shared" si="29"/>
        <v>0.38</v>
      </c>
      <c r="Y61" s="2780">
        <f t="shared" si="29"/>
        <v>0</v>
      </c>
      <c r="Z61" s="2780">
        <f t="shared" si="29"/>
        <v>44.861987499999998</v>
      </c>
      <c r="AA61" s="2896"/>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5"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2" t="s">
        <v>371</v>
      </c>
      <c r="G5" s="2562"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6"/>
      <c r="B6" s="3017" t="s">
        <v>869</v>
      </c>
      <c r="C6" s="2900"/>
      <c r="D6" s="2900"/>
      <c r="E6" s="2900"/>
      <c r="F6" s="484"/>
      <c r="G6" s="2786">
        <f>+G7+G17+G21+G25+G33+G37+G39</f>
        <v>264.47839999999997</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264.47839999999997</v>
      </c>
      <c r="W6" s="486"/>
      <c r="X6" s="486">
        <f>+X7+X17+X21+X25+X33+X37+X39</f>
        <v>0</v>
      </c>
      <c r="Y6" s="486"/>
      <c r="Z6" s="486">
        <f>+Z7+Z17+Z21+Z25+Z33+Z37+Z39</f>
        <v>264.47839999999997</v>
      </c>
      <c r="AA6" s="487"/>
    </row>
    <row r="7" spans="1:27">
      <c r="A7" s="488">
        <v>35</v>
      </c>
      <c r="B7" s="489" t="s">
        <v>320</v>
      </c>
      <c r="C7" s="490"/>
      <c r="D7" s="2570"/>
      <c r="E7" s="489"/>
      <c r="F7" s="2571"/>
      <c r="G7" s="491">
        <f>SUM(G8:G16)</f>
        <v>2.2800000000000002</v>
      </c>
      <c r="H7" s="2652">
        <f>SUM(H8:H16)</f>
        <v>0</v>
      </c>
      <c r="I7" s="2652"/>
      <c r="J7" s="2652">
        <f t="shared" ref="J7:Z7" si="0">SUM(J8:J16)</f>
        <v>0</v>
      </c>
      <c r="K7" s="2652">
        <f t="shared" si="0"/>
        <v>0</v>
      </c>
      <c r="L7" s="2652">
        <f t="shared" si="0"/>
        <v>0</v>
      </c>
      <c r="M7" s="2652"/>
      <c r="N7" s="2652">
        <f t="shared" si="0"/>
        <v>0</v>
      </c>
      <c r="O7" s="2652"/>
      <c r="P7" s="2652">
        <f t="shared" si="0"/>
        <v>0</v>
      </c>
      <c r="Q7" s="2652">
        <f t="shared" si="0"/>
        <v>0</v>
      </c>
      <c r="R7" s="2652">
        <f t="shared" si="0"/>
        <v>0</v>
      </c>
      <c r="S7" s="2652"/>
      <c r="T7" s="2652">
        <f t="shared" si="0"/>
        <v>0</v>
      </c>
      <c r="U7" s="2652"/>
      <c r="V7" s="2652">
        <f t="shared" si="0"/>
        <v>2.2800000000000002</v>
      </c>
      <c r="W7" s="2652"/>
      <c r="X7" s="2652">
        <f t="shared" si="0"/>
        <v>0</v>
      </c>
      <c r="Y7" s="2652"/>
      <c r="Z7" s="491">
        <f t="shared" si="0"/>
        <v>2.2800000000000002</v>
      </c>
      <c r="AA7" s="1887"/>
    </row>
    <row r="8" spans="1:27" ht="144.75" customHeight="1">
      <c r="A8" s="3018">
        <v>35.1</v>
      </c>
      <c r="B8" s="3019" t="s">
        <v>870</v>
      </c>
      <c r="C8" s="2577"/>
      <c r="D8" s="3020">
        <v>0</v>
      </c>
      <c r="E8" s="3021">
        <v>0</v>
      </c>
      <c r="F8" s="3022"/>
      <c r="G8" s="3021">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3">
        <v>35.200000000000003</v>
      </c>
      <c r="B9" s="3024" t="s">
        <v>871</v>
      </c>
      <c r="C9" s="3025"/>
      <c r="D9" s="418"/>
      <c r="E9" s="3026"/>
      <c r="F9" s="419"/>
      <c r="G9" s="3026"/>
      <c r="H9" s="1231"/>
      <c r="I9" s="1231"/>
      <c r="J9" s="1231"/>
      <c r="K9" s="1231"/>
      <c r="L9" s="1231"/>
      <c r="M9" s="1231"/>
      <c r="N9" s="1231"/>
      <c r="O9" s="1231"/>
      <c r="P9" s="1231"/>
      <c r="Q9" s="1231"/>
      <c r="R9" s="1231"/>
      <c r="S9" s="1231"/>
      <c r="T9" s="1231"/>
      <c r="U9" s="1231"/>
      <c r="V9" s="2689"/>
      <c r="W9" s="1231"/>
      <c r="X9" s="1231"/>
      <c r="Y9" s="1231"/>
      <c r="Z9" s="2689"/>
      <c r="AA9" s="553" t="s">
        <v>6620</v>
      </c>
    </row>
    <row r="10" spans="1:27" ht="42.75" customHeight="1">
      <c r="A10" s="3027" t="s">
        <v>6621</v>
      </c>
      <c r="B10" s="1626" t="s">
        <v>6622</v>
      </c>
      <c r="C10" s="3025" t="s">
        <v>6623</v>
      </c>
      <c r="D10" s="418">
        <v>1000</v>
      </c>
      <c r="E10" s="3026">
        <f t="shared" ref="E10:E12" si="1">D10/100000</f>
        <v>0.01</v>
      </c>
      <c r="F10" s="419">
        <f>VLOOKUP($A$1,'[3]RCH-5_Adolescent Health'!$B$6:$I$63,2,0)</f>
        <v>1</v>
      </c>
      <c r="G10" s="3026">
        <f>E10*F10*12</f>
        <v>0.12</v>
      </c>
      <c r="H10" s="1231"/>
      <c r="I10" s="1231"/>
      <c r="J10" s="1231"/>
      <c r="K10" s="1231"/>
      <c r="L10" s="1231"/>
      <c r="M10" s="1231"/>
      <c r="N10" s="1231"/>
      <c r="O10" s="1231"/>
      <c r="P10" s="1231"/>
      <c r="Q10" s="1231"/>
      <c r="R10" s="1231"/>
      <c r="S10" s="1231"/>
      <c r="T10" s="1231"/>
      <c r="U10" s="1231"/>
      <c r="V10" s="2689">
        <f t="shared" ref="V10:V12" si="2">G10</f>
        <v>0.12</v>
      </c>
      <c r="W10" s="1231"/>
      <c r="X10" s="1231"/>
      <c r="Y10" s="1231"/>
      <c r="Z10" s="2689">
        <f t="shared" ref="Z10:Z12" si="3">X10+V10+T10+R10+N10+L10+H10</f>
        <v>0.12</v>
      </c>
      <c r="AA10" s="553" t="s">
        <v>6624</v>
      </c>
    </row>
    <row r="11" spans="1:27" ht="42.75" customHeight="1">
      <c r="A11" s="3028" t="s">
        <v>6625</v>
      </c>
      <c r="B11" s="3029" t="s">
        <v>6626</v>
      </c>
      <c r="C11" s="3030" t="s">
        <v>6623</v>
      </c>
      <c r="D11" s="3031">
        <v>1000</v>
      </c>
      <c r="E11" s="3032">
        <f t="shared" si="1"/>
        <v>0.01</v>
      </c>
      <c r="F11" s="2217">
        <f>VLOOKUP($A$1,'[3]RCH-5_Adolescent Health'!$B$6:$I$63,3,0)</f>
        <v>16</v>
      </c>
      <c r="G11" s="3032">
        <f t="shared" ref="G11:G12" si="4">E11*F11*12</f>
        <v>1.92</v>
      </c>
      <c r="H11" s="2700"/>
      <c r="I11" s="2700"/>
      <c r="J11" s="2700"/>
      <c r="K11" s="2700"/>
      <c r="L11" s="2700"/>
      <c r="M11" s="2700"/>
      <c r="N11" s="2700"/>
      <c r="O11" s="2700"/>
      <c r="P11" s="2700"/>
      <c r="Q11" s="2700"/>
      <c r="R11" s="2700"/>
      <c r="S11" s="2700"/>
      <c r="T11" s="2700"/>
      <c r="U11" s="2700"/>
      <c r="V11" s="3033">
        <f t="shared" si="2"/>
        <v>1.92</v>
      </c>
      <c r="W11" s="2700"/>
      <c r="X11" s="2700"/>
      <c r="Y11" s="2700"/>
      <c r="Z11" s="3033">
        <f t="shared" si="3"/>
        <v>1.92</v>
      </c>
      <c r="AA11" s="3034" t="s">
        <v>6627</v>
      </c>
    </row>
    <row r="12" spans="1:27" ht="42.75" customHeight="1">
      <c r="A12" s="3027" t="s">
        <v>6628</v>
      </c>
      <c r="B12" s="1626" t="s">
        <v>6629</v>
      </c>
      <c r="C12" s="3025" t="s">
        <v>6623</v>
      </c>
      <c r="D12" s="418">
        <v>500</v>
      </c>
      <c r="E12" s="3026">
        <f t="shared" si="1"/>
        <v>5.0000000000000001E-3</v>
      </c>
      <c r="F12" s="419">
        <f>VLOOKUP($A$1,'[3]RCH-5_Adolescent Health'!$B$6:$I$63,4,0)</f>
        <v>4</v>
      </c>
      <c r="G12" s="3026">
        <f t="shared" si="4"/>
        <v>0.24</v>
      </c>
      <c r="H12" s="1231"/>
      <c r="I12" s="1231"/>
      <c r="J12" s="1231"/>
      <c r="K12" s="1231"/>
      <c r="L12" s="1231"/>
      <c r="M12" s="1231"/>
      <c r="N12" s="1231"/>
      <c r="O12" s="1231"/>
      <c r="P12" s="1231"/>
      <c r="Q12" s="1231"/>
      <c r="R12" s="1231"/>
      <c r="S12" s="1231"/>
      <c r="T12" s="1231"/>
      <c r="U12" s="1231"/>
      <c r="V12" s="2689">
        <f t="shared" si="2"/>
        <v>0.24</v>
      </c>
      <c r="W12" s="1231"/>
      <c r="X12" s="1231"/>
      <c r="Y12" s="1231"/>
      <c r="Z12" s="2689">
        <f t="shared" si="3"/>
        <v>0.24</v>
      </c>
      <c r="AA12" s="553" t="s">
        <v>6630</v>
      </c>
    </row>
    <row r="13" spans="1:27" s="66" customFormat="1" ht="36.75" customHeight="1">
      <c r="A13" s="1301">
        <v>35.299999999999997</v>
      </c>
      <c r="B13" s="1114" t="s">
        <v>872</v>
      </c>
      <c r="C13" s="2853"/>
      <c r="D13" s="3035"/>
      <c r="E13" s="1099"/>
      <c r="F13" s="3036"/>
      <c r="G13" s="1099"/>
      <c r="H13" s="2633"/>
      <c r="I13" s="2633"/>
      <c r="J13" s="2633"/>
      <c r="K13" s="2633"/>
      <c r="L13" s="2633"/>
      <c r="M13" s="2633"/>
      <c r="N13" s="2633"/>
      <c r="O13" s="2633"/>
      <c r="P13" s="2633"/>
      <c r="Q13" s="2633"/>
      <c r="R13" s="2633"/>
      <c r="S13" s="2633"/>
      <c r="T13" s="2633"/>
      <c r="U13" s="2633"/>
      <c r="V13" s="2633"/>
      <c r="W13" s="2633"/>
      <c r="X13" s="2633"/>
      <c r="Y13" s="2633"/>
      <c r="Z13" s="2633"/>
      <c r="AA13" s="1088"/>
    </row>
    <row r="14" spans="1:27" s="66" customFormat="1" ht="36.75" customHeight="1">
      <c r="A14" s="1301" t="s">
        <v>873</v>
      </c>
      <c r="B14" s="1114" t="s">
        <v>874</v>
      </c>
      <c r="C14" s="2883" t="s">
        <v>875</v>
      </c>
      <c r="D14" s="1084"/>
      <c r="E14" s="3037">
        <f t="shared" ref="E14" si="5">D14/100000</f>
        <v>0</v>
      </c>
      <c r="F14" s="3036"/>
      <c r="G14" s="3038">
        <f t="shared" ref="G14" si="6">E14*F14</f>
        <v>0</v>
      </c>
      <c r="H14" s="2633"/>
      <c r="I14" s="2633"/>
      <c r="J14" s="2633"/>
      <c r="K14" s="2633"/>
      <c r="L14" s="2633"/>
      <c r="M14" s="2633"/>
      <c r="N14" s="2633"/>
      <c r="O14" s="2633"/>
      <c r="P14" s="2633"/>
      <c r="Q14" s="2633"/>
      <c r="R14" s="2633"/>
      <c r="S14" s="2633"/>
      <c r="T14" s="2633"/>
      <c r="U14" s="2633"/>
      <c r="V14" s="2633"/>
      <c r="W14" s="2633"/>
      <c r="X14" s="2633"/>
      <c r="Y14" s="2633"/>
      <c r="Z14" s="2633"/>
      <c r="AA14" s="2655" t="s">
        <v>576</v>
      </c>
    </row>
    <row r="15" spans="1:27" s="66" customFormat="1" ht="49.5" customHeight="1">
      <c r="A15" s="1301" t="s">
        <v>876</v>
      </c>
      <c r="B15" s="1114" t="s">
        <v>877</v>
      </c>
      <c r="C15" s="2883"/>
      <c r="D15" s="3035"/>
      <c r="E15" s="3037"/>
      <c r="F15" s="3036"/>
      <c r="G15" s="3038"/>
      <c r="H15" s="2633"/>
      <c r="I15" s="2633"/>
      <c r="J15" s="2633"/>
      <c r="K15" s="2633"/>
      <c r="L15" s="2633"/>
      <c r="M15" s="2633"/>
      <c r="N15" s="2633"/>
      <c r="O15" s="2633"/>
      <c r="P15" s="2633"/>
      <c r="Q15" s="2633"/>
      <c r="R15" s="2633"/>
      <c r="S15" s="2633"/>
      <c r="T15" s="2633"/>
      <c r="U15" s="2633"/>
      <c r="V15" s="2633"/>
      <c r="W15" s="2633"/>
      <c r="X15" s="2633"/>
      <c r="Y15" s="2633"/>
      <c r="Z15" s="2633"/>
      <c r="AA15" s="3039" t="s">
        <v>6631</v>
      </c>
    </row>
    <row r="16" spans="1:27" ht="153.75" customHeight="1">
      <c r="A16" s="1354">
        <v>35.4</v>
      </c>
      <c r="B16" s="3040" t="s">
        <v>575</v>
      </c>
      <c r="C16" s="2775"/>
      <c r="D16" s="2775"/>
      <c r="E16" s="3041"/>
      <c r="F16" s="831"/>
      <c r="G16" s="3042"/>
      <c r="H16" s="1339"/>
      <c r="I16" s="1339"/>
      <c r="J16" s="1339"/>
      <c r="K16" s="1339"/>
      <c r="L16" s="1339"/>
      <c r="M16" s="1339"/>
      <c r="N16" s="1339"/>
      <c r="O16" s="1339"/>
      <c r="P16" s="1339"/>
      <c r="Q16" s="1339"/>
      <c r="R16" s="1339"/>
      <c r="S16" s="1339"/>
      <c r="T16" s="1339"/>
      <c r="U16" s="1339"/>
      <c r="V16" s="1339"/>
      <c r="W16" s="1339"/>
      <c r="X16" s="1339"/>
      <c r="Y16" s="1339"/>
      <c r="Z16" s="1339"/>
      <c r="AA16" s="2773" t="s">
        <v>6632</v>
      </c>
    </row>
    <row r="17" spans="1:27">
      <c r="A17" s="488">
        <v>36</v>
      </c>
      <c r="B17" s="489" t="s">
        <v>346</v>
      </c>
      <c r="C17" s="490"/>
      <c r="D17" s="2570"/>
      <c r="E17" s="489"/>
      <c r="F17" s="2571"/>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8">
        <v>36.1</v>
      </c>
      <c r="B18" s="3043" t="s">
        <v>878</v>
      </c>
      <c r="C18" s="2843" t="s">
        <v>420</v>
      </c>
      <c r="D18" s="2843">
        <v>0.12</v>
      </c>
      <c r="E18" s="2834">
        <f>D18/100000</f>
        <v>1.1999999999999999E-6</v>
      </c>
      <c r="F18" s="2798"/>
      <c r="G18" s="3044">
        <f>F18*E18</f>
        <v>0</v>
      </c>
      <c r="H18" s="1339"/>
      <c r="I18" s="1339"/>
      <c r="J18" s="1339"/>
      <c r="K18" s="1339"/>
      <c r="L18" s="1339"/>
      <c r="M18" s="1339"/>
      <c r="N18" s="1339"/>
      <c r="O18" s="1339"/>
      <c r="P18" s="1339"/>
      <c r="Q18" s="1339"/>
      <c r="R18" s="1339"/>
      <c r="S18" s="1339"/>
      <c r="T18" s="1339"/>
      <c r="U18" s="1339"/>
      <c r="V18" s="1339"/>
      <c r="W18" s="1339"/>
      <c r="X18" s="1339"/>
      <c r="Y18" s="1339"/>
      <c r="Z18" s="1339"/>
      <c r="AA18" s="3045" t="s">
        <v>6633</v>
      </c>
    </row>
    <row r="19" spans="1:27" ht="244.5" customHeight="1">
      <c r="A19" s="2823">
        <v>36.200000000000003</v>
      </c>
      <c r="B19" s="3046" t="s">
        <v>879</v>
      </c>
      <c r="C19" s="3047" t="s">
        <v>420</v>
      </c>
      <c r="D19" s="3048">
        <v>1.5</v>
      </c>
      <c r="E19" s="2834">
        <f>D19/100000</f>
        <v>1.5E-5</v>
      </c>
      <c r="F19" s="2798"/>
      <c r="G19" s="3044">
        <f>F19*E19</f>
        <v>0</v>
      </c>
      <c r="H19" s="1339"/>
      <c r="I19" s="1339"/>
      <c r="J19" s="1339"/>
      <c r="K19" s="1339"/>
      <c r="L19" s="1339"/>
      <c r="M19" s="1339"/>
      <c r="N19" s="1339"/>
      <c r="O19" s="1339"/>
      <c r="P19" s="1339"/>
      <c r="Q19" s="1339"/>
      <c r="R19" s="1339"/>
      <c r="S19" s="1339"/>
      <c r="T19" s="1339"/>
      <c r="U19" s="1339"/>
      <c r="V19" s="1339"/>
      <c r="W19" s="1339"/>
      <c r="X19" s="1339"/>
      <c r="Y19" s="1339"/>
      <c r="Z19" s="1339"/>
      <c r="AA19" s="2625" t="s">
        <v>6634</v>
      </c>
    </row>
    <row r="20" spans="1:27" ht="50.25" customHeight="1">
      <c r="A20" s="503">
        <v>36.299999999999997</v>
      </c>
      <c r="B20" s="1502" t="s">
        <v>880</v>
      </c>
      <c r="C20" s="2946"/>
      <c r="D20" s="3049"/>
      <c r="E20" s="3026"/>
      <c r="F20" s="739"/>
      <c r="G20" s="3026"/>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0"/>
      <c r="E21" s="489"/>
      <c r="F21" s="2571"/>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3">
        <v>37.1</v>
      </c>
      <c r="B22" s="832" t="s">
        <v>6636</v>
      </c>
      <c r="C22" s="1107" t="s">
        <v>881</v>
      </c>
      <c r="D22" s="2843">
        <v>12.18</v>
      </c>
      <c r="E22" s="2834">
        <f>D22/100000</f>
        <v>1.2179999999999999E-4</v>
      </c>
      <c r="F22" s="3050">
        <f>VLOOKUP($A$1,'[3]RCH-5_Adolescent Health'!$B$6:$I$63,5,0)</f>
        <v>0</v>
      </c>
      <c r="G22" s="3044">
        <f>F22*E22</f>
        <v>0</v>
      </c>
      <c r="H22" s="1339"/>
      <c r="I22" s="1339"/>
      <c r="J22" s="1339"/>
      <c r="K22" s="1339"/>
      <c r="L22" s="1339"/>
      <c r="M22" s="1339"/>
      <c r="N22" s="1339"/>
      <c r="O22" s="1339"/>
      <c r="P22" s="1339"/>
      <c r="Q22" s="2608">
        <f>G22</f>
        <v>0</v>
      </c>
      <c r="R22" s="2575">
        <f>P22+Q22</f>
        <v>0</v>
      </c>
      <c r="S22" s="1339"/>
      <c r="T22" s="1339"/>
      <c r="U22" s="1339"/>
      <c r="V22" s="1339"/>
      <c r="W22" s="1339"/>
      <c r="X22" s="1339"/>
      <c r="Y22" s="1339"/>
      <c r="Z22" s="2689">
        <f>X22+V22+T22+R22+N22+L22+H22</f>
        <v>0</v>
      </c>
      <c r="AA22" s="3051" t="s">
        <v>882</v>
      </c>
    </row>
    <row r="23" spans="1:27" s="66" customFormat="1" ht="44.25" customHeight="1">
      <c r="A23" s="1354">
        <v>37.200000000000003</v>
      </c>
      <c r="B23" s="1114" t="s">
        <v>883</v>
      </c>
      <c r="C23" s="3052"/>
      <c r="D23" s="3035"/>
      <c r="E23" s="3037">
        <f>D23/100000</f>
        <v>0</v>
      </c>
      <c r="F23" s="3053"/>
      <c r="G23" s="3038">
        <f>E23*F23</f>
        <v>0</v>
      </c>
      <c r="H23" s="2633"/>
      <c r="I23" s="2633"/>
      <c r="J23" s="2633"/>
      <c r="K23" s="2633"/>
      <c r="L23" s="2633"/>
      <c r="M23" s="2633"/>
      <c r="N23" s="2633"/>
      <c r="O23" s="2633"/>
      <c r="P23" s="2633"/>
      <c r="Q23" s="2633"/>
      <c r="R23" s="2633"/>
      <c r="S23" s="2633"/>
      <c r="T23" s="2633"/>
      <c r="U23" s="2633"/>
      <c r="V23" s="2633"/>
      <c r="W23" s="2633"/>
      <c r="X23" s="2633"/>
      <c r="Y23" s="2633"/>
      <c r="Z23" s="2633"/>
      <c r="AA23" s="3054" t="s">
        <v>884</v>
      </c>
    </row>
    <row r="24" spans="1:27" s="66" customFormat="1" ht="60">
      <c r="A24" s="1354">
        <v>37.299999999999997</v>
      </c>
      <c r="B24" s="1114" t="s">
        <v>885</v>
      </c>
      <c r="C24" s="3052" t="s">
        <v>886</v>
      </c>
      <c r="D24" s="3035"/>
      <c r="E24" s="3037">
        <f t="shared" ref="E24" si="9">D24/100000</f>
        <v>0</v>
      </c>
      <c r="F24" s="3053"/>
      <c r="G24" s="3038">
        <f t="shared" ref="G24" si="10">E24*F24</f>
        <v>0</v>
      </c>
      <c r="H24" s="2633"/>
      <c r="I24" s="2633"/>
      <c r="J24" s="2633"/>
      <c r="K24" s="2633"/>
      <c r="L24" s="2633"/>
      <c r="M24" s="2633"/>
      <c r="N24" s="2633"/>
      <c r="O24" s="2633"/>
      <c r="P24" s="2633"/>
      <c r="Q24" s="2633"/>
      <c r="R24" s="2633"/>
      <c r="S24" s="2633"/>
      <c r="T24" s="2633"/>
      <c r="U24" s="2633"/>
      <c r="V24" s="2633"/>
      <c r="W24" s="2633"/>
      <c r="X24" s="2633"/>
      <c r="Y24" s="2633"/>
      <c r="Z24" s="2633"/>
      <c r="AA24" s="777" t="s">
        <v>887</v>
      </c>
    </row>
    <row r="25" spans="1:27" ht="42" customHeight="1">
      <c r="A25" s="488">
        <v>38</v>
      </c>
      <c r="B25" s="489" t="s">
        <v>296</v>
      </c>
      <c r="C25" s="490"/>
      <c r="D25" s="2570"/>
      <c r="E25" s="489"/>
      <c r="F25" s="2571"/>
      <c r="G25" s="491">
        <f>SUM(G26:G32)</f>
        <v>262.19839999999999</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262.19839999999999</v>
      </c>
      <c r="W25" s="555"/>
      <c r="X25" s="555">
        <f t="shared" si="11"/>
        <v>0</v>
      </c>
      <c r="Y25" s="555"/>
      <c r="Z25" s="555">
        <f>SUM(Z26:Z32)</f>
        <v>262.19839999999999</v>
      </c>
      <c r="AA25" s="1887" t="s">
        <v>888</v>
      </c>
    </row>
    <row r="26" spans="1:27" ht="234" customHeight="1">
      <c r="A26" s="2061">
        <v>38.1</v>
      </c>
      <c r="B26" s="2215" t="s">
        <v>889</v>
      </c>
      <c r="C26" s="3055" t="s">
        <v>890</v>
      </c>
      <c r="D26" s="3055">
        <v>1900</v>
      </c>
      <c r="E26" s="3032">
        <f t="shared" ref="E26:E31" si="12">D26/100000</f>
        <v>1.9E-2</v>
      </c>
      <c r="F26" s="3056">
        <f>VLOOKUP($A$1,'[3]RCH-5_Adolescent Health'!$B$6:$I$63,6,0)</f>
        <v>12988</v>
      </c>
      <c r="G26" s="3032">
        <f>E26*F26*0.8</f>
        <v>197.41759999999999</v>
      </c>
      <c r="H26" s="2700"/>
      <c r="I26" s="2700"/>
      <c r="J26" s="2700"/>
      <c r="K26" s="2700"/>
      <c r="L26" s="2700"/>
      <c r="M26" s="2700"/>
      <c r="N26" s="2700"/>
      <c r="O26" s="2700"/>
      <c r="P26" s="2700"/>
      <c r="Q26" s="2700"/>
      <c r="R26" s="2700"/>
      <c r="S26" s="2700"/>
      <c r="T26" s="2700"/>
      <c r="U26" s="2700"/>
      <c r="V26" s="3033">
        <f>G26</f>
        <v>197.41759999999999</v>
      </c>
      <c r="W26" s="2700"/>
      <c r="X26" s="2700"/>
      <c r="Y26" s="2700"/>
      <c r="Z26" s="3033">
        <f t="shared" ref="Z26:Z27" si="13">X26+V26+T26+R26+N26+L26+H26</f>
        <v>197.41759999999999</v>
      </c>
      <c r="AA26" s="3057" t="s">
        <v>6637</v>
      </c>
    </row>
    <row r="27" spans="1:27" ht="105">
      <c r="A27" s="2823">
        <v>38.200000000000003</v>
      </c>
      <c r="B27" s="832" t="s">
        <v>6638</v>
      </c>
      <c r="C27" s="2738" t="s">
        <v>891</v>
      </c>
      <c r="D27" s="3020">
        <v>500</v>
      </c>
      <c r="E27" s="3058">
        <f t="shared" si="12"/>
        <v>5.0000000000000001E-3</v>
      </c>
      <c r="F27" s="3050">
        <f>VLOOKUP($A$1,'[3]RCH-5_Adolescent Health'!$B$6:$I$63,7,0)</f>
        <v>3696</v>
      </c>
      <c r="G27" s="3026">
        <f>E27*F27*0.8</f>
        <v>14.784000000000001</v>
      </c>
      <c r="H27" s="1339"/>
      <c r="I27" s="1339"/>
      <c r="J27" s="1339"/>
      <c r="K27" s="1339"/>
      <c r="L27" s="1339"/>
      <c r="M27" s="1339"/>
      <c r="N27" s="1339"/>
      <c r="O27" s="1339"/>
      <c r="P27" s="1339"/>
      <c r="Q27" s="1339"/>
      <c r="R27" s="1339"/>
      <c r="S27" s="1339"/>
      <c r="T27" s="1339"/>
      <c r="U27" s="1339"/>
      <c r="V27" s="2580">
        <f>G27</f>
        <v>14.784000000000001</v>
      </c>
      <c r="W27" s="1339"/>
      <c r="X27" s="1339"/>
      <c r="Y27" s="1339"/>
      <c r="Z27" s="2689">
        <f t="shared" si="13"/>
        <v>14.784000000000001</v>
      </c>
      <c r="AA27" s="2794" t="s">
        <v>6639</v>
      </c>
    </row>
    <row r="28" spans="1:27" ht="30">
      <c r="A28" s="1354">
        <v>38.299999999999997</v>
      </c>
      <c r="B28" s="1368" t="s">
        <v>892</v>
      </c>
      <c r="C28" s="2738" t="s">
        <v>893</v>
      </c>
      <c r="D28" s="2738">
        <v>150</v>
      </c>
      <c r="E28" s="3026">
        <f>D28/100000</f>
        <v>1.5E-3</v>
      </c>
      <c r="F28" s="831"/>
      <c r="G28" s="3059">
        <f>E28*F28*0.8</f>
        <v>0</v>
      </c>
      <c r="H28" s="1339"/>
      <c r="I28" s="1339"/>
      <c r="J28" s="1339"/>
      <c r="K28" s="1339"/>
      <c r="L28" s="1339"/>
      <c r="M28" s="1339"/>
      <c r="N28" s="1339"/>
      <c r="O28" s="1339"/>
      <c r="P28" s="1339"/>
      <c r="Q28" s="1339"/>
      <c r="R28" s="1339"/>
      <c r="S28" s="1339"/>
      <c r="T28" s="1339"/>
      <c r="U28" s="1339"/>
      <c r="V28" s="1339"/>
      <c r="W28" s="1339"/>
      <c r="X28" s="1339"/>
      <c r="Y28" s="1339"/>
      <c r="Z28" s="1339"/>
      <c r="AA28" s="2857" t="s">
        <v>6491</v>
      </c>
    </row>
    <row r="29" spans="1:27" ht="30">
      <c r="A29" s="1301">
        <v>38.4</v>
      </c>
      <c r="B29" s="1114" t="s">
        <v>894</v>
      </c>
      <c r="C29" s="2532"/>
      <c r="D29" s="3020"/>
      <c r="E29" s="3041"/>
      <c r="F29" s="831"/>
      <c r="G29" s="3042"/>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3">
        <v>38.5</v>
      </c>
      <c r="B30" s="3060" t="s">
        <v>895</v>
      </c>
      <c r="C30" s="3061" t="s">
        <v>557</v>
      </c>
      <c r="D30" s="3062">
        <v>200</v>
      </c>
      <c r="E30" s="3041">
        <f t="shared" si="12"/>
        <v>2E-3</v>
      </c>
      <c r="F30" s="736"/>
      <c r="G30" s="3042">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3">
        <v>38.6</v>
      </c>
      <c r="B31" s="3060" t="s">
        <v>897</v>
      </c>
      <c r="C31" s="3061" t="s">
        <v>898</v>
      </c>
      <c r="D31" s="3062">
        <v>250</v>
      </c>
      <c r="E31" s="3041">
        <f t="shared" si="12"/>
        <v>2.5000000000000001E-3</v>
      </c>
      <c r="F31" s="736"/>
      <c r="G31" s="3042">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3">
        <v>38.700000000000003</v>
      </c>
      <c r="B32" s="578" t="s">
        <v>899</v>
      </c>
      <c r="C32" s="2738" t="s">
        <v>900</v>
      </c>
      <c r="D32" s="2738">
        <v>600</v>
      </c>
      <c r="E32" s="3058">
        <f>D32/100000</f>
        <v>6.0000000000000001E-3</v>
      </c>
      <c r="F32" s="3050">
        <f>VLOOKUP($A$1,'[3]RCH-5_Adolescent Health'!$B$6:$I$63,8,0)</f>
        <v>10416</v>
      </c>
      <c r="G32" s="3063">
        <f>E32*F32*0.8</f>
        <v>49.996800000000007</v>
      </c>
      <c r="H32" s="1339"/>
      <c r="I32" s="1339"/>
      <c r="J32" s="1339"/>
      <c r="K32" s="1339"/>
      <c r="L32" s="1339"/>
      <c r="M32" s="1339"/>
      <c r="N32" s="1339"/>
      <c r="O32" s="1339"/>
      <c r="P32" s="1339"/>
      <c r="Q32" s="1339"/>
      <c r="R32" s="1339"/>
      <c r="S32" s="1339"/>
      <c r="T32" s="1339"/>
      <c r="U32" s="1339"/>
      <c r="V32" s="2580">
        <f>G32</f>
        <v>49.996800000000007</v>
      </c>
      <c r="W32" s="1339"/>
      <c r="X32" s="1339"/>
      <c r="Y32" s="1339"/>
      <c r="Z32" s="2689">
        <f t="shared" ref="Z32" si="15">X32+V32+T32+R32+N32+L32+H32</f>
        <v>49.996800000000007</v>
      </c>
      <c r="AA32" s="3051" t="s">
        <v>901</v>
      </c>
    </row>
    <row r="33" spans="1:27" ht="126.75" customHeight="1">
      <c r="A33" s="488">
        <v>39</v>
      </c>
      <c r="B33" s="489" t="s">
        <v>43</v>
      </c>
      <c r="C33" s="490"/>
      <c r="D33" s="2570"/>
      <c r="E33" s="489"/>
      <c r="F33" s="2571"/>
      <c r="G33" s="2652">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4" t="s">
        <v>6640</v>
      </c>
    </row>
    <row r="34" spans="1:27" ht="15" customHeight="1">
      <c r="A34" s="1301">
        <v>39.1</v>
      </c>
      <c r="B34" s="1114" t="s">
        <v>598</v>
      </c>
      <c r="C34" s="2775"/>
      <c r="D34" s="2775"/>
      <c r="E34" s="2834"/>
      <c r="F34" s="576"/>
      <c r="G34" s="3042"/>
      <c r="H34" s="1339"/>
      <c r="I34" s="1339"/>
      <c r="J34" s="1339"/>
      <c r="K34" s="1339"/>
      <c r="L34" s="1339"/>
      <c r="M34" s="1339"/>
      <c r="N34" s="1339"/>
      <c r="O34" s="1339"/>
      <c r="P34" s="1339"/>
      <c r="Q34" s="1339"/>
      <c r="R34" s="1339"/>
      <c r="S34" s="1339"/>
      <c r="T34" s="1339"/>
      <c r="U34" s="1339"/>
      <c r="V34" s="1339"/>
      <c r="W34" s="1339"/>
      <c r="X34" s="1339"/>
      <c r="Y34" s="1339"/>
      <c r="Z34" s="1339"/>
      <c r="AA34" s="3065" t="s">
        <v>6550</v>
      </c>
    </row>
    <row r="35" spans="1:27" ht="30">
      <c r="A35" s="1354">
        <v>39.200000000000003</v>
      </c>
      <c r="B35" s="1114" t="s">
        <v>902</v>
      </c>
      <c r="C35" s="2775"/>
      <c r="D35" s="2775"/>
      <c r="E35" s="2834"/>
      <c r="F35" s="576"/>
      <c r="G35" s="3042"/>
      <c r="H35" s="1339"/>
      <c r="I35" s="1339"/>
      <c r="J35" s="1339"/>
      <c r="K35" s="1339"/>
      <c r="L35" s="1339"/>
      <c r="M35" s="1339"/>
      <c r="N35" s="1339"/>
      <c r="O35" s="1339"/>
      <c r="P35" s="1339"/>
      <c r="Q35" s="1339"/>
      <c r="R35" s="1339"/>
      <c r="S35" s="1339"/>
      <c r="T35" s="1339"/>
      <c r="U35" s="1339"/>
      <c r="V35" s="1339"/>
      <c r="W35" s="1339"/>
      <c r="X35" s="1339"/>
      <c r="Y35" s="1339"/>
      <c r="Z35" s="1339"/>
      <c r="AA35" s="3066" t="s">
        <v>6532</v>
      </c>
    </row>
    <row r="36" spans="1:27" ht="30">
      <c r="A36" s="1354">
        <v>39.299999999999997</v>
      </c>
      <c r="B36" s="578" t="s">
        <v>903</v>
      </c>
      <c r="C36" s="2775"/>
      <c r="D36" s="2775"/>
      <c r="E36" s="2834"/>
      <c r="F36" s="576"/>
      <c r="G36" s="3042"/>
      <c r="H36" s="1339"/>
      <c r="I36" s="1339"/>
      <c r="J36" s="1339"/>
      <c r="K36" s="1339"/>
      <c r="L36" s="1339"/>
      <c r="M36" s="1339"/>
      <c r="N36" s="1339"/>
      <c r="O36" s="1339"/>
      <c r="P36" s="1339"/>
      <c r="Q36" s="1339"/>
      <c r="R36" s="1339"/>
      <c r="S36" s="1339"/>
      <c r="T36" s="1339"/>
      <c r="U36" s="1339"/>
      <c r="V36" s="1339"/>
      <c r="W36" s="1339"/>
      <c r="X36" s="1339"/>
      <c r="Y36" s="1339"/>
      <c r="Z36" s="1339"/>
      <c r="AA36" s="3067" t="s">
        <v>904</v>
      </c>
    </row>
    <row r="37" spans="1:27">
      <c r="A37" s="488">
        <v>40</v>
      </c>
      <c r="B37" s="489" t="s">
        <v>44</v>
      </c>
      <c r="C37" s="490"/>
      <c r="D37" s="2570"/>
      <c r="E37" s="489"/>
      <c r="F37" s="2571"/>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4"/>
      <c r="F38" s="2752"/>
      <c r="G38" s="3042"/>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0"/>
      <c r="E39" s="489"/>
      <c r="F39" s="2571"/>
      <c r="G39" s="2652">
        <v>0</v>
      </c>
      <c r="H39" s="1887"/>
      <c r="I39" s="1887"/>
      <c r="J39" s="1887"/>
      <c r="K39" s="1887"/>
      <c r="L39" s="1887"/>
      <c r="M39" s="1887"/>
      <c r="N39" s="1887"/>
      <c r="O39" s="1887"/>
      <c r="P39" s="1887"/>
      <c r="Q39" s="1887"/>
      <c r="R39" s="1887"/>
      <c r="S39" s="1887"/>
      <c r="T39" s="1887"/>
      <c r="U39" s="1887"/>
      <c r="V39" s="1887"/>
      <c r="W39" s="1887"/>
      <c r="X39" s="1887"/>
      <c r="Y39" s="1887"/>
      <c r="Z39" s="1887"/>
      <c r="AA39" s="3068" t="s">
        <v>576</v>
      </c>
    </row>
    <row r="40" spans="1:27" s="66" customFormat="1">
      <c r="A40" s="3069"/>
      <c r="B40" s="3070" t="s">
        <v>869</v>
      </c>
      <c r="C40" s="3071"/>
      <c r="D40" s="3071"/>
      <c r="E40" s="3071"/>
      <c r="F40" s="3072"/>
      <c r="G40" s="2778">
        <f>+G7+G17+G21+G25+G33+G37+G39</f>
        <v>264.47839999999997</v>
      </c>
      <c r="H40" s="3073">
        <f t="shared" ref="H40:Z40" si="18">+H7+H17+H21+H25+H33+H37+H39</f>
        <v>0</v>
      </c>
      <c r="I40" s="3073">
        <f t="shared" si="18"/>
        <v>0</v>
      </c>
      <c r="J40" s="3073">
        <f t="shared" si="18"/>
        <v>0</v>
      </c>
      <c r="K40" s="3073">
        <f t="shared" si="18"/>
        <v>0</v>
      </c>
      <c r="L40" s="3073">
        <f t="shared" si="18"/>
        <v>0</v>
      </c>
      <c r="M40" s="3073">
        <f t="shared" si="18"/>
        <v>0</v>
      </c>
      <c r="N40" s="3073">
        <f t="shared" si="18"/>
        <v>0</v>
      </c>
      <c r="O40" s="3073">
        <f t="shared" si="18"/>
        <v>0</v>
      </c>
      <c r="P40" s="3073">
        <f t="shared" si="18"/>
        <v>0</v>
      </c>
      <c r="Q40" s="3073">
        <f t="shared" si="18"/>
        <v>0</v>
      </c>
      <c r="R40" s="3073">
        <f t="shared" si="18"/>
        <v>0</v>
      </c>
      <c r="S40" s="3073">
        <f t="shared" si="18"/>
        <v>0</v>
      </c>
      <c r="T40" s="3073">
        <f t="shared" si="18"/>
        <v>0</v>
      </c>
      <c r="U40" s="3073">
        <f t="shared" si="18"/>
        <v>0</v>
      </c>
      <c r="V40" s="3073">
        <f t="shared" si="18"/>
        <v>264.47839999999997</v>
      </c>
      <c r="W40" s="3073">
        <f t="shared" si="18"/>
        <v>0</v>
      </c>
      <c r="X40" s="3073">
        <f t="shared" si="18"/>
        <v>0</v>
      </c>
      <c r="Y40" s="3073">
        <f t="shared" si="18"/>
        <v>0</v>
      </c>
      <c r="Z40" s="3073">
        <f t="shared" si="18"/>
        <v>264.47839999999997</v>
      </c>
      <c r="AA40" s="3071"/>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2" t="s">
        <v>371</v>
      </c>
      <c r="G5" s="2562"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6"/>
      <c r="B6" s="3074" t="s">
        <v>909</v>
      </c>
      <c r="C6" s="2900"/>
      <c r="D6" s="484"/>
      <c r="E6" s="484"/>
      <c r="F6" s="484"/>
      <c r="G6" s="485">
        <f>+G7+G18+G25+G36+G41+G46+G49+G52+G53+G72</f>
        <v>151.16799999999998</v>
      </c>
      <c r="H6" s="486">
        <f>+H7+H18+H25+H36+H41+H46+H49+H52+H53+H72</f>
        <v>32.281999999999996</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118.886</v>
      </c>
      <c r="W6" s="486"/>
      <c r="X6" s="486">
        <f>+X7+X18+X25+X36+X41+X46+X49+X52+X53+X72</f>
        <v>0</v>
      </c>
      <c r="Y6" s="486"/>
      <c r="Z6" s="486">
        <f>+Z7+Z18+Z25+Z36+Z41+Z46+Z49+Z52+Z53+Z72</f>
        <v>151.16799999999998</v>
      </c>
      <c r="AA6" s="483" t="s">
        <v>6642</v>
      </c>
    </row>
    <row r="7" spans="1:27" ht="90.75" customHeight="1">
      <c r="A7" s="488">
        <v>42</v>
      </c>
      <c r="B7" s="489" t="s">
        <v>47</v>
      </c>
      <c r="C7" s="489"/>
      <c r="D7" s="488"/>
      <c r="E7" s="489"/>
      <c r="F7" s="488"/>
      <c r="G7" s="555">
        <f>G8+G9+G13+G14+G15+G16+G17</f>
        <v>111.32599999999999</v>
      </c>
      <c r="H7" s="555">
        <f>H8+H9+H13+H14+H15+H16+H17</f>
        <v>0</v>
      </c>
      <c r="I7" s="3075"/>
      <c r="J7" s="3075"/>
      <c r="K7" s="3075"/>
      <c r="L7" s="555">
        <f>L8+L9+L13+L14+L15+L16+L17</f>
        <v>0</v>
      </c>
      <c r="M7" s="3075"/>
      <c r="N7" s="555">
        <f>N8+N9+N13+N14+N15+N16+N17</f>
        <v>0</v>
      </c>
      <c r="O7" s="3075"/>
      <c r="P7" s="3075"/>
      <c r="Q7" s="3075"/>
      <c r="R7" s="555">
        <f>R8+R9+R13+R14+R15+R16+R17</f>
        <v>0</v>
      </c>
      <c r="S7" s="3075"/>
      <c r="T7" s="555">
        <f>T8+T9+T13+T14+T15+T16+T17</f>
        <v>0</v>
      </c>
      <c r="U7" s="3075"/>
      <c r="V7" s="555">
        <f>V8+V9+V13+V14+V15+V16+V17</f>
        <v>111.32599999999999</v>
      </c>
      <c r="W7" s="3075"/>
      <c r="X7" s="555">
        <f>X8+X9+X13+X14+X15+X16+X17</f>
        <v>0</v>
      </c>
      <c r="Y7" s="3075"/>
      <c r="Z7" s="555">
        <f>Z8+Z9+Z13+Z14+Z15+Z16+Z17</f>
        <v>111.32599999999999</v>
      </c>
      <c r="AA7" s="3076" t="s">
        <v>6643</v>
      </c>
    </row>
    <row r="8" spans="1:27" ht="120">
      <c r="A8" s="1354">
        <v>42.1</v>
      </c>
      <c r="B8" s="1368" t="s">
        <v>910</v>
      </c>
      <c r="C8" s="1339"/>
      <c r="D8" s="2752"/>
      <c r="E8" s="2362">
        <f t="shared" ref="E8:E15" si="0">D8/100000</f>
        <v>0</v>
      </c>
      <c r="F8" s="3077"/>
      <c r="G8" s="2362">
        <f>F8*E8</f>
        <v>0</v>
      </c>
      <c r="H8" s="2596"/>
      <c r="I8" s="2596"/>
      <c r="J8" s="2596"/>
      <c r="K8" s="2596"/>
      <c r="L8" s="2596"/>
      <c r="M8" s="2596"/>
      <c r="N8" s="2596"/>
      <c r="O8" s="2596"/>
      <c r="P8" s="2596"/>
      <c r="Q8" s="2596"/>
      <c r="R8" s="2596"/>
      <c r="S8" s="2596"/>
      <c r="T8" s="2596"/>
      <c r="U8" s="2596"/>
      <c r="V8" s="2596"/>
      <c r="W8" s="2596"/>
      <c r="X8" s="2596"/>
      <c r="Y8" s="2596"/>
      <c r="Z8" s="2596"/>
      <c r="AA8" s="2596" t="s">
        <v>911</v>
      </c>
    </row>
    <row r="9" spans="1:27" ht="28.5" customHeight="1">
      <c r="A9" s="503">
        <v>42.2</v>
      </c>
      <c r="B9" s="3024" t="s">
        <v>912</v>
      </c>
      <c r="C9" s="3078"/>
      <c r="D9" s="3079"/>
      <c r="E9" s="2362"/>
      <c r="F9" s="406"/>
      <c r="G9" s="1086">
        <f>SUM(G10:G12)</f>
        <v>106.73599999999999</v>
      </c>
      <c r="H9" s="1086">
        <f>SUM(H10:H12)</f>
        <v>0</v>
      </c>
      <c r="I9" s="3078"/>
      <c r="J9" s="3078"/>
      <c r="K9" s="3078"/>
      <c r="L9" s="1086">
        <f>SUM(L10:L12)</f>
        <v>0</v>
      </c>
      <c r="M9" s="3078"/>
      <c r="N9" s="1086">
        <f>SUM(N10:N12)</f>
        <v>0</v>
      </c>
      <c r="O9" s="3078"/>
      <c r="P9" s="3078"/>
      <c r="Q9" s="3078"/>
      <c r="R9" s="1086">
        <f>SUM(R10:R12)</f>
        <v>0</v>
      </c>
      <c r="S9" s="3078"/>
      <c r="T9" s="1086">
        <f>SUM(T10:T12)</f>
        <v>0</v>
      </c>
      <c r="U9" s="3078"/>
      <c r="V9" s="1086">
        <f>SUM(V10:V12)</f>
        <v>106.73599999999999</v>
      </c>
      <c r="W9" s="3078"/>
      <c r="X9" s="1086">
        <f>SUM(X10:X12)</f>
        <v>0</v>
      </c>
      <c r="Y9" s="3078"/>
      <c r="Z9" s="1086">
        <f>SUM(Z10:Z12)</f>
        <v>106.73599999999999</v>
      </c>
      <c r="AA9" s="4076" t="s">
        <v>6644</v>
      </c>
    </row>
    <row r="10" spans="1:27" ht="39.75" customHeight="1">
      <c r="A10" s="503" t="s">
        <v>913</v>
      </c>
      <c r="B10" s="1626" t="s">
        <v>914</v>
      </c>
      <c r="C10" s="3025" t="s">
        <v>393</v>
      </c>
      <c r="D10" s="3080">
        <v>2000</v>
      </c>
      <c r="E10" s="1492">
        <f t="shared" si="0"/>
        <v>0.02</v>
      </c>
      <c r="F10" s="419">
        <f>VLOOKUP($A$1,'[3]RCH-6_Family Planning'!$B$6:$Q$63,2,0)</f>
        <v>3230</v>
      </c>
      <c r="G10" s="1492">
        <f>F10*E10*0.8</f>
        <v>51.68</v>
      </c>
      <c r="H10" s="3081"/>
      <c r="I10" s="3078"/>
      <c r="J10" s="3078"/>
      <c r="K10" s="3078"/>
      <c r="L10" s="3078"/>
      <c r="M10" s="3078"/>
      <c r="N10" s="3078"/>
      <c r="O10" s="3078"/>
      <c r="P10" s="3078"/>
      <c r="Q10" s="3078"/>
      <c r="R10" s="3078"/>
      <c r="S10" s="3078"/>
      <c r="T10" s="3078"/>
      <c r="U10" s="3078"/>
      <c r="V10" s="3082">
        <f>G10</f>
        <v>51.68</v>
      </c>
      <c r="W10" s="3078"/>
      <c r="X10" s="3078"/>
      <c r="Y10" s="3078"/>
      <c r="Z10" s="3081">
        <f>X10+V10+T10+R10+N10+L10+H10</f>
        <v>51.68</v>
      </c>
      <c r="AA10" s="4076"/>
    </row>
    <row r="11" spans="1:27" ht="39.75" customHeight="1">
      <c r="A11" s="503" t="s">
        <v>915</v>
      </c>
      <c r="B11" s="1626" t="s">
        <v>916</v>
      </c>
      <c r="C11" s="3025" t="s">
        <v>393</v>
      </c>
      <c r="D11" s="3080">
        <v>3000</v>
      </c>
      <c r="E11" s="1492">
        <f t="shared" si="0"/>
        <v>0.03</v>
      </c>
      <c r="F11" s="419">
        <f>VLOOKUP($A$1,'[3]RCH-6_Family Planning'!$B$6:$Q$63,3,0)</f>
        <v>286</v>
      </c>
      <c r="G11" s="1492">
        <f>F11*E11*0.8</f>
        <v>6.8640000000000008</v>
      </c>
      <c r="H11" s="3081"/>
      <c r="I11" s="3078"/>
      <c r="J11" s="3078"/>
      <c r="K11" s="3078"/>
      <c r="L11" s="3078"/>
      <c r="M11" s="3078"/>
      <c r="N11" s="3078"/>
      <c r="O11" s="3078"/>
      <c r="P11" s="3078"/>
      <c r="Q11" s="3078"/>
      <c r="R11" s="3078"/>
      <c r="S11" s="3078"/>
      <c r="T11" s="3078"/>
      <c r="U11" s="3078"/>
      <c r="V11" s="3082">
        <f t="shared" ref="V11:V12" si="1">G11</f>
        <v>6.8640000000000008</v>
      </c>
      <c r="W11" s="3078"/>
      <c r="X11" s="3078"/>
      <c r="Y11" s="3078"/>
      <c r="Z11" s="3081">
        <f t="shared" ref="Z11:Z12" si="2">X11+V11+T11+R11+N11+L11+H11</f>
        <v>6.8640000000000008</v>
      </c>
      <c r="AA11" s="4076"/>
    </row>
    <row r="12" spans="1:27" ht="39.75" customHeight="1">
      <c r="A12" s="503" t="s">
        <v>917</v>
      </c>
      <c r="B12" s="1626" t="s">
        <v>918</v>
      </c>
      <c r="C12" s="3025" t="s">
        <v>393</v>
      </c>
      <c r="D12" s="3080">
        <v>3000</v>
      </c>
      <c r="E12" s="1492">
        <f t="shared" si="0"/>
        <v>0.03</v>
      </c>
      <c r="F12" s="419">
        <f>VLOOKUP($A$1,'[3]RCH-6_Family Planning'!$B$6:$Q$63,4,0)</f>
        <v>2008</v>
      </c>
      <c r="G12" s="1492">
        <f>F12*E12*0.8</f>
        <v>48.192</v>
      </c>
      <c r="H12" s="3081"/>
      <c r="I12" s="3078"/>
      <c r="J12" s="3078"/>
      <c r="K12" s="3078"/>
      <c r="L12" s="3078"/>
      <c r="M12" s="3078"/>
      <c r="N12" s="3078"/>
      <c r="O12" s="3078"/>
      <c r="P12" s="3078"/>
      <c r="Q12" s="3078"/>
      <c r="R12" s="3078"/>
      <c r="S12" s="3078"/>
      <c r="T12" s="3078"/>
      <c r="U12" s="3078"/>
      <c r="V12" s="3082">
        <f t="shared" si="1"/>
        <v>48.192</v>
      </c>
      <c r="W12" s="3078"/>
      <c r="X12" s="3078"/>
      <c r="Y12" s="3078"/>
      <c r="Z12" s="3081">
        <f t="shared" si="2"/>
        <v>48.192</v>
      </c>
      <c r="AA12" s="4076"/>
    </row>
    <row r="13" spans="1:27">
      <c r="A13" s="503">
        <v>42.3</v>
      </c>
      <c r="B13" s="1626" t="s">
        <v>919</v>
      </c>
      <c r="C13" s="2100" t="s">
        <v>557</v>
      </c>
      <c r="D13" s="419">
        <v>5000</v>
      </c>
      <c r="E13" s="3083">
        <f t="shared" si="0"/>
        <v>0.05</v>
      </c>
      <c r="F13" s="419"/>
      <c r="G13" s="2615">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3">
        <f t="shared" si="0"/>
        <v>15</v>
      </c>
      <c r="F14" s="419"/>
      <c r="G14" s="2615">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4" t="s">
        <v>924</v>
      </c>
      <c r="C15" s="527" t="s">
        <v>403</v>
      </c>
      <c r="D15" s="3085">
        <v>250</v>
      </c>
      <c r="E15" s="3086">
        <f t="shared" si="0"/>
        <v>2.5000000000000001E-3</v>
      </c>
      <c r="F15" s="419">
        <f>VLOOKUP($A$1,'[3]RCH-6_Family Planning'!$B$6:$Q$63,5,0)</f>
        <v>1836</v>
      </c>
      <c r="G15" s="3087">
        <f t="shared" ref="G15" si="3">E15*F15</f>
        <v>4.59</v>
      </c>
      <c r="H15" s="3088"/>
      <c r="I15" s="553"/>
      <c r="J15" s="553"/>
      <c r="K15" s="553"/>
      <c r="L15" s="553"/>
      <c r="M15" s="553"/>
      <c r="N15" s="553"/>
      <c r="O15" s="553"/>
      <c r="P15" s="553"/>
      <c r="Q15" s="553"/>
      <c r="R15" s="553"/>
      <c r="S15" s="553"/>
      <c r="T15" s="553"/>
      <c r="U15" s="553"/>
      <c r="V15" s="3082">
        <f t="shared" ref="V15" si="4">G15</f>
        <v>4.59</v>
      </c>
      <c r="W15" s="553"/>
      <c r="X15" s="553"/>
      <c r="Y15" s="553"/>
      <c r="Z15" s="3081">
        <f>X15+V15+T15+R15+N15+L15+H15</f>
        <v>4.59</v>
      </c>
      <c r="AA15" s="553" t="s">
        <v>4445</v>
      </c>
    </row>
    <row r="16" spans="1:27" s="66" customFormat="1" ht="30">
      <c r="A16" s="1301">
        <v>42.6</v>
      </c>
      <c r="B16" s="1114" t="s">
        <v>925</v>
      </c>
      <c r="C16" s="1084"/>
      <c r="D16" s="3036"/>
      <c r="E16" s="3089"/>
      <c r="F16" s="3036"/>
      <c r="G16" s="3038"/>
      <c r="H16" s="686"/>
      <c r="I16" s="686"/>
      <c r="J16" s="686"/>
      <c r="K16" s="686"/>
      <c r="L16" s="686"/>
      <c r="M16" s="686"/>
      <c r="N16" s="686"/>
      <c r="O16" s="686"/>
      <c r="P16" s="686"/>
      <c r="Q16" s="686"/>
      <c r="R16" s="686"/>
      <c r="S16" s="686"/>
      <c r="T16" s="686"/>
      <c r="U16" s="686"/>
      <c r="V16" s="686"/>
      <c r="W16" s="686"/>
      <c r="X16" s="686"/>
      <c r="Y16" s="686"/>
      <c r="Z16" s="686"/>
      <c r="AA16" s="2886" t="s">
        <v>6555</v>
      </c>
    </row>
    <row r="17" spans="1:27" s="66" customFormat="1" ht="30">
      <c r="A17" s="1301">
        <v>42.7</v>
      </c>
      <c r="B17" s="1114" t="s">
        <v>6645</v>
      </c>
      <c r="C17" s="3090"/>
      <c r="D17" s="2766"/>
      <c r="E17" s="3091"/>
      <c r="F17" s="3092"/>
      <c r="G17" s="2708"/>
      <c r="H17" s="2595"/>
      <c r="I17" s="2595"/>
      <c r="J17" s="2595"/>
      <c r="K17" s="2595"/>
      <c r="L17" s="2595"/>
      <c r="M17" s="2595"/>
      <c r="N17" s="2595"/>
      <c r="O17" s="2595"/>
      <c r="P17" s="2595"/>
      <c r="Q17" s="2595"/>
      <c r="R17" s="2595"/>
      <c r="S17" s="2595"/>
      <c r="T17" s="2595"/>
      <c r="U17" s="2595"/>
      <c r="V17" s="2595"/>
      <c r="W17" s="2595"/>
      <c r="X17" s="2595"/>
      <c r="Y17" s="2595"/>
      <c r="Z17" s="2595"/>
      <c r="AA17" s="2595" t="s">
        <v>6532</v>
      </c>
    </row>
    <row r="18" spans="1:27" ht="24.75" customHeight="1">
      <c r="A18" s="488">
        <v>43</v>
      </c>
      <c r="B18" s="489" t="s">
        <v>48</v>
      </c>
      <c r="C18" s="489"/>
      <c r="D18" s="488"/>
      <c r="E18" s="489"/>
      <c r="F18" s="488"/>
      <c r="G18" s="555">
        <f>SUM(G19:G24)</f>
        <v>10.125</v>
      </c>
      <c r="H18" s="3075">
        <f t="shared" ref="H18:Z18" si="5">SUM(H19:H24)</f>
        <v>10.125</v>
      </c>
      <c r="I18" s="3075"/>
      <c r="J18" s="3075"/>
      <c r="K18" s="3075"/>
      <c r="L18" s="3075">
        <f t="shared" si="5"/>
        <v>0</v>
      </c>
      <c r="M18" s="3075"/>
      <c r="N18" s="3075">
        <f t="shared" si="5"/>
        <v>0</v>
      </c>
      <c r="O18" s="3075"/>
      <c r="P18" s="3075"/>
      <c r="Q18" s="3075"/>
      <c r="R18" s="3075">
        <f t="shared" si="5"/>
        <v>0</v>
      </c>
      <c r="S18" s="3075"/>
      <c r="T18" s="3075">
        <f t="shared" si="5"/>
        <v>0</v>
      </c>
      <c r="U18" s="3075"/>
      <c r="V18" s="3075">
        <f t="shared" si="5"/>
        <v>0</v>
      </c>
      <c r="W18" s="3075"/>
      <c r="X18" s="3075">
        <f t="shared" si="5"/>
        <v>0</v>
      </c>
      <c r="Y18" s="3075"/>
      <c r="Z18" s="3075">
        <f t="shared" si="5"/>
        <v>10.125</v>
      </c>
      <c r="AA18" s="3076" t="s">
        <v>927</v>
      </c>
    </row>
    <row r="19" spans="1:27" ht="120">
      <c r="A19" s="2823">
        <v>43.1</v>
      </c>
      <c r="B19" s="1368" t="s">
        <v>928</v>
      </c>
      <c r="C19" s="1339"/>
      <c r="D19" s="2752"/>
      <c r="E19" s="1492"/>
      <c r="F19" s="2752"/>
      <c r="G19" s="1492">
        <f>F19*E19</f>
        <v>0</v>
      </c>
      <c r="H19" s="2596"/>
      <c r="I19" s="2596"/>
      <c r="J19" s="2596"/>
      <c r="K19" s="2596"/>
      <c r="L19" s="2596"/>
      <c r="M19" s="2596"/>
      <c r="N19" s="2596"/>
      <c r="O19" s="2596"/>
      <c r="P19" s="2596"/>
      <c r="Q19" s="2596"/>
      <c r="R19" s="2596"/>
      <c r="S19" s="2596"/>
      <c r="T19" s="2596"/>
      <c r="U19" s="2596"/>
      <c r="V19" s="2596"/>
      <c r="W19" s="2596"/>
      <c r="X19" s="2596"/>
      <c r="Y19" s="2596"/>
      <c r="Z19" s="2596"/>
      <c r="AA19" s="2596" t="s">
        <v>929</v>
      </c>
    </row>
    <row r="20" spans="1:27" ht="30">
      <c r="A20" s="2823">
        <v>43.2</v>
      </c>
      <c r="B20" s="832" t="s">
        <v>930</v>
      </c>
      <c r="C20" s="2577" t="s">
        <v>393</v>
      </c>
      <c r="D20" s="831">
        <v>2700</v>
      </c>
      <c r="E20" s="1971">
        <f t="shared" ref="E20:E23" si="6">D20/100000</f>
        <v>2.7E-2</v>
      </c>
      <c r="F20" s="831">
        <f>VLOOKUP($A$1,'[3]RCH-6_Family Planning'!$B$6:$Q$63,6,0)</f>
        <v>375</v>
      </c>
      <c r="G20" s="1492">
        <f>F20*E20</f>
        <v>10.125</v>
      </c>
      <c r="H20" s="2881">
        <f>G20</f>
        <v>10.125</v>
      </c>
      <c r="I20" s="573"/>
      <c r="J20" s="573"/>
      <c r="K20" s="573"/>
      <c r="L20" s="573"/>
      <c r="M20" s="573"/>
      <c r="N20" s="573"/>
      <c r="O20" s="573"/>
      <c r="P20" s="573"/>
      <c r="Q20" s="573"/>
      <c r="R20" s="573"/>
      <c r="S20" s="573"/>
      <c r="T20" s="573"/>
      <c r="U20" s="573"/>
      <c r="V20" s="573"/>
      <c r="W20" s="573"/>
      <c r="X20" s="573"/>
      <c r="Y20" s="573"/>
      <c r="Z20" s="3093">
        <f>X20+V20+T20+R20+N20+L20+H20</f>
        <v>10.125</v>
      </c>
      <c r="AA20" s="573" t="s">
        <v>6646</v>
      </c>
    </row>
    <row r="21" spans="1:27" ht="18" customHeight="1">
      <c r="A21" s="2823">
        <v>43.3</v>
      </c>
      <c r="B21" s="832" t="s">
        <v>931</v>
      </c>
      <c r="C21" s="3047"/>
      <c r="D21" s="831"/>
      <c r="E21" s="3094"/>
      <c r="F21" s="831"/>
      <c r="G21" s="2622"/>
      <c r="H21" s="2625"/>
      <c r="I21" s="2625"/>
      <c r="J21" s="2625"/>
      <c r="K21" s="2625"/>
      <c r="L21" s="2625"/>
      <c r="M21" s="2625"/>
      <c r="N21" s="2625"/>
      <c r="O21" s="2625"/>
      <c r="P21" s="2625"/>
      <c r="Q21" s="2625"/>
      <c r="R21" s="2625"/>
      <c r="S21" s="2625"/>
      <c r="T21" s="2625"/>
      <c r="U21" s="2625"/>
      <c r="V21" s="2625"/>
      <c r="W21" s="2625"/>
      <c r="X21" s="2625"/>
      <c r="Y21" s="2625"/>
      <c r="Z21" s="2625"/>
      <c r="AA21" s="2625" t="s">
        <v>920</v>
      </c>
    </row>
    <row r="22" spans="1:27">
      <c r="A22" s="1354">
        <v>43.4</v>
      </c>
      <c r="B22" s="1114" t="s">
        <v>932</v>
      </c>
      <c r="C22" s="2775"/>
      <c r="D22" s="3095"/>
      <c r="E22" s="3094"/>
      <c r="F22" s="831"/>
      <c r="G22" s="3042"/>
      <c r="H22" s="2870"/>
      <c r="I22" s="2870"/>
      <c r="J22" s="2870"/>
      <c r="K22" s="2870"/>
      <c r="L22" s="2870"/>
      <c r="M22" s="2870"/>
      <c r="N22" s="2870"/>
      <c r="O22" s="2870"/>
      <c r="P22" s="2870"/>
      <c r="Q22" s="2870"/>
      <c r="R22" s="2870"/>
      <c r="S22" s="2870"/>
      <c r="T22" s="2870"/>
      <c r="U22" s="2870"/>
      <c r="V22" s="2870"/>
      <c r="W22" s="2870"/>
      <c r="X22" s="2870"/>
      <c r="Y22" s="2870"/>
      <c r="Z22" s="2870"/>
      <c r="AA22" s="2886" t="s">
        <v>6555</v>
      </c>
    </row>
    <row r="23" spans="1:27" ht="135">
      <c r="A23" s="1354">
        <v>43.5</v>
      </c>
      <c r="B23" s="572" t="s">
        <v>933</v>
      </c>
      <c r="C23" s="3025" t="s">
        <v>934</v>
      </c>
      <c r="D23" s="419">
        <v>0</v>
      </c>
      <c r="E23" s="1492">
        <f t="shared" si="6"/>
        <v>0</v>
      </c>
      <c r="F23" s="419"/>
      <c r="G23" s="1492">
        <f>F23*E23</f>
        <v>0</v>
      </c>
      <c r="H23" s="2815">
        <f>G23</f>
        <v>0</v>
      </c>
      <c r="I23" s="1524"/>
      <c r="J23" s="1524"/>
      <c r="K23" s="1524"/>
      <c r="L23" s="1524"/>
      <c r="M23" s="1524"/>
      <c r="N23" s="1524"/>
      <c r="O23" s="1524"/>
      <c r="P23" s="1524"/>
      <c r="Q23" s="1524"/>
      <c r="R23" s="1524"/>
      <c r="S23" s="1524"/>
      <c r="T23" s="1524"/>
      <c r="U23" s="1524"/>
      <c r="V23" s="2815"/>
      <c r="W23" s="1524"/>
      <c r="X23" s="1524"/>
      <c r="Y23" s="1524"/>
      <c r="Z23" s="3081">
        <f>X23+V23+T23+R23+N23+L23+H23</f>
        <v>0</v>
      </c>
      <c r="AA23" s="1524" t="s">
        <v>4447</v>
      </c>
    </row>
    <row r="24" spans="1:27">
      <c r="A24" s="1354">
        <v>43.6</v>
      </c>
      <c r="B24" s="1114" t="s">
        <v>935</v>
      </c>
      <c r="C24" s="2770"/>
      <c r="D24" s="2772"/>
      <c r="E24" s="420"/>
      <c r="F24" s="2772"/>
      <c r="G24" s="3026"/>
      <c r="H24" s="3096"/>
      <c r="I24" s="3096"/>
      <c r="J24" s="3096"/>
      <c r="K24" s="3096"/>
      <c r="L24" s="3096"/>
      <c r="M24" s="3096"/>
      <c r="N24" s="3096"/>
      <c r="O24" s="3096"/>
      <c r="P24" s="3096"/>
      <c r="Q24" s="3096"/>
      <c r="R24" s="3096"/>
      <c r="S24" s="3096"/>
      <c r="T24" s="3096"/>
      <c r="U24" s="3096"/>
      <c r="V24" s="3096"/>
      <c r="W24" s="3096"/>
      <c r="X24" s="3096"/>
      <c r="Y24" s="3096"/>
      <c r="Z24" s="3096"/>
      <c r="AA24" s="3096" t="s">
        <v>936</v>
      </c>
    </row>
    <row r="25" spans="1:27" ht="26.25" customHeight="1">
      <c r="A25" s="488">
        <v>44</v>
      </c>
      <c r="B25" s="489" t="s">
        <v>49</v>
      </c>
      <c r="C25" s="489"/>
      <c r="D25" s="488"/>
      <c r="E25" s="489"/>
      <c r="F25" s="488"/>
      <c r="G25" s="555">
        <f>SUM(G26:G35)</f>
        <v>17.13</v>
      </c>
      <c r="H25" s="3075">
        <f>SUM(H26:H35)</f>
        <v>17.13</v>
      </c>
      <c r="I25" s="3075"/>
      <c r="J25" s="3075"/>
      <c r="K25" s="3075"/>
      <c r="L25" s="3075">
        <f>SUM(L26:L35)</f>
        <v>0</v>
      </c>
      <c r="M25" s="3075"/>
      <c r="N25" s="3075">
        <f>SUM(N26:N35)</f>
        <v>0</v>
      </c>
      <c r="O25" s="3075"/>
      <c r="P25" s="3075"/>
      <c r="Q25" s="3075"/>
      <c r="R25" s="3075">
        <f>SUM(R26:R35)</f>
        <v>0</v>
      </c>
      <c r="S25" s="3075"/>
      <c r="T25" s="3075">
        <f>SUM(T26:T35)</f>
        <v>0</v>
      </c>
      <c r="U25" s="3075"/>
      <c r="V25" s="3075">
        <f>SUM(V26:V35)</f>
        <v>0</v>
      </c>
      <c r="W25" s="3075"/>
      <c r="X25" s="3075">
        <f>SUM(X26:X35)</f>
        <v>0</v>
      </c>
      <c r="Y25" s="3075"/>
      <c r="Z25" s="3075">
        <f>SUM(Z26:Z35)</f>
        <v>17.13</v>
      </c>
      <c r="AA25" s="3076"/>
    </row>
    <row r="26" spans="1:27">
      <c r="A26" s="2823">
        <v>44.1</v>
      </c>
      <c r="B26" s="832" t="s">
        <v>937</v>
      </c>
      <c r="C26" s="2633"/>
      <c r="D26" s="2743"/>
      <c r="E26" s="2633"/>
      <c r="F26" s="2743"/>
      <c r="G26" s="1492">
        <f>F26*E26</f>
        <v>0</v>
      </c>
      <c r="H26" s="2625"/>
      <c r="I26" s="2625"/>
      <c r="J26" s="2625"/>
      <c r="K26" s="2625"/>
      <c r="L26" s="2625"/>
      <c r="M26" s="2625"/>
      <c r="N26" s="2625"/>
      <c r="O26" s="2625"/>
      <c r="P26" s="2625"/>
      <c r="Q26" s="2625"/>
      <c r="R26" s="2625"/>
      <c r="S26" s="2625"/>
      <c r="T26" s="2625"/>
      <c r="U26" s="2625"/>
      <c r="V26" s="2625"/>
      <c r="W26" s="2625"/>
      <c r="X26" s="2625"/>
      <c r="Y26" s="2625"/>
      <c r="Z26" s="2625"/>
      <c r="AA26" s="2625" t="s">
        <v>920</v>
      </c>
    </row>
    <row r="27" spans="1:27" ht="45">
      <c r="A27" s="2823">
        <v>44.2</v>
      </c>
      <c r="B27" s="832" t="s">
        <v>938</v>
      </c>
      <c r="C27" s="2577" t="s">
        <v>403</v>
      </c>
      <c r="D27" s="831">
        <v>75</v>
      </c>
      <c r="E27" s="1971">
        <f t="shared" ref="E27:E32" si="7">D27/100000</f>
        <v>7.5000000000000002E-4</v>
      </c>
      <c r="F27" s="831"/>
      <c r="G27" s="1492">
        <f>F27*E27</f>
        <v>0</v>
      </c>
      <c r="H27" s="2857"/>
      <c r="I27" s="2857"/>
      <c r="J27" s="2857"/>
      <c r="K27" s="2857"/>
      <c r="L27" s="2857"/>
      <c r="M27" s="2857"/>
      <c r="N27" s="2857"/>
      <c r="O27" s="2857"/>
      <c r="P27" s="2857"/>
      <c r="Q27" s="2857"/>
      <c r="R27" s="2857"/>
      <c r="S27" s="2857"/>
      <c r="T27" s="2857"/>
      <c r="U27" s="2857"/>
      <c r="V27" s="2857"/>
      <c r="W27" s="2857"/>
      <c r="X27" s="2857"/>
      <c r="Y27" s="2857"/>
      <c r="Z27" s="2857"/>
      <c r="AA27" s="2857" t="s">
        <v>939</v>
      </c>
    </row>
    <row r="28" spans="1:27" ht="45">
      <c r="A28" s="1354">
        <v>44.3</v>
      </c>
      <c r="B28" s="1368" t="s">
        <v>940</v>
      </c>
      <c r="C28" s="2577" t="s">
        <v>403</v>
      </c>
      <c r="D28" s="831">
        <v>300</v>
      </c>
      <c r="E28" s="1971">
        <f t="shared" si="7"/>
        <v>3.0000000000000001E-3</v>
      </c>
      <c r="F28" s="831">
        <f>VLOOKUP($A$1,'[3]RCH-6_Family Planning'!$B$6:$Q$63,7,0)</f>
        <v>5679</v>
      </c>
      <c r="G28" s="1492">
        <f>F28*E28</f>
        <v>17.036999999999999</v>
      </c>
      <c r="H28" s="3097">
        <f>G28</f>
        <v>17.036999999999999</v>
      </c>
      <c r="I28" s="777"/>
      <c r="J28" s="777"/>
      <c r="K28" s="777"/>
      <c r="L28" s="777"/>
      <c r="M28" s="777"/>
      <c r="N28" s="777"/>
      <c r="O28" s="777"/>
      <c r="P28" s="777"/>
      <c r="Q28" s="777"/>
      <c r="R28" s="777"/>
      <c r="S28" s="777"/>
      <c r="T28" s="777"/>
      <c r="U28" s="777"/>
      <c r="V28" s="777"/>
      <c r="W28" s="777"/>
      <c r="X28" s="777"/>
      <c r="Y28" s="777"/>
      <c r="Z28" s="3093">
        <f t="shared" ref="Z28:Z29" si="8">X28+V28+T28+R28+N28+L28+H28</f>
        <v>17.036999999999999</v>
      </c>
      <c r="AA28" s="777" t="s">
        <v>6647</v>
      </c>
    </row>
    <row r="29" spans="1:27" ht="45">
      <c r="A29" s="1354">
        <v>44.4</v>
      </c>
      <c r="B29" s="1368" t="s">
        <v>941</v>
      </c>
      <c r="C29" s="2577" t="s">
        <v>403</v>
      </c>
      <c r="D29" s="831">
        <v>300</v>
      </c>
      <c r="E29" s="1971">
        <f t="shared" si="7"/>
        <v>3.0000000000000001E-3</v>
      </c>
      <c r="F29" s="831">
        <f>VLOOKUP($A$1,'[3]RCH-6_Family Planning'!$B$6:$Q$63,8,0)</f>
        <v>31</v>
      </c>
      <c r="G29" s="1492">
        <f>F29*E29</f>
        <v>9.2999999999999999E-2</v>
      </c>
      <c r="H29" s="3097">
        <f>G29</f>
        <v>9.2999999999999999E-2</v>
      </c>
      <c r="I29" s="3098"/>
      <c r="J29" s="3098"/>
      <c r="K29" s="3098"/>
      <c r="L29" s="3098"/>
      <c r="M29" s="3098"/>
      <c r="N29" s="3098"/>
      <c r="O29" s="3098"/>
      <c r="P29" s="3098"/>
      <c r="Q29" s="3098"/>
      <c r="R29" s="3098"/>
      <c r="S29" s="3098"/>
      <c r="T29" s="3098"/>
      <c r="U29" s="3098"/>
      <c r="V29" s="3098"/>
      <c r="W29" s="3098"/>
      <c r="X29" s="3098"/>
      <c r="Y29" s="3098"/>
      <c r="Z29" s="3093">
        <f t="shared" si="8"/>
        <v>9.2999999999999999E-2</v>
      </c>
      <c r="AA29" s="3098" t="s">
        <v>6648</v>
      </c>
    </row>
    <row r="30" spans="1:27" ht="30">
      <c r="A30" s="1354">
        <v>44.5</v>
      </c>
      <c r="B30" s="1368" t="s">
        <v>942</v>
      </c>
      <c r="C30" s="2738"/>
      <c r="D30" s="576"/>
      <c r="E30" s="420"/>
      <c r="F30" s="576"/>
      <c r="G30" s="498"/>
      <c r="H30" s="2794"/>
      <c r="I30" s="2794"/>
      <c r="J30" s="2794"/>
      <c r="K30" s="2794"/>
      <c r="L30" s="2794"/>
      <c r="M30" s="2794"/>
      <c r="N30" s="2794"/>
      <c r="O30" s="2794"/>
      <c r="P30" s="2794"/>
      <c r="Q30" s="2794"/>
      <c r="R30" s="2794"/>
      <c r="S30" s="2794"/>
      <c r="T30" s="2794"/>
      <c r="U30" s="2794"/>
      <c r="V30" s="2794"/>
      <c r="W30" s="2794"/>
      <c r="X30" s="2794"/>
      <c r="Y30" s="2794"/>
      <c r="Z30" s="2794"/>
      <c r="AA30" s="2773" t="s">
        <v>6649</v>
      </c>
    </row>
    <row r="31" spans="1:27" ht="30">
      <c r="A31" s="1354">
        <v>44.6</v>
      </c>
      <c r="B31" s="832" t="s">
        <v>943</v>
      </c>
      <c r="C31" s="3047"/>
      <c r="D31" s="831"/>
      <c r="E31" s="3094"/>
      <c r="F31" s="831"/>
      <c r="G31" s="2622">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7" t="s">
        <v>482</v>
      </c>
      <c r="D32" s="831">
        <v>2000</v>
      </c>
      <c r="E32" s="3094">
        <f t="shared" si="7"/>
        <v>0.02</v>
      </c>
      <c r="F32" s="831"/>
      <c r="G32" s="2622">
        <f>F32*E32</f>
        <v>0</v>
      </c>
      <c r="H32" s="2625"/>
      <c r="I32" s="2625"/>
      <c r="J32" s="2625"/>
      <c r="K32" s="2625"/>
      <c r="L32" s="2625"/>
      <c r="M32" s="2625"/>
      <c r="N32" s="2625"/>
      <c r="O32" s="2625"/>
      <c r="P32" s="2625"/>
      <c r="Q32" s="2625"/>
      <c r="R32" s="2625"/>
      <c r="S32" s="2625"/>
      <c r="T32" s="2625"/>
      <c r="U32" s="2625"/>
      <c r="V32" s="2625"/>
      <c r="W32" s="2625"/>
      <c r="X32" s="2625"/>
      <c r="Y32" s="2625"/>
      <c r="Z32" s="2625"/>
      <c r="AA32" s="2625" t="s">
        <v>920</v>
      </c>
    </row>
    <row r="33" spans="1:27" ht="30">
      <c r="A33" s="1354">
        <v>44.8</v>
      </c>
      <c r="B33" s="834" t="s">
        <v>946</v>
      </c>
      <c r="C33" s="2775"/>
      <c r="D33" s="831"/>
      <c r="E33" s="3094"/>
      <c r="F33" s="831"/>
      <c r="G33" s="3042"/>
      <c r="H33" s="2794"/>
      <c r="I33" s="2794"/>
      <c r="J33" s="2794"/>
      <c r="K33" s="2794"/>
      <c r="L33" s="2794"/>
      <c r="M33" s="2794"/>
      <c r="N33" s="2794"/>
      <c r="O33" s="2794"/>
      <c r="P33" s="2794"/>
      <c r="Q33" s="2794"/>
      <c r="R33" s="2794"/>
      <c r="S33" s="2794"/>
      <c r="T33" s="2794"/>
      <c r="U33" s="2794"/>
      <c r="V33" s="2794"/>
      <c r="W33" s="2794"/>
      <c r="X33" s="2794"/>
      <c r="Y33" s="2794"/>
      <c r="Z33" s="2794"/>
      <c r="AA33" s="2773" t="s">
        <v>947</v>
      </c>
    </row>
    <row r="34" spans="1:27" ht="30">
      <c r="A34" s="1354">
        <v>44.9</v>
      </c>
      <c r="B34" s="834" t="s">
        <v>948</v>
      </c>
      <c r="C34" s="2775"/>
      <c r="D34" s="3095"/>
      <c r="E34" s="3094"/>
      <c r="F34" s="831"/>
      <c r="G34" s="3042"/>
      <c r="H34" s="2794"/>
      <c r="I34" s="2794"/>
      <c r="J34" s="2794"/>
      <c r="K34" s="2794"/>
      <c r="L34" s="2794"/>
      <c r="M34" s="2794"/>
      <c r="N34" s="2794"/>
      <c r="O34" s="2794"/>
      <c r="P34" s="2794"/>
      <c r="Q34" s="2794"/>
      <c r="R34" s="2794"/>
      <c r="S34" s="2794"/>
      <c r="T34" s="2794"/>
      <c r="U34" s="2794"/>
      <c r="V34" s="2794"/>
      <c r="W34" s="2794"/>
      <c r="X34" s="2794"/>
      <c r="Y34" s="2794"/>
      <c r="Z34" s="2794"/>
      <c r="AA34" s="2773" t="s">
        <v>6555</v>
      </c>
    </row>
    <row r="35" spans="1:27" s="66" customFormat="1" ht="30">
      <c r="A35" s="2686">
        <v>44.1</v>
      </c>
      <c r="B35" s="1114" t="s">
        <v>949</v>
      </c>
      <c r="C35" s="3090"/>
      <c r="D35" s="2766"/>
      <c r="E35" s="3091"/>
      <c r="F35" s="3092"/>
      <c r="G35" s="2708"/>
      <c r="H35" s="2805"/>
      <c r="I35" s="2805"/>
      <c r="J35" s="2805"/>
      <c r="K35" s="2805"/>
      <c r="L35" s="2805"/>
      <c r="M35" s="2805"/>
      <c r="N35" s="2805"/>
      <c r="O35" s="2805"/>
      <c r="P35" s="2805"/>
      <c r="Q35" s="2805"/>
      <c r="R35" s="2805"/>
      <c r="S35" s="2805"/>
      <c r="T35" s="2805"/>
      <c r="U35" s="2805"/>
      <c r="V35" s="2805"/>
      <c r="W35" s="2805"/>
      <c r="X35" s="2805"/>
      <c r="Y35" s="2805"/>
      <c r="Z35" s="2805"/>
      <c r="AA35" s="3099" t="s">
        <v>6532</v>
      </c>
    </row>
    <row r="36" spans="1:27">
      <c r="A36" s="488">
        <v>45</v>
      </c>
      <c r="B36" s="489" t="s">
        <v>50</v>
      </c>
      <c r="C36" s="489"/>
      <c r="D36" s="488"/>
      <c r="E36" s="489"/>
      <c r="F36" s="488"/>
      <c r="G36" s="555">
        <f>SUM(G37:G40)</f>
        <v>5.0270000000000001</v>
      </c>
      <c r="H36" s="3075">
        <f>SUM(H37:H40)</f>
        <v>5.0270000000000001</v>
      </c>
      <c r="I36" s="3075"/>
      <c r="J36" s="3075"/>
      <c r="K36" s="3075"/>
      <c r="L36" s="3075">
        <f>SUM(L37:L40)</f>
        <v>0</v>
      </c>
      <c r="M36" s="3075"/>
      <c r="N36" s="3075">
        <f>SUM(N37:N40)</f>
        <v>0</v>
      </c>
      <c r="O36" s="3075"/>
      <c r="P36" s="3075"/>
      <c r="Q36" s="3075"/>
      <c r="R36" s="3075">
        <f>SUM(R37:R40)</f>
        <v>0</v>
      </c>
      <c r="S36" s="3075"/>
      <c r="T36" s="3075">
        <f>SUM(T37:T40)</f>
        <v>0</v>
      </c>
      <c r="U36" s="3075"/>
      <c r="V36" s="3075">
        <f>SUM(V37:V40)</f>
        <v>0</v>
      </c>
      <c r="W36" s="3075"/>
      <c r="X36" s="3075">
        <f>SUM(X37:X40)</f>
        <v>0</v>
      </c>
      <c r="Y36" s="3075"/>
      <c r="Z36" s="3075">
        <f>SUM(Z37:Z40)</f>
        <v>5.0270000000000001</v>
      </c>
      <c r="AA36" s="3100" t="s">
        <v>6650</v>
      </c>
    </row>
    <row r="37" spans="1:27" ht="30">
      <c r="A37" s="1354">
        <v>45.1</v>
      </c>
      <c r="B37" s="832" t="s">
        <v>950</v>
      </c>
      <c r="C37" s="2577" t="s">
        <v>951</v>
      </c>
      <c r="D37" s="831">
        <v>100</v>
      </c>
      <c r="E37" s="1492">
        <f t="shared" ref="E37" si="9">D37/100000</f>
        <v>1E-3</v>
      </c>
      <c r="F37" s="831">
        <f>VLOOKUP($A$1,'[3]RCH-6_Family Planning'!$B$6:$Q$63,9,0)</f>
        <v>5027</v>
      </c>
      <c r="G37" s="1492">
        <f>F37*E37</f>
        <v>5.0270000000000001</v>
      </c>
      <c r="H37" s="3097">
        <f>G37</f>
        <v>5.0270000000000001</v>
      </c>
      <c r="I37" s="573"/>
      <c r="J37" s="573"/>
      <c r="K37" s="573"/>
      <c r="L37" s="573"/>
      <c r="M37" s="573"/>
      <c r="N37" s="573"/>
      <c r="O37" s="573"/>
      <c r="P37" s="573"/>
      <c r="Q37" s="573"/>
      <c r="R37" s="573"/>
      <c r="S37" s="573"/>
      <c r="T37" s="573"/>
      <c r="U37" s="573"/>
      <c r="V37" s="573"/>
      <c r="W37" s="573"/>
      <c r="X37" s="573"/>
      <c r="Y37" s="573"/>
      <c r="Z37" s="3093">
        <f t="shared" ref="Z37" si="10">X37+V37+T37+R37+N37+L37+H37</f>
        <v>5.0270000000000001</v>
      </c>
      <c r="AA37" s="573" t="s">
        <v>6651</v>
      </c>
    </row>
    <row r="38" spans="1:27" s="66" customFormat="1">
      <c r="A38" s="1354">
        <v>45.2</v>
      </c>
      <c r="B38" s="1262" t="s">
        <v>952</v>
      </c>
      <c r="C38" s="2853"/>
      <c r="D38" s="3036"/>
      <c r="E38" s="1086"/>
      <c r="F38" s="3036"/>
      <c r="G38" s="455"/>
      <c r="H38" s="777"/>
      <c r="I38" s="777"/>
      <c r="J38" s="777"/>
      <c r="K38" s="777"/>
      <c r="L38" s="777"/>
      <c r="M38" s="777"/>
      <c r="N38" s="777"/>
      <c r="O38" s="777"/>
      <c r="P38" s="777"/>
      <c r="Q38" s="777"/>
      <c r="R38" s="777"/>
      <c r="S38" s="777"/>
      <c r="T38" s="777"/>
      <c r="U38" s="777"/>
      <c r="V38" s="777"/>
      <c r="W38" s="777"/>
      <c r="X38" s="777"/>
      <c r="Y38" s="777"/>
      <c r="Z38" s="777"/>
      <c r="AA38" s="2857" t="s">
        <v>6649</v>
      </c>
    </row>
    <row r="39" spans="1:27" ht="36.6" customHeight="1">
      <c r="A39" s="1354">
        <v>45.3</v>
      </c>
      <c r="B39" s="1114" t="s">
        <v>953</v>
      </c>
      <c r="C39" s="3101"/>
      <c r="D39" s="831"/>
      <c r="E39" s="3094"/>
      <c r="F39" s="831"/>
      <c r="G39" s="3042"/>
      <c r="H39" s="2870"/>
      <c r="I39" s="2870"/>
      <c r="J39" s="2870"/>
      <c r="K39" s="2870"/>
      <c r="L39" s="2870"/>
      <c r="M39" s="2870"/>
      <c r="N39" s="2870"/>
      <c r="O39" s="2870"/>
      <c r="P39" s="2870"/>
      <c r="Q39" s="2870"/>
      <c r="R39" s="2870"/>
      <c r="S39" s="2870"/>
      <c r="T39" s="2870"/>
      <c r="U39" s="2870"/>
      <c r="V39" s="2870"/>
      <c r="W39" s="2870"/>
      <c r="X39" s="2870"/>
      <c r="Y39" s="2870"/>
      <c r="Z39" s="2870"/>
      <c r="AA39" s="2773" t="s">
        <v>6555</v>
      </c>
    </row>
    <row r="40" spans="1:27" s="66" customFormat="1">
      <c r="A40" s="1354">
        <v>45.4</v>
      </c>
      <c r="B40" s="1114" t="s">
        <v>954</v>
      </c>
      <c r="C40" s="3090"/>
      <c r="D40" s="2766"/>
      <c r="E40" s="3091"/>
      <c r="F40" s="3092"/>
      <c r="G40" s="2708"/>
      <c r="H40" s="3102"/>
      <c r="I40" s="3102"/>
      <c r="J40" s="3102"/>
      <c r="K40" s="3102"/>
      <c r="L40" s="3102"/>
      <c r="M40" s="3102"/>
      <c r="N40" s="3102"/>
      <c r="O40" s="3102"/>
      <c r="P40" s="3102"/>
      <c r="Q40" s="3102"/>
      <c r="R40" s="3102"/>
      <c r="S40" s="3102"/>
      <c r="T40" s="3102"/>
      <c r="U40" s="3102"/>
      <c r="V40" s="3102"/>
      <c r="W40" s="3102"/>
      <c r="X40" s="3102"/>
      <c r="Y40" s="3102"/>
      <c r="Z40" s="3102"/>
      <c r="AA40" s="3099" t="s">
        <v>6532</v>
      </c>
    </row>
    <row r="41" spans="1:27" ht="27" customHeight="1">
      <c r="A41" s="488">
        <v>46</v>
      </c>
      <c r="B41" s="489" t="s">
        <v>321</v>
      </c>
      <c r="C41" s="489"/>
      <c r="D41" s="488"/>
      <c r="E41" s="489"/>
      <c r="F41" s="488"/>
      <c r="G41" s="555">
        <f>SUM(G42:G45)</f>
        <v>0</v>
      </c>
      <c r="H41" s="3075">
        <f t="shared" ref="H41:Z41" si="11">SUM(H42:H45)</f>
        <v>0</v>
      </c>
      <c r="I41" s="3075"/>
      <c r="J41" s="3075"/>
      <c r="K41" s="3075"/>
      <c r="L41" s="3075">
        <f t="shared" si="11"/>
        <v>0</v>
      </c>
      <c r="M41" s="3075"/>
      <c r="N41" s="3075">
        <f t="shared" si="11"/>
        <v>0</v>
      </c>
      <c r="O41" s="3075"/>
      <c r="P41" s="3075"/>
      <c r="Q41" s="3075"/>
      <c r="R41" s="3075">
        <f t="shared" si="11"/>
        <v>0</v>
      </c>
      <c r="S41" s="3075"/>
      <c r="T41" s="3075">
        <f t="shared" si="11"/>
        <v>0</v>
      </c>
      <c r="U41" s="3075"/>
      <c r="V41" s="3075">
        <f t="shared" si="11"/>
        <v>0</v>
      </c>
      <c r="W41" s="3075"/>
      <c r="X41" s="3075">
        <f t="shared" si="11"/>
        <v>0</v>
      </c>
      <c r="Y41" s="3075"/>
      <c r="Z41" s="3075">
        <f t="shared" si="11"/>
        <v>0</v>
      </c>
      <c r="AA41" s="3076"/>
    </row>
    <row r="42" spans="1:27">
      <c r="A42" s="1354">
        <v>46.1</v>
      </c>
      <c r="B42" s="834" t="s">
        <v>955</v>
      </c>
      <c r="C42" s="2843"/>
      <c r="D42" s="576"/>
      <c r="E42" s="2612"/>
      <c r="F42" s="576"/>
      <c r="G42" s="2622"/>
      <c r="H42" s="2857"/>
      <c r="I42" s="2857"/>
      <c r="J42" s="2857"/>
      <c r="K42" s="2857"/>
      <c r="L42" s="2857"/>
      <c r="M42" s="2857"/>
      <c r="N42" s="2857"/>
      <c r="O42" s="2857"/>
      <c r="P42" s="2857"/>
      <c r="Q42" s="2857"/>
      <c r="R42" s="2857"/>
      <c r="S42" s="2857"/>
      <c r="T42" s="2857"/>
      <c r="U42" s="2857"/>
      <c r="V42" s="2857"/>
      <c r="W42" s="2857"/>
      <c r="X42" s="2857"/>
      <c r="Y42" s="2857"/>
      <c r="Z42" s="2857"/>
      <c r="AA42" s="2856" t="s">
        <v>956</v>
      </c>
    </row>
    <row r="43" spans="1:27">
      <c r="A43" s="1354">
        <v>46.2</v>
      </c>
      <c r="B43" s="1368" t="s">
        <v>957</v>
      </c>
      <c r="C43" s="2738"/>
      <c r="D43" s="576"/>
      <c r="E43" s="498"/>
      <c r="F43" s="576"/>
      <c r="G43" s="498"/>
      <c r="H43" s="2857"/>
      <c r="I43" s="2857"/>
      <c r="J43" s="2857"/>
      <c r="K43" s="2857"/>
      <c r="L43" s="2857"/>
      <c r="M43" s="2857"/>
      <c r="N43" s="2857"/>
      <c r="O43" s="2857"/>
      <c r="P43" s="2857"/>
      <c r="Q43" s="2857"/>
      <c r="R43" s="2857"/>
      <c r="S43" s="2857"/>
      <c r="T43" s="2857"/>
      <c r="U43" s="2857"/>
      <c r="V43" s="2857"/>
      <c r="W43" s="2857"/>
      <c r="X43" s="2857"/>
      <c r="Y43" s="2857"/>
      <c r="Z43" s="2857"/>
      <c r="AA43" s="2856" t="s">
        <v>956</v>
      </c>
    </row>
    <row r="44" spans="1:27" ht="30">
      <c r="A44" s="1354">
        <v>46.3</v>
      </c>
      <c r="B44" s="834" t="s">
        <v>958</v>
      </c>
      <c r="C44" s="2738"/>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6" t="s">
        <v>956</v>
      </c>
    </row>
    <row r="45" spans="1:27" ht="45">
      <c r="A45" s="1354">
        <v>46.4</v>
      </c>
      <c r="B45" s="834" t="s">
        <v>959</v>
      </c>
      <c r="C45" s="2738"/>
      <c r="D45" s="576"/>
      <c r="E45" s="498"/>
      <c r="F45" s="576"/>
      <c r="G45" s="498"/>
      <c r="H45" s="2857"/>
      <c r="I45" s="2857"/>
      <c r="J45" s="2857"/>
      <c r="K45" s="2857"/>
      <c r="L45" s="2857"/>
      <c r="M45" s="2857"/>
      <c r="N45" s="2857"/>
      <c r="O45" s="2857"/>
      <c r="P45" s="2857"/>
      <c r="Q45" s="2857"/>
      <c r="R45" s="2857"/>
      <c r="S45" s="2857"/>
      <c r="T45" s="2857"/>
      <c r="U45" s="2857"/>
      <c r="V45" s="2857"/>
      <c r="W45" s="2857"/>
      <c r="X45" s="2857"/>
      <c r="Y45" s="2857"/>
      <c r="Z45" s="2857"/>
      <c r="AA45" s="2856" t="s">
        <v>956</v>
      </c>
    </row>
    <row r="46" spans="1:27" ht="33" customHeight="1">
      <c r="A46" s="488">
        <v>47</v>
      </c>
      <c r="B46" s="489" t="s">
        <v>960</v>
      </c>
      <c r="C46" s="489"/>
      <c r="D46" s="488"/>
      <c r="E46" s="489"/>
      <c r="F46" s="488"/>
      <c r="G46" s="555">
        <f>SUM(G47:G48)</f>
        <v>0</v>
      </c>
      <c r="H46" s="3075">
        <f t="shared" ref="H46:Z46" si="12">SUM(H47:H48)</f>
        <v>0</v>
      </c>
      <c r="I46" s="3075"/>
      <c r="J46" s="3075"/>
      <c r="K46" s="3075"/>
      <c r="L46" s="3075">
        <f t="shared" si="12"/>
        <v>0</v>
      </c>
      <c r="M46" s="3075"/>
      <c r="N46" s="3075">
        <f t="shared" si="12"/>
        <v>0</v>
      </c>
      <c r="O46" s="3075"/>
      <c r="P46" s="555">
        <f t="shared" ref="P46:Q46" si="13">SUM(P47:P48)</f>
        <v>0</v>
      </c>
      <c r="Q46" s="555">
        <f t="shared" si="13"/>
        <v>0</v>
      </c>
      <c r="R46" s="3075">
        <f>P46+Q46</f>
        <v>0</v>
      </c>
      <c r="S46" s="3075"/>
      <c r="T46" s="3075">
        <f t="shared" si="12"/>
        <v>0</v>
      </c>
      <c r="U46" s="3075"/>
      <c r="V46" s="3075">
        <f t="shared" si="12"/>
        <v>0</v>
      </c>
      <c r="W46" s="3075"/>
      <c r="X46" s="3075">
        <f t="shared" si="12"/>
        <v>0</v>
      </c>
      <c r="Y46" s="3075"/>
      <c r="Z46" s="3075">
        <f t="shared" si="12"/>
        <v>0</v>
      </c>
      <c r="AA46" s="3076"/>
    </row>
    <row r="47" spans="1:27" ht="177.75" customHeight="1">
      <c r="A47" s="1354">
        <v>47.1</v>
      </c>
      <c r="B47" s="1626" t="s">
        <v>51</v>
      </c>
      <c r="C47" s="3025" t="s">
        <v>647</v>
      </c>
      <c r="D47" s="419">
        <v>50</v>
      </c>
      <c r="E47" s="1492">
        <f>D47/100000</f>
        <v>5.0000000000000001E-4</v>
      </c>
      <c r="F47" s="419">
        <f>VLOOKUP($A$1,'[3]RCH-6_Family Planning'!$B$6:$Q$63,10,0)</f>
        <v>0</v>
      </c>
      <c r="G47" s="2606">
        <f>F47*E47</f>
        <v>0</v>
      </c>
      <c r="H47" s="1893"/>
      <c r="I47" s="1893"/>
      <c r="J47" s="1893"/>
      <c r="K47" s="1893"/>
      <c r="L47" s="1893"/>
      <c r="M47" s="1893"/>
      <c r="N47" s="1893"/>
      <c r="O47" s="1893"/>
      <c r="P47" s="1893"/>
      <c r="Q47" s="3103">
        <f>G47</f>
        <v>0</v>
      </c>
      <c r="R47" s="3104">
        <f>P47+Q47</f>
        <v>0</v>
      </c>
      <c r="S47" s="1893"/>
      <c r="T47" s="1893"/>
      <c r="U47" s="1893"/>
      <c r="V47" s="1893"/>
      <c r="W47" s="1893"/>
      <c r="X47" s="1893"/>
      <c r="Y47" s="1893"/>
      <c r="Z47" s="3081">
        <f>X47+V47+T47+R47+N47+L47+H47</f>
        <v>0</v>
      </c>
      <c r="AA47" s="1893" t="s">
        <v>6652</v>
      </c>
    </row>
    <row r="48" spans="1:27" ht="30">
      <c r="A48" s="1354">
        <v>47.2</v>
      </c>
      <c r="B48" s="834" t="s">
        <v>961</v>
      </c>
      <c r="C48" s="2770"/>
      <c r="D48" s="2772"/>
      <c r="E48" s="420">
        <f>D48/100000</f>
        <v>0</v>
      </c>
      <c r="F48" s="2772"/>
      <c r="G48" s="3026">
        <f>E48*F48</f>
        <v>0</v>
      </c>
      <c r="H48" s="2586"/>
      <c r="I48" s="2586"/>
      <c r="J48" s="2586"/>
      <c r="K48" s="2586"/>
      <c r="L48" s="2586"/>
      <c r="M48" s="2586"/>
      <c r="N48" s="2586"/>
      <c r="O48" s="2586"/>
      <c r="P48" s="2586"/>
      <c r="Q48" s="2586"/>
      <c r="R48" s="2586"/>
      <c r="S48" s="2586"/>
      <c r="T48" s="2586"/>
      <c r="U48" s="2586"/>
      <c r="V48" s="2586"/>
      <c r="W48" s="2586"/>
      <c r="X48" s="2586"/>
      <c r="Y48" s="2586"/>
      <c r="Z48" s="2586"/>
      <c r="AA48" s="2595" t="s">
        <v>962</v>
      </c>
    </row>
    <row r="49" spans="1:27" ht="29.25" customHeight="1">
      <c r="A49" s="488">
        <v>48</v>
      </c>
      <c r="B49" s="489" t="s">
        <v>52</v>
      </c>
      <c r="C49" s="489"/>
      <c r="D49" s="488"/>
      <c r="E49" s="489"/>
      <c r="F49" s="488"/>
      <c r="G49" s="555">
        <f>SUM(G50:G51)</f>
        <v>0</v>
      </c>
      <c r="H49" s="3075">
        <f>SUM(H50:H51)</f>
        <v>0</v>
      </c>
      <c r="I49" s="3075"/>
      <c r="J49" s="3075"/>
      <c r="K49" s="3075"/>
      <c r="L49" s="3075">
        <f>SUM(L50:L51)</f>
        <v>0</v>
      </c>
      <c r="M49" s="3075"/>
      <c r="N49" s="3075">
        <f>SUM(N50:N51)</f>
        <v>0</v>
      </c>
      <c r="O49" s="3075"/>
      <c r="P49" s="3075"/>
      <c r="Q49" s="3075"/>
      <c r="R49" s="3075">
        <f>SUM(R50:R51)</f>
        <v>0</v>
      </c>
      <c r="S49" s="3075"/>
      <c r="T49" s="3075">
        <f>SUM(T50:T51)</f>
        <v>0</v>
      </c>
      <c r="U49" s="3075"/>
      <c r="V49" s="3075">
        <f>SUM(V50:V51)</f>
        <v>0</v>
      </c>
      <c r="W49" s="3075"/>
      <c r="X49" s="3075">
        <f>SUM(X50:X51)</f>
        <v>0</v>
      </c>
      <c r="Y49" s="3075"/>
      <c r="Z49" s="3075">
        <f>SUM(Z50:Z51)</f>
        <v>0</v>
      </c>
      <c r="AA49" s="3076"/>
    </row>
    <row r="50" spans="1:27" ht="20.25" customHeight="1">
      <c r="A50" s="1354">
        <v>48.1</v>
      </c>
      <c r="B50" s="1114" t="s">
        <v>963</v>
      </c>
      <c r="C50" s="3101"/>
      <c r="D50" s="831"/>
      <c r="E50" s="3094"/>
      <c r="F50" s="831"/>
      <c r="G50" s="3038"/>
      <c r="H50" s="2870"/>
      <c r="I50" s="2870"/>
      <c r="J50" s="2870"/>
      <c r="K50" s="2870"/>
      <c r="L50" s="2870"/>
      <c r="M50" s="2870"/>
      <c r="N50" s="2870"/>
      <c r="O50" s="2870"/>
      <c r="P50" s="2870"/>
      <c r="Q50" s="2870"/>
      <c r="R50" s="2870"/>
      <c r="S50" s="2870"/>
      <c r="T50" s="2870"/>
      <c r="U50" s="2870"/>
      <c r="V50" s="2870"/>
      <c r="W50" s="2870"/>
      <c r="X50" s="2870"/>
      <c r="Y50" s="2870"/>
      <c r="Z50" s="2870"/>
      <c r="AA50" s="3105" t="s">
        <v>6555</v>
      </c>
    </row>
    <row r="51" spans="1:27">
      <c r="A51" s="1354">
        <v>48.2</v>
      </c>
      <c r="B51" s="834" t="s">
        <v>964</v>
      </c>
      <c r="C51" s="1368"/>
      <c r="D51" s="3095"/>
      <c r="E51" s="2648"/>
      <c r="F51" s="2637"/>
      <c r="G51" s="2756"/>
      <c r="H51" s="3106"/>
      <c r="I51" s="3106"/>
      <c r="J51" s="3106"/>
      <c r="K51" s="3106"/>
      <c r="L51" s="3106"/>
      <c r="M51" s="3106"/>
      <c r="N51" s="3106"/>
      <c r="O51" s="3106"/>
      <c r="P51" s="3106"/>
      <c r="Q51" s="3106"/>
      <c r="R51" s="3106"/>
      <c r="S51" s="3106"/>
      <c r="T51" s="3106"/>
      <c r="U51" s="3106"/>
      <c r="V51" s="3106"/>
      <c r="W51" s="3106"/>
      <c r="X51" s="3106"/>
      <c r="Y51" s="3106"/>
      <c r="Z51" s="3106"/>
      <c r="AA51" s="3105" t="s">
        <v>965</v>
      </c>
    </row>
    <row r="52" spans="1:27" ht="41.25" customHeight="1">
      <c r="A52" s="488">
        <v>49</v>
      </c>
      <c r="B52" s="489" t="s">
        <v>322</v>
      </c>
      <c r="C52" s="489"/>
      <c r="D52" s="488"/>
      <c r="E52" s="489"/>
      <c r="F52" s="488"/>
      <c r="G52" s="555">
        <v>0</v>
      </c>
      <c r="H52" s="3075"/>
      <c r="I52" s="3075"/>
      <c r="J52" s="3075"/>
      <c r="K52" s="3075"/>
      <c r="L52" s="3075"/>
      <c r="M52" s="3075"/>
      <c r="N52" s="3075"/>
      <c r="O52" s="3075"/>
      <c r="P52" s="3075"/>
      <c r="Q52" s="3075"/>
      <c r="R52" s="3075"/>
      <c r="S52" s="3075"/>
      <c r="T52" s="3075"/>
      <c r="U52" s="3075"/>
      <c r="V52" s="3075"/>
      <c r="W52" s="3075"/>
      <c r="X52" s="3075"/>
      <c r="Y52" s="3075"/>
      <c r="Z52" s="3075"/>
      <c r="AA52" s="3107" t="s">
        <v>6653</v>
      </c>
    </row>
    <row r="53" spans="1:27" ht="30" customHeight="1">
      <c r="A53" s="488">
        <v>50</v>
      </c>
      <c r="B53" s="489" t="s">
        <v>53</v>
      </c>
      <c r="C53" s="489"/>
      <c r="D53" s="488"/>
      <c r="E53" s="489"/>
      <c r="F53" s="488"/>
      <c r="G53" s="555">
        <f>SUM(G54:G71)</f>
        <v>7.56</v>
      </c>
      <c r="H53" s="555">
        <f>SUM(H54:H71)</f>
        <v>0</v>
      </c>
      <c r="I53" s="3075"/>
      <c r="J53" s="3075"/>
      <c r="K53" s="3075"/>
      <c r="L53" s="555">
        <f>SUM(L54:L71)</f>
        <v>0</v>
      </c>
      <c r="M53" s="3075"/>
      <c r="N53" s="555">
        <f>SUM(N54:N71)</f>
        <v>0</v>
      </c>
      <c r="O53" s="3075"/>
      <c r="P53" s="555">
        <f t="shared" ref="P53:Q53" si="14">SUM(P54:P71)</f>
        <v>0</v>
      </c>
      <c r="Q53" s="555">
        <f t="shared" si="14"/>
        <v>0</v>
      </c>
      <c r="R53" s="555">
        <f t="shared" ref="R53:R65" si="15">P53+Q53</f>
        <v>0</v>
      </c>
      <c r="S53" s="3075"/>
      <c r="T53" s="555">
        <f>SUM(T54:T71)</f>
        <v>0</v>
      </c>
      <c r="U53" s="3075"/>
      <c r="V53" s="555">
        <f>SUM(V54:V71)</f>
        <v>7.56</v>
      </c>
      <c r="W53" s="3075"/>
      <c r="X53" s="555">
        <f>SUM(X54:X71)</f>
        <v>0</v>
      </c>
      <c r="Y53" s="3075"/>
      <c r="Z53" s="555">
        <f>SUM(Z54:Z71)</f>
        <v>7.56</v>
      </c>
      <c r="AA53" s="3076"/>
    </row>
    <row r="54" spans="1:27" ht="90">
      <c r="A54" s="1354">
        <v>50.1</v>
      </c>
      <c r="B54" s="1368" t="s">
        <v>967</v>
      </c>
      <c r="C54" s="2577"/>
      <c r="D54" s="831"/>
      <c r="E54" s="1492"/>
      <c r="F54" s="831"/>
      <c r="G54" s="1492">
        <f>F54*E54</f>
        <v>0</v>
      </c>
      <c r="H54" s="573"/>
      <c r="I54" s="573"/>
      <c r="J54" s="573"/>
      <c r="K54" s="573"/>
      <c r="L54" s="573"/>
      <c r="M54" s="573"/>
      <c r="N54" s="573"/>
      <c r="O54" s="573"/>
      <c r="P54" s="573"/>
      <c r="Q54" s="573"/>
      <c r="R54" s="2821">
        <f t="shared" si="15"/>
        <v>0</v>
      </c>
      <c r="S54" s="573"/>
      <c r="T54" s="573"/>
      <c r="U54" s="573"/>
      <c r="V54" s="573"/>
      <c r="W54" s="573"/>
      <c r="X54" s="573"/>
      <c r="Y54" s="573"/>
      <c r="Z54" s="573"/>
      <c r="AA54" s="573" t="s">
        <v>968</v>
      </c>
    </row>
    <row r="55" spans="1:27" ht="91.5" customHeight="1">
      <c r="A55" s="1354">
        <v>50.2</v>
      </c>
      <c r="B55" s="3067" t="s">
        <v>969</v>
      </c>
      <c r="C55" s="2738" t="s">
        <v>821</v>
      </c>
      <c r="D55" s="831">
        <v>50000</v>
      </c>
      <c r="E55" s="1492">
        <f>D55/100000</f>
        <v>0.5</v>
      </c>
      <c r="F55" s="831">
        <f>VLOOKUP($A$1,'[3]RCH-6_Family Planning'!$B$6:$Q$63,11,0)</f>
        <v>1</v>
      </c>
      <c r="G55" s="1492">
        <f>E55*F55</f>
        <v>0.5</v>
      </c>
      <c r="H55" s="2738"/>
      <c r="I55" s="2738"/>
      <c r="J55" s="2738"/>
      <c r="K55" s="2738"/>
      <c r="L55" s="2738"/>
      <c r="M55" s="2738"/>
      <c r="N55" s="2738"/>
      <c r="O55" s="2738"/>
      <c r="P55" s="2738"/>
      <c r="Q55" s="2738"/>
      <c r="R55" s="2821">
        <f t="shared" si="15"/>
        <v>0</v>
      </c>
      <c r="S55" s="2738"/>
      <c r="T55" s="2738"/>
      <c r="U55" s="2738"/>
      <c r="V55" s="2795">
        <f>G55</f>
        <v>0.5</v>
      </c>
      <c r="W55" s="2738"/>
      <c r="X55" s="2738"/>
      <c r="Y55" s="2738"/>
      <c r="Z55" s="3093">
        <f t="shared" ref="Z55:Z58" si="16">X55+V55+T55+R55+N55+L55+H55</f>
        <v>0.5</v>
      </c>
      <c r="AA55" s="2738" t="s">
        <v>970</v>
      </c>
    </row>
    <row r="56" spans="1:27" ht="90">
      <c r="A56" s="1354">
        <v>50.3</v>
      </c>
      <c r="B56" s="3067" t="s">
        <v>971</v>
      </c>
      <c r="C56" s="2738" t="s">
        <v>407</v>
      </c>
      <c r="D56" s="831">
        <v>400000</v>
      </c>
      <c r="E56" s="1492">
        <f>D56/100000</f>
        <v>4</v>
      </c>
      <c r="F56" s="831">
        <f>VLOOKUP($A$1,'[3]RCH-6_Family Planning'!$B$6:$Q$63,12,0)</f>
        <v>0</v>
      </c>
      <c r="G56" s="1492">
        <f>E56*F56</f>
        <v>0</v>
      </c>
      <c r="H56" s="2738"/>
      <c r="I56" s="2738"/>
      <c r="J56" s="2738"/>
      <c r="K56" s="2738"/>
      <c r="L56" s="2738"/>
      <c r="M56" s="2738"/>
      <c r="N56" s="2738"/>
      <c r="O56" s="2738"/>
      <c r="P56" s="2738"/>
      <c r="Q56" s="2738"/>
      <c r="R56" s="2821">
        <f t="shared" si="15"/>
        <v>0</v>
      </c>
      <c r="S56" s="2738"/>
      <c r="T56" s="2738"/>
      <c r="U56" s="2738"/>
      <c r="V56" s="2795">
        <f t="shared" ref="V56:V57" si="17">G56</f>
        <v>0</v>
      </c>
      <c r="W56" s="2738"/>
      <c r="X56" s="2738"/>
      <c r="Y56" s="2738"/>
      <c r="Z56" s="3093">
        <f t="shared" si="16"/>
        <v>0</v>
      </c>
      <c r="AA56" s="2738" t="s">
        <v>972</v>
      </c>
    </row>
    <row r="57" spans="1:27" ht="120">
      <c r="A57" s="1354">
        <v>50.4</v>
      </c>
      <c r="B57" s="3067" t="s">
        <v>973</v>
      </c>
      <c r="C57" s="2738" t="s">
        <v>974</v>
      </c>
      <c r="D57" s="831">
        <v>8000</v>
      </c>
      <c r="E57" s="1492">
        <f>D57/100000</f>
        <v>0.08</v>
      </c>
      <c r="F57" s="831">
        <f>VLOOKUP($A$1,'[3]RCH-6_Family Planning'!$B$6:$Q$63,13,0)</f>
        <v>14</v>
      </c>
      <c r="G57" s="1492">
        <f>E57*F57</f>
        <v>1.1200000000000001</v>
      </c>
      <c r="H57" s="573"/>
      <c r="I57" s="573"/>
      <c r="J57" s="573"/>
      <c r="K57" s="573"/>
      <c r="L57" s="573"/>
      <c r="M57" s="573"/>
      <c r="N57" s="573"/>
      <c r="O57" s="573"/>
      <c r="P57" s="573"/>
      <c r="Q57" s="573"/>
      <c r="R57" s="2821">
        <f t="shared" si="15"/>
        <v>0</v>
      </c>
      <c r="S57" s="573"/>
      <c r="T57" s="573"/>
      <c r="U57" s="573"/>
      <c r="V57" s="2795">
        <f t="shared" si="17"/>
        <v>1.1200000000000001</v>
      </c>
      <c r="W57" s="573"/>
      <c r="X57" s="573"/>
      <c r="Y57" s="573"/>
      <c r="Z57" s="3093">
        <f t="shared" si="16"/>
        <v>1.1200000000000001</v>
      </c>
      <c r="AA57" s="573" t="s">
        <v>975</v>
      </c>
    </row>
    <row r="58" spans="1:27" ht="60">
      <c r="A58" s="1354">
        <v>50.5</v>
      </c>
      <c r="B58" s="3067" t="s">
        <v>976</v>
      </c>
      <c r="C58" s="2738" t="s">
        <v>407</v>
      </c>
      <c r="D58" s="831">
        <v>400000</v>
      </c>
      <c r="E58" s="1492">
        <f>D58/100000</f>
        <v>4</v>
      </c>
      <c r="F58" s="831">
        <f>VLOOKUP($A$1,'[3]RCH-6_Family Planning'!$B$6:$Q$63,14,0)</f>
        <v>0</v>
      </c>
      <c r="G58" s="1492">
        <f>E58*F58</f>
        <v>0</v>
      </c>
      <c r="H58" s="2738"/>
      <c r="I58" s="2738"/>
      <c r="J58" s="2738"/>
      <c r="K58" s="2738"/>
      <c r="L58" s="2738"/>
      <c r="M58" s="2738"/>
      <c r="N58" s="2738"/>
      <c r="O58" s="2738"/>
      <c r="P58" s="2738"/>
      <c r="Q58" s="2738"/>
      <c r="R58" s="2821">
        <f t="shared" si="15"/>
        <v>0</v>
      </c>
      <c r="S58" s="2738"/>
      <c r="T58" s="2738"/>
      <c r="U58" s="2738"/>
      <c r="V58" s="2795">
        <f>G58</f>
        <v>0</v>
      </c>
      <c r="W58" s="2738"/>
      <c r="X58" s="2738"/>
      <c r="Y58" s="2738"/>
      <c r="Z58" s="3093">
        <f t="shared" si="16"/>
        <v>0</v>
      </c>
      <c r="AA58" s="2738" t="s">
        <v>977</v>
      </c>
    </row>
    <row r="59" spans="1:27" ht="29.25" customHeight="1">
      <c r="A59" s="1301">
        <v>50.6</v>
      </c>
      <c r="B59" s="1262" t="s">
        <v>978</v>
      </c>
      <c r="C59" s="2738"/>
      <c r="D59" s="576"/>
      <c r="E59" s="498"/>
      <c r="F59" s="2801"/>
      <c r="G59" s="502"/>
      <c r="H59" s="502"/>
      <c r="I59" s="502"/>
      <c r="J59" s="502"/>
      <c r="K59" s="502"/>
      <c r="L59" s="502"/>
      <c r="M59" s="502"/>
      <c r="N59" s="502"/>
      <c r="O59" s="502"/>
      <c r="P59" s="502"/>
      <c r="Q59" s="502"/>
      <c r="R59" s="2821">
        <f t="shared" si="15"/>
        <v>0</v>
      </c>
      <c r="S59" s="502"/>
      <c r="T59" s="502"/>
      <c r="U59" s="502"/>
      <c r="V59" s="502"/>
      <c r="W59" s="502"/>
      <c r="X59" s="502"/>
      <c r="Y59" s="502"/>
      <c r="Z59" s="502"/>
      <c r="AA59" s="2589" t="s">
        <v>979</v>
      </c>
    </row>
    <row r="60" spans="1:27" s="66" customFormat="1" ht="30">
      <c r="A60" s="1301">
        <v>50.7</v>
      </c>
      <c r="B60" s="1114" t="s">
        <v>980</v>
      </c>
      <c r="C60" s="2763"/>
      <c r="D60" s="2766"/>
      <c r="E60" s="3091"/>
      <c r="F60" s="3092"/>
      <c r="G60" s="2708">
        <f>E60*F60</f>
        <v>0</v>
      </c>
      <c r="H60" s="2768"/>
      <c r="I60" s="2768"/>
      <c r="J60" s="2768"/>
      <c r="K60" s="2768"/>
      <c r="L60" s="2768"/>
      <c r="M60" s="2768"/>
      <c r="N60" s="2768"/>
      <c r="O60" s="2768"/>
      <c r="P60" s="2768"/>
      <c r="Q60" s="2768"/>
      <c r="R60" s="2821">
        <f t="shared" si="15"/>
        <v>0</v>
      </c>
      <c r="S60" s="2768"/>
      <c r="T60" s="2768"/>
      <c r="U60" s="2768"/>
      <c r="V60" s="2768"/>
      <c r="W60" s="2768"/>
      <c r="X60" s="2768"/>
      <c r="Y60" s="2768"/>
      <c r="Z60" s="2768"/>
      <c r="AA60" s="2768" t="s">
        <v>6654</v>
      </c>
    </row>
    <row r="61" spans="1:27">
      <c r="A61" s="2680">
        <v>50.8</v>
      </c>
      <c r="B61" s="1114" t="s">
        <v>981</v>
      </c>
      <c r="C61" s="3108"/>
      <c r="D61" s="3109"/>
      <c r="E61" s="1099"/>
      <c r="F61" s="3109"/>
      <c r="G61" s="424"/>
      <c r="H61" s="2768"/>
      <c r="I61" s="2768"/>
      <c r="J61" s="2768"/>
      <c r="K61" s="2768"/>
      <c r="L61" s="2768"/>
      <c r="M61" s="2768"/>
      <c r="N61" s="2768"/>
      <c r="O61" s="2768"/>
      <c r="P61" s="2768"/>
      <c r="Q61" s="2768"/>
      <c r="R61" s="2821">
        <f t="shared" si="15"/>
        <v>0</v>
      </c>
      <c r="S61" s="2768"/>
      <c r="T61" s="2768"/>
      <c r="U61" s="2768"/>
      <c r="V61" s="2768"/>
      <c r="W61" s="2768"/>
      <c r="X61" s="2768"/>
      <c r="Y61" s="2768"/>
      <c r="Z61" s="2768"/>
      <c r="AA61" s="3110" t="s">
        <v>6653</v>
      </c>
    </row>
    <row r="62" spans="1:27" ht="60">
      <c r="A62" s="1354">
        <v>50.9</v>
      </c>
      <c r="B62" s="1274" t="s">
        <v>982</v>
      </c>
      <c r="C62" s="3111"/>
      <c r="D62" s="3112"/>
      <c r="E62" s="1492">
        <f>D62/100000</f>
        <v>0</v>
      </c>
      <c r="F62" s="2922"/>
      <c r="G62" s="3113"/>
      <c r="H62" s="1617"/>
      <c r="I62" s="1617"/>
      <c r="J62" s="1617"/>
      <c r="K62" s="1617"/>
      <c r="L62" s="1617"/>
      <c r="M62" s="1617"/>
      <c r="N62" s="1617"/>
      <c r="O62" s="1617"/>
      <c r="P62" s="1617"/>
      <c r="Q62" s="1617"/>
      <c r="R62" s="2821">
        <f t="shared" si="15"/>
        <v>0</v>
      </c>
      <c r="S62" s="1617"/>
      <c r="T62" s="1617"/>
      <c r="U62" s="1617"/>
      <c r="V62" s="1617"/>
      <c r="W62" s="1617"/>
      <c r="X62" s="1617"/>
      <c r="Y62" s="1617"/>
      <c r="Z62" s="1617"/>
      <c r="AA62" s="3114" t="s">
        <v>6655</v>
      </c>
    </row>
    <row r="63" spans="1:27" ht="108" customHeight="1">
      <c r="A63" s="2686">
        <v>50.1</v>
      </c>
      <c r="B63" s="3040" t="s">
        <v>575</v>
      </c>
      <c r="C63" s="3111"/>
      <c r="D63" s="3112"/>
      <c r="E63" s="1492"/>
      <c r="F63" s="2922"/>
      <c r="G63" s="3115"/>
      <c r="H63" s="1617"/>
      <c r="I63" s="1617"/>
      <c r="J63" s="1617"/>
      <c r="K63" s="1617"/>
      <c r="L63" s="1617"/>
      <c r="M63" s="1617"/>
      <c r="N63" s="1617"/>
      <c r="O63" s="1617"/>
      <c r="P63" s="1617"/>
      <c r="Q63" s="1617"/>
      <c r="R63" s="2821">
        <f t="shared" si="15"/>
        <v>0</v>
      </c>
      <c r="S63" s="1617"/>
      <c r="T63" s="1617"/>
      <c r="U63" s="1617"/>
      <c r="V63" s="1617"/>
      <c r="W63" s="1617"/>
      <c r="X63" s="1617"/>
      <c r="Y63" s="1617"/>
      <c r="Z63" s="1617"/>
      <c r="AA63" s="2773" t="s">
        <v>6548</v>
      </c>
    </row>
    <row r="64" spans="1:27" ht="59.25" customHeight="1">
      <c r="A64" s="1354">
        <v>50.11</v>
      </c>
      <c r="B64" s="834" t="s">
        <v>983</v>
      </c>
      <c r="C64" s="2775" t="s">
        <v>984</v>
      </c>
      <c r="D64" s="888">
        <v>2000000</v>
      </c>
      <c r="E64" s="3094">
        <f t="shared" ref="E64:E71" si="18">D64/100000</f>
        <v>20</v>
      </c>
      <c r="F64" s="888"/>
      <c r="G64" s="3042">
        <f>E64*F64</f>
        <v>0</v>
      </c>
      <c r="H64" s="3060"/>
      <c r="I64" s="3060"/>
      <c r="J64" s="3060"/>
      <c r="K64" s="3060"/>
      <c r="L64" s="3060"/>
      <c r="M64" s="3060"/>
      <c r="N64" s="3060"/>
      <c r="O64" s="3060"/>
      <c r="P64" s="3060"/>
      <c r="Q64" s="3060"/>
      <c r="R64" s="2821">
        <f t="shared" si="15"/>
        <v>0</v>
      </c>
      <c r="S64" s="3060"/>
      <c r="T64" s="3060"/>
      <c r="U64" s="3060"/>
      <c r="V64" s="3060"/>
      <c r="W64" s="3060"/>
      <c r="X64" s="3060"/>
      <c r="Y64" s="3060"/>
      <c r="Z64" s="3060"/>
      <c r="AA64" s="3060" t="s">
        <v>985</v>
      </c>
    </row>
    <row r="65" spans="1:27" ht="48.75" customHeight="1">
      <c r="A65" s="2686">
        <v>50.12</v>
      </c>
      <c r="B65" s="834" t="s">
        <v>986</v>
      </c>
      <c r="C65" s="2775" t="s">
        <v>407</v>
      </c>
      <c r="D65" s="888">
        <v>966000</v>
      </c>
      <c r="E65" s="3094">
        <f t="shared" si="18"/>
        <v>9.66</v>
      </c>
      <c r="F65" s="888"/>
      <c r="G65" s="3042">
        <f>E65*F65</f>
        <v>0</v>
      </c>
      <c r="H65" s="3060"/>
      <c r="I65" s="3060"/>
      <c r="J65" s="3060"/>
      <c r="K65" s="3060"/>
      <c r="L65" s="3060"/>
      <c r="M65" s="3060"/>
      <c r="N65" s="3060"/>
      <c r="O65" s="3060"/>
      <c r="P65" s="3060"/>
      <c r="Q65" s="3060"/>
      <c r="R65" s="2821">
        <f t="shared" si="15"/>
        <v>0</v>
      </c>
      <c r="S65" s="3060"/>
      <c r="T65" s="3060"/>
      <c r="U65" s="3060"/>
      <c r="V65" s="3060"/>
      <c r="W65" s="3060"/>
      <c r="X65" s="3060"/>
      <c r="Y65" s="3060"/>
      <c r="Z65" s="3060"/>
      <c r="AA65" s="3060" t="s">
        <v>987</v>
      </c>
    </row>
    <row r="66" spans="1:27" ht="163.5" customHeight="1">
      <c r="A66" s="503">
        <v>50.13</v>
      </c>
      <c r="B66" s="1626" t="s">
        <v>955</v>
      </c>
      <c r="C66" s="2811" t="s">
        <v>988</v>
      </c>
      <c r="D66" s="419">
        <v>200</v>
      </c>
      <c r="E66" s="3083">
        <f t="shared" si="18"/>
        <v>2E-3</v>
      </c>
      <c r="F66" s="419"/>
      <c r="G66" s="2615">
        <f>F66*E66</f>
        <v>0</v>
      </c>
      <c r="H66" s="1524"/>
      <c r="I66" s="1524"/>
      <c r="J66" s="1524"/>
      <c r="K66" s="1524"/>
      <c r="L66" s="1524"/>
      <c r="M66" s="1524"/>
      <c r="N66" s="1524"/>
      <c r="O66" s="1524"/>
      <c r="P66" s="1524"/>
      <c r="Q66" s="3116">
        <f>G66</f>
        <v>0</v>
      </c>
      <c r="R66" s="3117">
        <f>P66+Q66</f>
        <v>0</v>
      </c>
      <c r="S66" s="1524"/>
      <c r="T66" s="1524"/>
      <c r="U66" s="1524"/>
      <c r="V66" s="1524"/>
      <c r="W66" s="1524"/>
      <c r="X66" s="1524"/>
      <c r="Y66" s="1524"/>
      <c r="Z66" s="3081">
        <f t="shared" ref="Z66" si="19">X66+V66+T66+R66+N66+L66+H66</f>
        <v>0</v>
      </c>
      <c r="AA66" s="1524" t="s">
        <v>4446</v>
      </c>
    </row>
    <row r="67" spans="1:27" ht="63.75" customHeight="1">
      <c r="A67" s="2686">
        <v>50.14</v>
      </c>
      <c r="B67" s="1368" t="s">
        <v>957</v>
      </c>
      <c r="C67" s="2738"/>
      <c r="D67" s="831"/>
      <c r="E67" s="420"/>
      <c r="F67" s="831"/>
      <c r="G67" s="498"/>
      <c r="H67" s="573"/>
      <c r="I67" s="573"/>
      <c r="J67" s="573"/>
      <c r="K67" s="573"/>
      <c r="L67" s="573"/>
      <c r="M67" s="573"/>
      <c r="N67" s="573"/>
      <c r="O67" s="573"/>
      <c r="P67" s="573"/>
      <c r="Q67" s="573"/>
      <c r="R67" s="2821">
        <f t="shared" ref="R67:R71" si="20">P67+Q67</f>
        <v>0</v>
      </c>
      <c r="S67" s="573"/>
      <c r="T67" s="573"/>
      <c r="U67" s="573"/>
      <c r="V67" s="573"/>
      <c r="W67" s="573"/>
      <c r="X67" s="573"/>
      <c r="Y67" s="573"/>
      <c r="Z67" s="573"/>
      <c r="AA67" s="2857" t="s">
        <v>6656</v>
      </c>
    </row>
    <row r="68" spans="1:27" ht="52.5" customHeight="1">
      <c r="A68" s="1354">
        <v>50.15</v>
      </c>
      <c r="B68" s="1368" t="s">
        <v>958</v>
      </c>
      <c r="C68" s="2738"/>
      <c r="D68" s="831"/>
      <c r="E68" s="420">
        <f t="shared" si="18"/>
        <v>0</v>
      </c>
      <c r="F68" s="831"/>
      <c r="G68" s="498">
        <f>E68*F68</f>
        <v>0</v>
      </c>
      <c r="H68" s="573"/>
      <c r="I68" s="573"/>
      <c r="J68" s="573"/>
      <c r="K68" s="573"/>
      <c r="L68" s="573"/>
      <c r="M68" s="573"/>
      <c r="N68" s="573"/>
      <c r="O68" s="573"/>
      <c r="P68" s="573"/>
      <c r="Q68" s="573"/>
      <c r="R68" s="2821">
        <f t="shared" si="20"/>
        <v>0</v>
      </c>
      <c r="S68" s="573"/>
      <c r="T68" s="573"/>
      <c r="U68" s="573"/>
      <c r="V68" s="573"/>
      <c r="W68" s="573"/>
      <c r="X68" s="573"/>
      <c r="Y68" s="573"/>
      <c r="Z68" s="573"/>
      <c r="AA68" s="573" t="s">
        <v>989</v>
      </c>
    </row>
    <row r="69" spans="1:27" ht="100.5" customHeight="1">
      <c r="A69" s="2686">
        <v>50.16</v>
      </c>
      <c r="B69" s="834" t="s">
        <v>959</v>
      </c>
      <c r="C69" s="2738" t="s">
        <v>843</v>
      </c>
      <c r="D69" s="576">
        <v>1500</v>
      </c>
      <c r="E69" s="498">
        <f t="shared" si="18"/>
        <v>1.4999999999999999E-2</v>
      </c>
      <c r="F69" s="576">
        <f>VLOOKUP($A$1,'[3]RCH-6_Family Planning'!$B$6:$Q$63,15,0)</f>
        <v>396</v>
      </c>
      <c r="G69" s="498">
        <f>E69*F69</f>
        <v>5.9399999999999995</v>
      </c>
      <c r="H69" s="573"/>
      <c r="I69" s="573"/>
      <c r="J69" s="573"/>
      <c r="K69" s="573"/>
      <c r="L69" s="573"/>
      <c r="M69" s="573"/>
      <c r="N69" s="573"/>
      <c r="O69" s="573"/>
      <c r="P69" s="573"/>
      <c r="Q69" s="573"/>
      <c r="R69" s="2821">
        <f t="shared" si="20"/>
        <v>0</v>
      </c>
      <c r="S69" s="573"/>
      <c r="T69" s="573"/>
      <c r="U69" s="573"/>
      <c r="V69" s="2881">
        <f>G69</f>
        <v>5.9399999999999995</v>
      </c>
      <c r="W69" s="573"/>
      <c r="X69" s="573"/>
      <c r="Y69" s="573"/>
      <c r="Z69" s="3093">
        <f t="shared" ref="Z69:Z71" si="21">X69+V69+T69+R69+N69+L69+H69</f>
        <v>5.9399999999999995</v>
      </c>
      <c r="AA69" s="573" t="s">
        <v>6657</v>
      </c>
    </row>
    <row r="70" spans="1:27" ht="30">
      <c r="A70" s="2061">
        <v>50.17</v>
      </c>
      <c r="B70" s="1672" t="s">
        <v>990</v>
      </c>
      <c r="C70" s="3055" t="s">
        <v>991</v>
      </c>
      <c r="D70" s="2216">
        <v>300</v>
      </c>
      <c r="E70" s="3118">
        <f t="shared" si="18"/>
        <v>3.0000000000000001E-3</v>
      </c>
      <c r="F70" s="2216">
        <f>VLOOKUP($A$1,'[3]RCH-6_Family Planning'!$B$6:$Q$63,16,0)</f>
        <v>0</v>
      </c>
      <c r="G70" s="1647">
        <f>E70*F70</f>
        <v>0</v>
      </c>
      <c r="H70" s="3057"/>
      <c r="I70" s="3057"/>
      <c r="J70" s="3057"/>
      <c r="K70" s="3057"/>
      <c r="L70" s="3057"/>
      <c r="M70" s="3057"/>
      <c r="N70" s="3057"/>
      <c r="O70" s="3057"/>
      <c r="P70" s="3057"/>
      <c r="Q70" s="3057"/>
      <c r="R70" s="3119">
        <f t="shared" si="20"/>
        <v>0</v>
      </c>
      <c r="S70" s="3057"/>
      <c r="T70" s="3057"/>
      <c r="U70" s="3057"/>
      <c r="V70" s="3120">
        <f>G70</f>
        <v>0</v>
      </c>
      <c r="W70" s="3057"/>
      <c r="X70" s="3057"/>
      <c r="Y70" s="3057"/>
      <c r="Z70" s="3121">
        <f t="shared" si="21"/>
        <v>0</v>
      </c>
      <c r="AA70" s="3122" t="s">
        <v>6658</v>
      </c>
    </row>
    <row r="71" spans="1:27" ht="215.25" customHeight="1">
      <c r="A71" s="1713">
        <v>50.18</v>
      </c>
      <c r="B71" s="1502" t="s">
        <v>992</v>
      </c>
      <c r="C71" s="527" t="s">
        <v>993</v>
      </c>
      <c r="D71" s="499">
        <v>300</v>
      </c>
      <c r="E71" s="2842">
        <f t="shared" si="18"/>
        <v>3.0000000000000001E-3</v>
      </c>
      <c r="F71" s="499"/>
      <c r="G71" s="498">
        <f>E71*F71</f>
        <v>0</v>
      </c>
      <c r="H71" s="1524"/>
      <c r="I71" s="1524"/>
      <c r="J71" s="1524"/>
      <c r="K71" s="1524"/>
      <c r="L71" s="1524"/>
      <c r="M71" s="1524"/>
      <c r="N71" s="1524"/>
      <c r="O71" s="1524"/>
      <c r="P71" s="1524"/>
      <c r="Q71" s="1524"/>
      <c r="R71" s="3117">
        <f t="shared" si="20"/>
        <v>0</v>
      </c>
      <c r="S71" s="1524"/>
      <c r="T71" s="1524"/>
      <c r="U71" s="1524"/>
      <c r="V71" s="2815">
        <f>G71</f>
        <v>0</v>
      </c>
      <c r="W71" s="1524"/>
      <c r="X71" s="1524"/>
      <c r="Y71" s="1524"/>
      <c r="Z71" s="3081">
        <f t="shared" si="21"/>
        <v>0</v>
      </c>
      <c r="AA71" s="1524" t="s">
        <v>6659</v>
      </c>
    </row>
    <row r="72" spans="1:27" ht="18.75" customHeight="1">
      <c r="A72" s="488">
        <v>51</v>
      </c>
      <c r="B72" s="489" t="s">
        <v>22</v>
      </c>
      <c r="C72" s="489"/>
      <c r="D72" s="488"/>
      <c r="E72" s="489"/>
      <c r="F72" s="488"/>
      <c r="G72" s="555"/>
      <c r="H72" s="3076"/>
      <c r="I72" s="3076"/>
      <c r="J72" s="3076"/>
      <c r="K72" s="3076"/>
      <c r="L72" s="3076"/>
      <c r="M72" s="3076"/>
      <c r="N72" s="3076"/>
      <c r="O72" s="3076"/>
      <c r="P72" s="3076"/>
      <c r="Q72" s="3076"/>
      <c r="R72" s="3076"/>
      <c r="S72" s="3076"/>
      <c r="T72" s="3076"/>
      <c r="U72" s="3076"/>
      <c r="V72" s="3076"/>
      <c r="W72" s="3076"/>
      <c r="X72" s="3076"/>
      <c r="Y72" s="3076"/>
      <c r="Z72" s="3076"/>
      <c r="AA72" s="3076"/>
    </row>
    <row r="73" spans="1:27" s="81" customFormat="1" ht="20.25" customHeight="1">
      <c r="A73" s="3069"/>
      <c r="B73" s="3071" t="s">
        <v>909</v>
      </c>
      <c r="C73" s="3071"/>
      <c r="D73" s="3072"/>
      <c r="E73" s="3071"/>
      <c r="F73" s="3072"/>
      <c r="G73" s="2778">
        <f>+G7+G18+G25+G36+G41+G46+G49+G52+G53+G72</f>
        <v>151.16799999999998</v>
      </c>
      <c r="H73" s="3071"/>
      <c r="I73" s="3071"/>
      <c r="J73" s="3071"/>
      <c r="K73" s="3071"/>
      <c r="L73" s="3071"/>
      <c r="M73" s="3071"/>
      <c r="N73" s="3071"/>
      <c r="O73" s="3071"/>
      <c r="P73" s="3071"/>
      <c r="Q73" s="3071"/>
      <c r="R73" s="3071"/>
      <c r="S73" s="3071"/>
      <c r="T73" s="3071"/>
      <c r="U73" s="3071"/>
      <c r="V73" s="3071"/>
      <c r="W73" s="3071"/>
      <c r="X73" s="3071"/>
      <c r="Y73" s="3071"/>
      <c r="Z73" s="3073">
        <f>+Z7+Z18+Z25+Z36+Z41+Z46+Z49+Z52+Z53+Z72</f>
        <v>151.16799999999998</v>
      </c>
      <c r="AA73" s="3071"/>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2" t="s">
        <v>343</v>
      </c>
      <c r="K4" s="2782" t="s">
        <v>245</v>
      </c>
      <c r="L4" s="4089" t="s">
        <v>253</v>
      </c>
      <c r="M4" s="4081" t="s">
        <v>249</v>
      </c>
      <c r="N4" s="4055"/>
      <c r="O4" s="4055"/>
      <c r="P4" s="2782" t="s">
        <v>359</v>
      </c>
      <c r="Q4" s="2782"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2" t="s">
        <v>371</v>
      </c>
      <c r="G5" s="2562" t="s">
        <v>372</v>
      </c>
      <c r="H5" s="2783" t="s">
        <v>248</v>
      </c>
      <c r="I5" s="2562" t="s">
        <v>249</v>
      </c>
      <c r="J5" s="2783" t="s">
        <v>248</v>
      </c>
      <c r="K5" s="2783" t="s">
        <v>248</v>
      </c>
      <c r="L5" s="4090"/>
      <c r="M5" s="4082"/>
      <c r="N5" s="2783" t="s">
        <v>248</v>
      </c>
      <c r="O5" s="2562" t="s">
        <v>249</v>
      </c>
      <c r="P5" s="2783" t="s">
        <v>351</v>
      </c>
      <c r="Q5" s="2783" t="s">
        <v>248</v>
      </c>
      <c r="R5" s="4090"/>
      <c r="S5" s="4082"/>
      <c r="T5" s="2783" t="s">
        <v>248</v>
      </c>
      <c r="U5" s="2562" t="s">
        <v>249</v>
      </c>
      <c r="V5" s="2783" t="s">
        <v>248</v>
      </c>
      <c r="W5" s="2562" t="s">
        <v>249</v>
      </c>
      <c r="X5" s="2783" t="s">
        <v>248</v>
      </c>
      <c r="Y5" s="2562" t="s">
        <v>249</v>
      </c>
      <c r="Z5" s="4079"/>
      <c r="AA5" s="4082"/>
    </row>
    <row r="6" spans="1:27" ht="22.5" customHeight="1">
      <c r="A6" s="482"/>
      <c r="B6" s="482" t="s">
        <v>1001</v>
      </c>
      <c r="C6" s="484"/>
      <c r="D6" s="484"/>
      <c r="E6" s="484"/>
      <c r="F6" s="484"/>
      <c r="G6" s="485">
        <f>+G7+G22+G31+G39+G43+G49+G58+G62+G63+G67</f>
        <v>38.349999999999994</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38.349999999999994</v>
      </c>
      <c r="W6" s="486"/>
      <c r="X6" s="486">
        <f>+X7+X22+X31+X39+X43+X49+X58+X62+X63+X67</f>
        <v>0</v>
      </c>
      <c r="Y6" s="486"/>
      <c r="Z6" s="486">
        <f>+Z7+Z22+Z31+Z39+Z43+Z49+Z58+Z62+Z63+Z67</f>
        <v>38.349999999999994</v>
      </c>
      <c r="AA6" s="487"/>
    </row>
    <row r="7" spans="1:27" ht="116.25" customHeight="1">
      <c r="A7" s="488">
        <v>52</v>
      </c>
      <c r="B7" s="489" t="s">
        <v>56</v>
      </c>
      <c r="C7" s="489"/>
      <c r="D7" s="490"/>
      <c r="E7" s="489"/>
      <c r="F7" s="488"/>
      <c r="G7" s="492">
        <f>SUM(G8:G21)</f>
        <v>0</v>
      </c>
      <c r="H7" s="3123">
        <f t="shared" ref="H7:Z7" si="0">SUM(H8:H21)</f>
        <v>0</v>
      </c>
      <c r="I7" s="3123"/>
      <c r="J7" s="3123">
        <f t="shared" si="0"/>
        <v>0</v>
      </c>
      <c r="K7" s="3123">
        <f t="shared" si="0"/>
        <v>0</v>
      </c>
      <c r="L7" s="3123">
        <f t="shared" si="0"/>
        <v>0</v>
      </c>
      <c r="M7" s="3123"/>
      <c r="N7" s="3123">
        <f t="shared" si="0"/>
        <v>0</v>
      </c>
      <c r="O7" s="3123"/>
      <c r="P7" s="3123">
        <f t="shared" si="0"/>
        <v>0</v>
      </c>
      <c r="Q7" s="3123">
        <f t="shared" si="0"/>
        <v>0</v>
      </c>
      <c r="R7" s="3123">
        <f>P7+Q7</f>
        <v>0</v>
      </c>
      <c r="S7" s="3123"/>
      <c r="T7" s="3123">
        <f t="shared" si="0"/>
        <v>0</v>
      </c>
      <c r="U7" s="3123"/>
      <c r="V7" s="3123">
        <f t="shared" si="0"/>
        <v>0</v>
      </c>
      <c r="W7" s="3123"/>
      <c r="X7" s="3123">
        <f t="shared" si="0"/>
        <v>0</v>
      </c>
      <c r="Y7" s="3123"/>
      <c r="Z7" s="3123">
        <f t="shared" si="0"/>
        <v>0</v>
      </c>
      <c r="AA7" s="3124" t="s">
        <v>1002</v>
      </c>
    </row>
    <row r="8" spans="1:27" s="66" customFormat="1" ht="24" customHeight="1">
      <c r="A8" s="2062">
        <v>52.1</v>
      </c>
      <c r="B8" s="1114" t="s">
        <v>1003</v>
      </c>
      <c r="C8" s="1262"/>
      <c r="D8" s="2573"/>
      <c r="E8" s="2845">
        <f t="shared" ref="E8" si="1">D8/100000</f>
        <v>0</v>
      </c>
      <c r="F8" s="1302"/>
      <c r="G8" s="2708">
        <f>E8*F8</f>
        <v>0</v>
      </c>
      <c r="H8" s="2635"/>
      <c r="I8" s="2635"/>
      <c r="J8" s="2635"/>
      <c r="K8" s="2635"/>
      <c r="L8" s="2635"/>
      <c r="M8" s="2635"/>
      <c r="N8" s="2635"/>
      <c r="O8" s="2635"/>
      <c r="P8" s="2635"/>
      <c r="Q8" s="2635"/>
      <c r="R8" s="3125">
        <f t="shared" ref="R8:R20" si="2">P8+Q8</f>
        <v>0</v>
      </c>
      <c r="S8" s="2635"/>
      <c r="T8" s="2635"/>
      <c r="U8" s="2635"/>
      <c r="V8" s="2635"/>
      <c r="W8" s="2635"/>
      <c r="X8" s="2635"/>
      <c r="Y8" s="2635"/>
      <c r="Z8" s="2635"/>
      <c r="AA8" s="2635"/>
    </row>
    <row r="9" spans="1:27" ht="223.5" customHeight="1">
      <c r="A9" s="1354" t="s">
        <v>1004</v>
      </c>
      <c r="B9" s="3046" t="s">
        <v>1005</v>
      </c>
      <c r="C9" s="2843"/>
      <c r="D9" s="3126"/>
      <c r="E9" s="2612"/>
      <c r="F9" s="2888"/>
      <c r="G9" s="2622">
        <f t="shared" ref="G9:G14" si="3">F9*E9</f>
        <v>0</v>
      </c>
      <c r="H9" s="702"/>
      <c r="I9" s="702"/>
      <c r="J9" s="702"/>
      <c r="K9" s="702"/>
      <c r="L9" s="702"/>
      <c r="M9" s="702"/>
      <c r="N9" s="702"/>
      <c r="O9" s="702"/>
      <c r="P9" s="702"/>
      <c r="Q9" s="702"/>
      <c r="R9" s="3125">
        <f t="shared" si="2"/>
        <v>0</v>
      </c>
      <c r="S9" s="702"/>
      <c r="T9" s="702"/>
      <c r="U9" s="702"/>
      <c r="V9" s="702"/>
      <c r="W9" s="702"/>
      <c r="X9" s="702"/>
      <c r="Y9" s="702"/>
      <c r="Z9" s="702"/>
      <c r="AA9" s="702" t="s">
        <v>1006</v>
      </c>
    </row>
    <row r="10" spans="1:27" ht="180">
      <c r="A10" s="1354" t="s">
        <v>1007</v>
      </c>
      <c r="B10" s="3046" t="s">
        <v>1008</v>
      </c>
      <c r="C10" s="2843"/>
      <c r="D10" s="3126"/>
      <c r="E10" s="2612"/>
      <c r="F10" s="2888"/>
      <c r="G10" s="2622">
        <f t="shared" si="3"/>
        <v>0</v>
      </c>
      <c r="H10" s="702"/>
      <c r="I10" s="702"/>
      <c r="J10" s="702"/>
      <c r="K10" s="702"/>
      <c r="L10" s="702"/>
      <c r="M10" s="702"/>
      <c r="N10" s="702"/>
      <c r="O10" s="702"/>
      <c r="P10" s="702"/>
      <c r="Q10" s="702"/>
      <c r="R10" s="3125">
        <f t="shared" si="2"/>
        <v>0</v>
      </c>
      <c r="S10" s="702"/>
      <c r="T10" s="702"/>
      <c r="U10" s="702"/>
      <c r="V10" s="702"/>
      <c r="W10" s="702"/>
      <c r="X10" s="702"/>
      <c r="Y10" s="702"/>
      <c r="Z10" s="702"/>
      <c r="AA10" s="702" t="s">
        <v>1009</v>
      </c>
    </row>
    <row r="11" spans="1:27" ht="318" customHeight="1">
      <c r="A11" s="1354" t="s">
        <v>1010</v>
      </c>
      <c r="B11" s="3046" t="s">
        <v>1011</v>
      </c>
      <c r="C11" s="2843"/>
      <c r="D11" s="3126"/>
      <c r="E11" s="2612"/>
      <c r="F11" s="2888"/>
      <c r="G11" s="2622">
        <f t="shared" si="3"/>
        <v>0</v>
      </c>
      <c r="H11" s="2679"/>
      <c r="I11" s="2679"/>
      <c r="J11" s="2679"/>
      <c r="K11" s="2679"/>
      <c r="L11" s="2679"/>
      <c r="M11" s="2679"/>
      <c r="N11" s="2679"/>
      <c r="O11" s="2679"/>
      <c r="P11" s="2679"/>
      <c r="Q11" s="2679"/>
      <c r="R11" s="3125">
        <f t="shared" si="2"/>
        <v>0</v>
      </c>
      <c r="S11" s="2679"/>
      <c r="T11" s="2679"/>
      <c r="U11" s="2679"/>
      <c r="V11" s="2679"/>
      <c r="W11" s="2679"/>
      <c r="X11" s="2679"/>
      <c r="Y11" s="2679"/>
      <c r="Z11" s="2679"/>
      <c r="AA11" s="2679" t="s">
        <v>1012</v>
      </c>
    </row>
    <row r="12" spans="1:27" ht="344.25" customHeight="1">
      <c r="A12" s="1354" t="s">
        <v>1013</v>
      </c>
      <c r="B12" s="834" t="s">
        <v>419</v>
      </c>
      <c r="C12" s="2617"/>
      <c r="D12" s="2618"/>
      <c r="E12" s="2612"/>
      <c r="F12" s="2888"/>
      <c r="G12" s="2622">
        <f>F12*E12</f>
        <v>0</v>
      </c>
      <c r="H12" s="702"/>
      <c r="I12" s="702"/>
      <c r="J12" s="702"/>
      <c r="K12" s="702"/>
      <c r="L12" s="702"/>
      <c r="M12" s="702"/>
      <c r="N12" s="702"/>
      <c r="O12" s="702"/>
      <c r="P12" s="702"/>
      <c r="Q12" s="702"/>
      <c r="R12" s="3125">
        <f t="shared" si="2"/>
        <v>0</v>
      </c>
      <c r="S12" s="702"/>
      <c r="T12" s="702"/>
      <c r="U12" s="702"/>
      <c r="V12" s="702"/>
      <c r="W12" s="702"/>
      <c r="X12" s="702"/>
      <c r="Y12" s="702"/>
      <c r="Z12" s="702"/>
      <c r="AA12" s="702" t="s">
        <v>1014</v>
      </c>
    </row>
    <row r="13" spans="1:27" ht="114.75" customHeight="1">
      <c r="A13" s="1354" t="s">
        <v>1015</v>
      </c>
      <c r="B13" s="3046" t="s">
        <v>1016</v>
      </c>
      <c r="C13" s="2843"/>
      <c r="D13" s="2865"/>
      <c r="E13" s="2612"/>
      <c r="F13" s="2888"/>
      <c r="G13" s="2622">
        <f t="shared" si="3"/>
        <v>0</v>
      </c>
      <c r="H13" s="573"/>
      <c r="I13" s="573"/>
      <c r="J13" s="573"/>
      <c r="K13" s="573"/>
      <c r="L13" s="573"/>
      <c r="M13" s="573"/>
      <c r="N13" s="573"/>
      <c r="O13" s="573"/>
      <c r="P13" s="573"/>
      <c r="Q13" s="573"/>
      <c r="R13" s="3125">
        <f t="shared" si="2"/>
        <v>0</v>
      </c>
      <c r="S13" s="573"/>
      <c r="T13" s="573"/>
      <c r="U13" s="573"/>
      <c r="V13" s="573"/>
      <c r="W13" s="573"/>
      <c r="X13" s="573"/>
      <c r="Y13" s="573"/>
      <c r="Z13" s="573"/>
      <c r="AA13" s="573" t="s">
        <v>6105</v>
      </c>
    </row>
    <row r="14" spans="1:27" ht="163.5" customHeight="1">
      <c r="A14" s="1354" t="s">
        <v>1017</v>
      </c>
      <c r="B14" s="834" t="s">
        <v>1018</v>
      </c>
      <c r="C14" s="2617"/>
      <c r="D14" s="2618"/>
      <c r="E14" s="2612"/>
      <c r="F14" s="3127"/>
      <c r="G14" s="2622">
        <f t="shared" si="3"/>
        <v>0</v>
      </c>
      <c r="H14" s="2709"/>
      <c r="I14" s="2709"/>
      <c r="J14" s="2709"/>
      <c r="K14" s="2709"/>
      <c r="L14" s="2709"/>
      <c r="M14" s="2709"/>
      <c r="N14" s="2709"/>
      <c r="O14" s="2709"/>
      <c r="P14" s="2709"/>
      <c r="Q14" s="2709"/>
      <c r="R14" s="3125">
        <f t="shared" si="2"/>
        <v>0</v>
      </c>
      <c r="S14" s="2709"/>
      <c r="T14" s="2709"/>
      <c r="U14" s="2709"/>
      <c r="V14" s="2709"/>
      <c r="W14" s="2709"/>
      <c r="X14" s="2709"/>
      <c r="Y14" s="2709"/>
      <c r="Z14" s="2709"/>
      <c r="AA14" s="2709" t="s">
        <v>6106</v>
      </c>
    </row>
    <row r="15" spans="1:27" ht="189.75" customHeight="1">
      <c r="A15" s="1354" t="s">
        <v>1019</v>
      </c>
      <c r="B15" s="834" t="s">
        <v>1020</v>
      </c>
      <c r="C15" s="3061"/>
      <c r="D15" s="3128"/>
      <c r="E15" s="498"/>
      <c r="F15" s="3129"/>
      <c r="G15" s="2622">
        <f>E15*F15</f>
        <v>0</v>
      </c>
      <c r="H15" s="702"/>
      <c r="I15" s="702"/>
      <c r="J15" s="702"/>
      <c r="K15" s="702"/>
      <c r="L15" s="702"/>
      <c r="M15" s="702"/>
      <c r="N15" s="702"/>
      <c r="O15" s="702"/>
      <c r="P15" s="702"/>
      <c r="Q15" s="702"/>
      <c r="R15" s="3125">
        <f t="shared" si="2"/>
        <v>0</v>
      </c>
      <c r="S15" s="702"/>
      <c r="T15" s="702"/>
      <c r="U15" s="702"/>
      <c r="V15" s="702"/>
      <c r="W15" s="702"/>
      <c r="X15" s="702"/>
      <c r="Y15" s="702"/>
      <c r="Z15" s="702"/>
      <c r="AA15" s="702" t="s">
        <v>6661</v>
      </c>
    </row>
    <row r="16" spans="1:27" ht="38.25" customHeight="1">
      <c r="A16" s="2823">
        <v>52.2</v>
      </c>
      <c r="B16" s="834" t="s">
        <v>6662</v>
      </c>
      <c r="C16" s="1368"/>
      <c r="D16" s="1271"/>
      <c r="E16" s="3130"/>
      <c r="F16" s="1357"/>
      <c r="G16" s="2622">
        <f>E16*F16</f>
        <v>0</v>
      </c>
      <c r="H16" s="713"/>
      <c r="I16" s="713"/>
      <c r="J16" s="713"/>
      <c r="K16" s="713"/>
      <c r="L16" s="713"/>
      <c r="M16" s="713"/>
      <c r="N16" s="713"/>
      <c r="O16" s="713"/>
      <c r="P16" s="713"/>
      <c r="Q16" s="713"/>
      <c r="R16" s="3125">
        <f t="shared" si="2"/>
        <v>0</v>
      </c>
      <c r="S16" s="713"/>
      <c r="T16" s="713"/>
      <c r="U16" s="713"/>
      <c r="V16" s="713"/>
      <c r="W16" s="713"/>
      <c r="X16" s="713"/>
      <c r="Y16" s="713"/>
      <c r="Z16" s="713"/>
      <c r="AA16" s="713" t="s">
        <v>1021</v>
      </c>
    </row>
    <row r="17" spans="1:27" s="66" customFormat="1" ht="20.25" customHeight="1">
      <c r="A17" s="1301">
        <v>52.3</v>
      </c>
      <c r="B17" s="1114" t="s">
        <v>485</v>
      </c>
      <c r="C17" s="1262"/>
      <c r="D17" s="2573"/>
      <c r="E17" s="2845"/>
      <c r="F17" s="1302"/>
      <c r="G17" s="2708"/>
      <c r="H17" s="2635"/>
      <c r="I17" s="2635"/>
      <c r="J17" s="2635"/>
      <c r="K17" s="2635"/>
      <c r="L17" s="2635"/>
      <c r="M17" s="2635"/>
      <c r="N17" s="2635"/>
      <c r="O17" s="2635"/>
      <c r="P17" s="2635"/>
      <c r="Q17" s="2635"/>
      <c r="R17" s="3125">
        <f t="shared" si="2"/>
        <v>0</v>
      </c>
      <c r="S17" s="2635"/>
      <c r="T17" s="2635"/>
      <c r="U17" s="2635"/>
      <c r="V17" s="2635"/>
      <c r="W17" s="2635"/>
      <c r="X17" s="2635"/>
      <c r="Y17" s="2635"/>
      <c r="Z17" s="2635"/>
      <c r="AA17" s="2589" t="s">
        <v>1022</v>
      </c>
    </row>
    <row r="18" spans="1:27" ht="40.5" customHeight="1">
      <c r="A18" s="1354">
        <v>52.4</v>
      </c>
      <c r="B18" s="834" t="s">
        <v>1023</v>
      </c>
      <c r="C18" s="3061"/>
      <c r="D18" s="3128"/>
      <c r="E18" s="498">
        <f t="shared" ref="E18" si="4">D18/100000</f>
        <v>0</v>
      </c>
      <c r="F18" s="736"/>
      <c r="G18" s="3131">
        <f>E18*F18</f>
        <v>0</v>
      </c>
      <c r="H18" s="702"/>
      <c r="I18" s="702"/>
      <c r="J18" s="702"/>
      <c r="K18" s="702"/>
      <c r="L18" s="702"/>
      <c r="M18" s="702"/>
      <c r="N18" s="702"/>
      <c r="O18" s="702"/>
      <c r="P18" s="702"/>
      <c r="Q18" s="702"/>
      <c r="R18" s="3125">
        <f t="shared" si="2"/>
        <v>0</v>
      </c>
      <c r="S18" s="702"/>
      <c r="T18" s="702"/>
      <c r="U18" s="702"/>
      <c r="V18" s="702"/>
      <c r="W18" s="702"/>
      <c r="X18" s="702"/>
      <c r="Y18" s="702"/>
      <c r="Z18" s="702"/>
      <c r="AA18" s="2620" t="s">
        <v>1024</v>
      </c>
    </row>
    <row r="19" spans="1:27" ht="49.5" customHeight="1">
      <c r="A19" s="1354">
        <v>52.5</v>
      </c>
      <c r="B19" s="1368" t="s">
        <v>1025</v>
      </c>
      <c r="C19" s="712"/>
      <c r="D19" s="1259"/>
      <c r="E19" s="1666"/>
      <c r="F19" s="2806"/>
      <c r="G19" s="3131"/>
      <c r="H19" s="701"/>
      <c r="I19" s="701"/>
      <c r="J19" s="701"/>
      <c r="K19" s="701"/>
      <c r="L19" s="701"/>
      <c r="M19" s="701"/>
      <c r="N19" s="701"/>
      <c r="O19" s="701"/>
      <c r="P19" s="701"/>
      <c r="Q19" s="701"/>
      <c r="R19" s="3125">
        <f t="shared" si="2"/>
        <v>0</v>
      </c>
      <c r="S19" s="701"/>
      <c r="T19" s="701"/>
      <c r="U19" s="701"/>
      <c r="V19" s="701"/>
      <c r="W19" s="701"/>
      <c r="X19" s="701"/>
      <c r="Y19" s="701"/>
      <c r="Z19" s="701"/>
      <c r="AA19" s="2589" t="s">
        <v>388</v>
      </c>
    </row>
    <row r="20" spans="1:27" ht="302.25" customHeight="1">
      <c r="A20" s="503">
        <v>52.6</v>
      </c>
      <c r="B20" s="1502" t="s">
        <v>1026</v>
      </c>
      <c r="C20" s="1094" t="s">
        <v>1027</v>
      </c>
      <c r="D20" s="3132">
        <v>50000</v>
      </c>
      <c r="E20" s="1666">
        <f t="shared" ref="E20:E21" si="5">D20/100000</f>
        <v>0.5</v>
      </c>
      <c r="F20" s="1545"/>
      <c r="G20" s="1666">
        <f>E20*F20</f>
        <v>0</v>
      </c>
      <c r="H20" s="1516"/>
      <c r="I20" s="1516"/>
      <c r="J20" s="1516"/>
      <c r="K20" s="1516"/>
      <c r="L20" s="1516"/>
      <c r="M20" s="1516"/>
      <c r="N20" s="1516"/>
      <c r="O20" s="1516"/>
      <c r="P20" s="1516"/>
      <c r="Q20" s="1516"/>
      <c r="R20" s="3133">
        <f t="shared" si="2"/>
        <v>0</v>
      </c>
      <c r="S20" s="1516"/>
      <c r="T20" s="1516"/>
      <c r="U20" s="1516"/>
      <c r="V20" s="2456">
        <f>G20</f>
        <v>0</v>
      </c>
      <c r="W20" s="1516"/>
      <c r="X20" s="1516"/>
      <c r="Y20" s="1516"/>
      <c r="Z20" s="2456">
        <f>X20+V20+T20+R20+N20+L20+H20</f>
        <v>0</v>
      </c>
      <c r="AA20" s="1516" t="s">
        <v>6663</v>
      </c>
    </row>
    <row r="21" spans="1:27" ht="240">
      <c r="A21" s="1354">
        <v>52.7</v>
      </c>
      <c r="B21" s="834" t="s">
        <v>560</v>
      </c>
      <c r="C21" s="2617" t="s">
        <v>561</v>
      </c>
      <c r="D21" s="2618">
        <v>184</v>
      </c>
      <c r="E21" s="2702">
        <f t="shared" si="5"/>
        <v>1.8400000000000001E-3</v>
      </c>
      <c r="F21" s="1288">
        <f>VLOOKUP($A$1,'[3]RCH-7_Nutrition'!$B$6:$I$63,2,0)</f>
        <v>0</v>
      </c>
      <c r="G21" s="3134">
        <f t="shared" ref="G21" si="6">F21*E21</f>
        <v>0</v>
      </c>
      <c r="H21" s="2623"/>
      <c r="I21" s="2623"/>
      <c r="J21" s="2623"/>
      <c r="K21" s="2623"/>
      <c r="L21" s="2623"/>
      <c r="M21" s="2623"/>
      <c r="N21" s="2623"/>
      <c r="O21" s="2623"/>
      <c r="P21" s="2623"/>
      <c r="Q21" s="3125">
        <f>G21</f>
        <v>0</v>
      </c>
      <c r="R21" s="3125">
        <f>P21+Q21</f>
        <v>0</v>
      </c>
      <c r="S21" s="2623"/>
      <c r="T21" s="2623"/>
      <c r="U21" s="2623"/>
      <c r="V21" s="2623"/>
      <c r="W21" s="2623"/>
      <c r="X21" s="2623"/>
      <c r="Y21" s="2623"/>
      <c r="Z21" s="3135">
        <f>X21+V21+T21+R21+N21+L21+H21</f>
        <v>0</v>
      </c>
      <c r="AA21" s="2623" t="s">
        <v>6664</v>
      </c>
    </row>
    <row r="22" spans="1:27" ht="75">
      <c r="A22" s="488">
        <v>53</v>
      </c>
      <c r="B22" s="489" t="s">
        <v>57</v>
      </c>
      <c r="C22" s="489"/>
      <c r="D22" s="490"/>
      <c r="E22" s="489"/>
      <c r="F22" s="488"/>
      <c r="G22" s="492">
        <f>SUM(G23:G30)</f>
        <v>0</v>
      </c>
      <c r="H22" s="3123">
        <f t="shared" ref="H22:Z22" si="7">SUM(H23:H30)</f>
        <v>0</v>
      </c>
      <c r="I22" s="3123"/>
      <c r="J22" s="3123">
        <f t="shared" si="7"/>
        <v>0</v>
      </c>
      <c r="K22" s="3123">
        <f t="shared" si="7"/>
        <v>0</v>
      </c>
      <c r="L22" s="3123">
        <f t="shared" si="7"/>
        <v>0</v>
      </c>
      <c r="M22" s="3123"/>
      <c r="N22" s="3123">
        <f t="shared" si="7"/>
        <v>0</v>
      </c>
      <c r="O22" s="3123"/>
      <c r="P22" s="3123">
        <f t="shared" si="7"/>
        <v>0</v>
      </c>
      <c r="Q22" s="3123">
        <f t="shared" si="7"/>
        <v>0</v>
      </c>
      <c r="R22" s="3123">
        <f t="shared" si="7"/>
        <v>0</v>
      </c>
      <c r="S22" s="3123"/>
      <c r="T22" s="3123">
        <f t="shared" si="7"/>
        <v>0</v>
      </c>
      <c r="U22" s="3123"/>
      <c r="V22" s="3123">
        <f t="shared" si="7"/>
        <v>0</v>
      </c>
      <c r="W22" s="3123"/>
      <c r="X22" s="3123">
        <f t="shared" si="7"/>
        <v>0</v>
      </c>
      <c r="Y22" s="3123"/>
      <c r="Z22" s="3123">
        <f t="shared" si="7"/>
        <v>0</v>
      </c>
      <c r="AA22" s="3124" t="s">
        <v>1028</v>
      </c>
    </row>
    <row r="23" spans="1:27" s="66" customFormat="1">
      <c r="A23" s="2062">
        <v>53.1</v>
      </c>
      <c r="B23" s="1114" t="s">
        <v>1003</v>
      </c>
      <c r="C23" s="1262"/>
      <c r="D23" s="2573"/>
      <c r="E23" s="2845">
        <f t="shared" ref="E23" si="8">D23/100000</f>
        <v>0</v>
      </c>
      <c r="F23" s="1302"/>
      <c r="G23" s="2708">
        <f>E23*F23</f>
        <v>0</v>
      </c>
      <c r="H23" s="2635"/>
      <c r="I23" s="2635"/>
      <c r="J23" s="2635"/>
      <c r="K23" s="2635"/>
      <c r="L23" s="2635"/>
      <c r="M23" s="2635"/>
      <c r="N23" s="2635"/>
      <c r="O23" s="2635"/>
      <c r="P23" s="2635"/>
      <c r="Q23" s="2635"/>
      <c r="R23" s="2635"/>
      <c r="S23" s="2635"/>
      <c r="T23" s="2635"/>
      <c r="U23" s="2635"/>
      <c r="V23" s="2635"/>
      <c r="W23" s="2635"/>
      <c r="X23" s="2635"/>
      <c r="Y23" s="2635"/>
      <c r="Z23" s="2635"/>
      <c r="AA23" s="2635"/>
    </row>
    <row r="24" spans="1:27" ht="161.25" customHeight="1">
      <c r="A24" s="1354" t="s">
        <v>1029</v>
      </c>
      <c r="B24" s="3046" t="s">
        <v>6665</v>
      </c>
      <c r="C24" s="844"/>
      <c r="D24" s="2865"/>
      <c r="E24" s="2612"/>
      <c r="F24" s="3136"/>
      <c r="G24" s="2622">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6" t="s">
        <v>1031</v>
      </c>
      <c r="C25" s="2843"/>
      <c r="D25" s="3126"/>
      <c r="E25" s="2612"/>
      <c r="F25" s="2621"/>
      <c r="G25" s="2622">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6" t="s">
        <v>1034</v>
      </c>
      <c r="C26" s="844"/>
      <c r="D26" s="3137"/>
      <c r="E26" s="2612"/>
      <c r="F26" s="2888"/>
      <c r="G26" s="2622">
        <f>F26*E26*0.712586924104996</f>
        <v>0</v>
      </c>
      <c r="H26" s="2625"/>
      <c r="I26" s="2625"/>
      <c r="J26" s="2625"/>
      <c r="K26" s="2625"/>
      <c r="L26" s="2625"/>
      <c r="M26" s="2625"/>
      <c r="N26" s="2625"/>
      <c r="O26" s="2625"/>
      <c r="P26" s="2625"/>
      <c r="Q26" s="2625"/>
      <c r="R26" s="2625"/>
      <c r="S26" s="2625"/>
      <c r="T26" s="2625"/>
      <c r="U26" s="2625"/>
      <c r="V26" s="2625"/>
      <c r="W26" s="2625"/>
      <c r="X26" s="2625"/>
      <c r="Y26" s="2625"/>
      <c r="Z26" s="2625"/>
      <c r="AA26" s="2625" t="s">
        <v>1035</v>
      </c>
    </row>
    <row r="27" spans="1:27" ht="120">
      <c r="A27" s="1354" t="s">
        <v>1036</v>
      </c>
      <c r="B27" s="3046" t="s">
        <v>1016</v>
      </c>
      <c r="C27" s="2843"/>
      <c r="D27" s="2865"/>
      <c r="E27" s="2612"/>
      <c r="F27" s="2888"/>
      <c r="G27" s="2622">
        <f>F27*E27*0.712586924104996</f>
        <v>0</v>
      </c>
      <c r="H27" s="2610"/>
      <c r="I27" s="2610"/>
      <c r="J27" s="2610"/>
      <c r="K27" s="2610"/>
      <c r="L27" s="2610"/>
      <c r="M27" s="2610"/>
      <c r="N27" s="2610"/>
      <c r="O27" s="2610"/>
      <c r="P27" s="2610"/>
      <c r="Q27" s="2610"/>
      <c r="R27" s="2610"/>
      <c r="S27" s="2610"/>
      <c r="T27" s="2610"/>
      <c r="U27" s="2610"/>
      <c r="V27" s="2610"/>
      <c r="W27" s="2610"/>
      <c r="X27" s="2610"/>
      <c r="Y27" s="2610"/>
      <c r="Z27" s="2610"/>
      <c r="AA27" s="2610" t="s">
        <v>6108</v>
      </c>
    </row>
    <row r="28" spans="1:27" ht="21" customHeight="1">
      <c r="A28" s="1354">
        <v>53.2</v>
      </c>
      <c r="B28" s="834" t="s">
        <v>1037</v>
      </c>
      <c r="C28" s="2775"/>
      <c r="D28" s="2865"/>
      <c r="E28" s="2612"/>
      <c r="F28" s="3095"/>
      <c r="G28" s="3131"/>
      <c r="H28" s="1956"/>
      <c r="I28" s="1956"/>
      <c r="J28" s="1956"/>
      <c r="K28" s="1956"/>
      <c r="L28" s="1956"/>
      <c r="M28" s="1956"/>
      <c r="N28" s="1956"/>
      <c r="O28" s="1956"/>
      <c r="P28" s="1956"/>
      <c r="Q28" s="1956"/>
      <c r="R28" s="1956"/>
      <c r="S28" s="1956"/>
      <c r="T28" s="1956"/>
      <c r="U28" s="1956"/>
      <c r="V28" s="1956"/>
      <c r="W28" s="1956"/>
      <c r="X28" s="1956"/>
      <c r="Y28" s="1956"/>
      <c r="Z28" s="1956"/>
      <c r="AA28" s="2886" t="s">
        <v>1022</v>
      </c>
    </row>
    <row r="29" spans="1:27">
      <c r="A29" s="1301">
        <v>53.3</v>
      </c>
      <c r="B29" s="1114" t="s">
        <v>1038</v>
      </c>
      <c r="C29" s="2577"/>
      <c r="D29" s="3138"/>
      <c r="E29" s="2612"/>
      <c r="F29" s="576"/>
      <c r="G29" s="3131"/>
      <c r="H29" s="3139"/>
      <c r="I29" s="3139"/>
      <c r="J29" s="3139"/>
      <c r="K29" s="3139"/>
      <c r="L29" s="3139"/>
      <c r="M29" s="3139"/>
      <c r="N29" s="3139"/>
      <c r="O29" s="3139"/>
      <c r="P29" s="3139"/>
      <c r="Q29" s="3139"/>
      <c r="R29" s="3139"/>
      <c r="S29" s="3139"/>
      <c r="T29" s="3139"/>
      <c r="U29" s="3139"/>
      <c r="V29" s="3139"/>
      <c r="W29" s="3139"/>
      <c r="X29" s="3139"/>
      <c r="Y29" s="3139"/>
      <c r="Z29" s="3139"/>
      <c r="AA29" s="2595" t="s">
        <v>390</v>
      </c>
    </row>
    <row r="30" spans="1:27" ht="54.75" customHeight="1">
      <c r="A30" s="1354">
        <v>53.5</v>
      </c>
      <c r="B30" s="1368" t="s">
        <v>1039</v>
      </c>
      <c r="C30" s="844"/>
      <c r="D30" s="2865"/>
      <c r="E30" s="498"/>
      <c r="F30" s="3095"/>
      <c r="G30" s="3131"/>
      <c r="H30" s="702"/>
      <c r="I30" s="702"/>
      <c r="J30" s="702"/>
      <c r="K30" s="702"/>
      <c r="L30" s="702"/>
      <c r="M30" s="702"/>
      <c r="N30" s="702"/>
      <c r="O30" s="702"/>
      <c r="P30" s="702"/>
      <c r="Q30" s="702"/>
      <c r="R30" s="702"/>
      <c r="S30" s="702"/>
      <c r="T30" s="702"/>
      <c r="U30" s="702"/>
      <c r="V30" s="702"/>
      <c r="W30" s="702"/>
      <c r="X30" s="702"/>
      <c r="Y30" s="702"/>
      <c r="Z30" s="702"/>
      <c r="AA30" s="2620" t="s">
        <v>388</v>
      </c>
    </row>
    <row r="31" spans="1:27">
      <c r="A31" s="488">
        <v>54</v>
      </c>
      <c r="B31" s="489" t="s">
        <v>58</v>
      </c>
      <c r="C31" s="489"/>
      <c r="D31" s="490"/>
      <c r="E31" s="489"/>
      <c r="F31" s="488"/>
      <c r="G31" s="491">
        <f>SUM(G32:G38)</f>
        <v>37.299999999999997</v>
      </c>
      <c r="H31" s="3123">
        <f>SUM(H32:H38)</f>
        <v>0</v>
      </c>
      <c r="I31" s="3123"/>
      <c r="J31" s="3123">
        <f>SUM(J32:J38)</f>
        <v>0</v>
      </c>
      <c r="K31" s="3123">
        <f>SUM(K32:K38)</f>
        <v>0</v>
      </c>
      <c r="L31" s="3123">
        <f>SUM(L32:L38)</f>
        <v>0</v>
      </c>
      <c r="M31" s="3123"/>
      <c r="N31" s="3123">
        <f>SUM(N32:N38)</f>
        <v>0</v>
      </c>
      <c r="O31" s="3123"/>
      <c r="P31" s="3123">
        <f>SUM(P32:P38)</f>
        <v>0</v>
      </c>
      <c r="Q31" s="3123">
        <f>SUM(Q32:Q38)</f>
        <v>0</v>
      </c>
      <c r="R31" s="3123">
        <f>SUM(R32:R38)</f>
        <v>0</v>
      </c>
      <c r="S31" s="3123"/>
      <c r="T31" s="3123">
        <f>SUM(T32:T38)</f>
        <v>0</v>
      </c>
      <c r="U31" s="3123"/>
      <c r="V31" s="3123">
        <f>SUM(V32:V38)</f>
        <v>37.299999999999997</v>
      </c>
      <c r="W31" s="3123"/>
      <c r="X31" s="3123">
        <f>SUM(X32:X38)</f>
        <v>0</v>
      </c>
      <c r="Y31" s="3123"/>
      <c r="Z31" s="3123">
        <f>SUM(Z32:Z38)</f>
        <v>37.299999999999997</v>
      </c>
      <c r="AA31" s="3124" t="s">
        <v>1040</v>
      </c>
    </row>
    <row r="32" spans="1:27" s="66" customFormat="1" ht="30.75" customHeight="1">
      <c r="A32" s="4083">
        <v>54.1</v>
      </c>
      <c r="B32" s="3140" t="s">
        <v>1041</v>
      </c>
      <c r="C32" s="3141"/>
      <c r="D32" s="3142"/>
      <c r="E32" s="3143"/>
      <c r="F32" s="3144"/>
      <c r="G32" s="3143"/>
      <c r="H32" s="3145"/>
      <c r="I32" s="3145"/>
      <c r="J32" s="3145"/>
      <c r="K32" s="3145"/>
      <c r="L32" s="3145"/>
      <c r="M32" s="3145"/>
      <c r="N32" s="3145"/>
      <c r="O32" s="3145"/>
      <c r="P32" s="3145"/>
      <c r="Q32" s="3145"/>
      <c r="R32" s="3145"/>
      <c r="S32" s="3145"/>
      <c r="T32" s="3145"/>
      <c r="U32" s="3145"/>
      <c r="V32" s="3145"/>
      <c r="W32" s="3145"/>
      <c r="X32" s="3145"/>
      <c r="Y32" s="3145"/>
      <c r="Z32" s="3145"/>
      <c r="AA32" s="4086" t="s">
        <v>6666</v>
      </c>
    </row>
    <row r="33" spans="1:27" ht="60.75" customHeight="1">
      <c r="A33" s="4084"/>
      <c r="B33" s="1672" t="s">
        <v>1042</v>
      </c>
      <c r="C33" s="2697" t="s">
        <v>1043</v>
      </c>
      <c r="D33" s="3146">
        <v>1500000</v>
      </c>
      <c r="E33" s="3147">
        <f t="shared" ref="E33:E34" si="9">D33/100000</f>
        <v>15</v>
      </c>
      <c r="F33" s="3148">
        <f>VLOOKUP($A$1,'[3]RCH-7_Nutrition'!$B$6:$I$63,3,0)</f>
        <v>1</v>
      </c>
      <c r="G33" s="3147">
        <f>F33*E33</f>
        <v>15</v>
      </c>
      <c r="H33" s="3145"/>
      <c r="I33" s="3145"/>
      <c r="J33" s="3145"/>
      <c r="K33" s="3145"/>
      <c r="L33" s="3145"/>
      <c r="M33" s="3145"/>
      <c r="N33" s="3145"/>
      <c r="O33" s="3145"/>
      <c r="P33" s="3145"/>
      <c r="Q33" s="3145"/>
      <c r="R33" s="3145"/>
      <c r="S33" s="3145"/>
      <c r="T33" s="3145"/>
      <c r="U33" s="3145"/>
      <c r="V33" s="3121">
        <f>G33</f>
        <v>15</v>
      </c>
      <c r="W33" s="3145"/>
      <c r="X33" s="3145"/>
      <c r="Y33" s="3145"/>
      <c r="Z33" s="3149">
        <f t="shared" ref="Z33:Z34" si="10">X33+V33+T33+R33+N33+L33+H33</f>
        <v>15</v>
      </c>
      <c r="AA33" s="4087"/>
    </row>
    <row r="34" spans="1:27" ht="66.75" customHeight="1">
      <c r="A34" s="4085"/>
      <c r="B34" s="1672" t="s">
        <v>1044</v>
      </c>
      <c r="C34" s="2697" t="s">
        <v>1043</v>
      </c>
      <c r="D34" s="3146">
        <v>2230000</v>
      </c>
      <c r="E34" s="3147">
        <f t="shared" si="9"/>
        <v>22.3</v>
      </c>
      <c r="F34" s="3148">
        <f>VLOOKUP($A$1,'[3]RCH-7_Nutrition'!$B$6:$I$63,4,0)</f>
        <v>1</v>
      </c>
      <c r="G34" s="3147">
        <f>F34*E34</f>
        <v>22.3</v>
      </c>
      <c r="H34" s="3145"/>
      <c r="I34" s="3145"/>
      <c r="J34" s="3145"/>
      <c r="K34" s="3145"/>
      <c r="L34" s="3145"/>
      <c r="M34" s="3145"/>
      <c r="N34" s="3145"/>
      <c r="O34" s="3145"/>
      <c r="P34" s="3145"/>
      <c r="Q34" s="3145"/>
      <c r="R34" s="3145"/>
      <c r="S34" s="3145"/>
      <c r="T34" s="3145"/>
      <c r="U34" s="3145"/>
      <c r="V34" s="3121">
        <f>G34</f>
        <v>22.3</v>
      </c>
      <c r="W34" s="3145"/>
      <c r="X34" s="3145"/>
      <c r="Y34" s="3145"/>
      <c r="Z34" s="3149">
        <f t="shared" si="10"/>
        <v>22.3</v>
      </c>
      <c r="AA34" s="4088"/>
    </row>
    <row r="35" spans="1:27" s="66" customFormat="1">
      <c r="A35" s="3150">
        <v>54.2</v>
      </c>
      <c r="B35" s="2804" t="s">
        <v>1045</v>
      </c>
      <c r="C35" s="2610"/>
      <c r="D35" s="3151"/>
      <c r="E35" s="3152"/>
      <c r="F35" s="3153"/>
      <c r="G35" s="3154"/>
      <c r="H35" s="3155"/>
      <c r="I35" s="3155"/>
      <c r="J35" s="3155"/>
      <c r="K35" s="3155"/>
      <c r="L35" s="3155"/>
      <c r="M35" s="3155"/>
      <c r="N35" s="3155"/>
      <c r="O35" s="3155"/>
      <c r="P35" s="3155"/>
      <c r="Q35" s="3155"/>
      <c r="R35" s="3155"/>
      <c r="S35" s="3155"/>
      <c r="T35" s="3155"/>
      <c r="U35" s="3155"/>
      <c r="V35" s="3155"/>
      <c r="W35" s="3155"/>
      <c r="X35" s="3155"/>
      <c r="Y35" s="3155"/>
      <c r="Z35" s="3155"/>
      <c r="AA35" s="3155" t="s">
        <v>936</v>
      </c>
    </row>
    <row r="36" spans="1:27" ht="30" customHeight="1">
      <c r="A36" s="1301">
        <v>54.3</v>
      </c>
      <c r="B36" s="1114" t="s">
        <v>1046</v>
      </c>
      <c r="C36" s="2775"/>
      <c r="D36" s="2865"/>
      <c r="E36" s="2612"/>
      <c r="F36" s="3095"/>
      <c r="G36" s="2867"/>
      <c r="H36" s="686"/>
      <c r="I36" s="686"/>
      <c r="J36" s="686"/>
      <c r="K36" s="686"/>
      <c r="L36" s="686"/>
      <c r="M36" s="686"/>
      <c r="N36" s="686"/>
      <c r="O36" s="686"/>
      <c r="P36" s="686"/>
      <c r="Q36" s="686"/>
      <c r="R36" s="686"/>
      <c r="S36" s="686"/>
      <c r="T36" s="686"/>
      <c r="U36" s="686"/>
      <c r="V36" s="686"/>
      <c r="W36" s="686"/>
      <c r="X36" s="686"/>
      <c r="Y36" s="686"/>
      <c r="Z36" s="686"/>
      <c r="AA36" s="3156" t="s">
        <v>615</v>
      </c>
    </row>
    <row r="37" spans="1:27">
      <c r="A37" s="1301">
        <v>54.4</v>
      </c>
      <c r="B37" s="1114" t="s">
        <v>1047</v>
      </c>
      <c r="C37" s="1291"/>
      <c r="D37" s="1291"/>
      <c r="E37" s="3157"/>
      <c r="F37" s="3158"/>
      <c r="G37" s="3159"/>
      <c r="H37" s="1293"/>
      <c r="I37" s="1293"/>
      <c r="J37" s="1293"/>
      <c r="K37" s="1293"/>
      <c r="L37" s="1293"/>
      <c r="M37" s="1293"/>
      <c r="N37" s="1293"/>
      <c r="O37" s="1293"/>
      <c r="P37" s="1293"/>
      <c r="Q37" s="1293"/>
      <c r="R37" s="1293"/>
      <c r="S37" s="1293"/>
      <c r="T37" s="1293"/>
      <c r="U37" s="1293"/>
      <c r="V37" s="1293"/>
      <c r="W37" s="1293"/>
      <c r="X37" s="1293"/>
      <c r="Y37" s="1293"/>
      <c r="Z37" s="1293"/>
      <c r="AA37" s="2595" t="s">
        <v>390</v>
      </c>
    </row>
    <row r="38" spans="1:27" ht="30">
      <c r="A38" s="1354">
        <v>54.5</v>
      </c>
      <c r="B38" s="1368" t="s">
        <v>1048</v>
      </c>
      <c r="C38" s="2775"/>
      <c r="D38" s="2865"/>
      <c r="E38" s="498"/>
      <c r="F38" s="3095"/>
      <c r="G38" s="498"/>
      <c r="H38" s="573"/>
      <c r="I38" s="573"/>
      <c r="J38" s="573"/>
      <c r="K38" s="573"/>
      <c r="L38" s="573"/>
      <c r="M38" s="573"/>
      <c r="N38" s="573"/>
      <c r="O38" s="573"/>
      <c r="P38" s="573"/>
      <c r="Q38" s="573"/>
      <c r="R38" s="573"/>
      <c r="S38" s="573"/>
      <c r="T38" s="573"/>
      <c r="U38" s="573"/>
      <c r="V38" s="573"/>
      <c r="W38" s="573"/>
      <c r="X38" s="573"/>
      <c r="Y38" s="573"/>
      <c r="Z38" s="573"/>
      <c r="AA38" s="2857" t="s">
        <v>388</v>
      </c>
    </row>
    <row r="39" spans="1:27" ht="19.5" customHeight="1">
      <c r="A39" s="488">
        <v>55</v>
      </c>
      <c r="B39" s="489" t="s">
        <v>59</v>
      </c>
      <c r="C39" s="2841"/>
      <c r="D39" s="2839"/>
      <c r="E39" s="2841"/>
      <c r="F39" s="2840"/>
      <c r="G39" s="555">
        <f>SUM(G40:G42)</f>
        <v>0</v>
      </c>
      <c r="H39" s="3123">
        <f t="shared" ref="H39:Z39" si="11">SUM(H40:H42)</f>
        <v>0</v>
      </c>
      <c r="I39" s="3123"/>
      <c r="J39" s="3123">
        <f t="shared" si="11"/>
        <v>0</v>
      </c>
      <c r="K39" s="3123">
        <f t="shared" si="11"/>
        <v>0</v>
      </c>
      <c r="L39" s="3123">
        <f t="shared" si="11"/>
        <v>0</v>
      </c>
      <c r="M39" s="3123"/>
      <c r="N39" s="3123">
        <f t="shared" si="11"/>
        <v>0</v>
      </c>
      <c r="O39" s="3123"/>
      <c r="P39" s="3123">
        <f t="shared" si="11"/>
        <v>0</v>
      </c>
      <c r="Q39" s="3123">
        <f t="shared" si="11"/>
        <v>0</v>
      </c>
      <c r="R39" s="3123">
        <f t="shared" si="11"/>
        <v>0</v>
      </c>
      <c r="S39" s="3123"/>
      <c r="T39" s="3123">
        <f t="shared" si="11"/>
        <v>0</v>
      </c>
      <c r="U39" s="3123"/>
      <c r="V39" s="3123">
        <f t="shared" si="11"/>
        <v>0</v>
      </c>
      <c r="W39" s="3123"/>
      <c r="X39" s="3123">
        <f t="shared" si="11"/>
        <v>0</v>
      </c>
      <c r="Y39" s="3123"/>
      <c r="Z39" s="3123">
        <f t="shared" si="11"/>
        <v>0</v>
      </c>
      <c r="AA39" s="3064"/>
    </row>
    <row r="40" spans="1:27" ht="165">
      <c r="A40" s="1354">
        <v>55.1</v>
      </c>
      <c r="B40" s="834" t="s">
        <v>1049</v>
      </c>
      <c r="C40" s="3047"/>
      <c r="D40" s="844"/>
      <c r="E40" s="2612"/>
      <c r="F40" s="736"/>
      <c r="G40" s="2622">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3">
        <v>55.2</v>
      </c>
      <c r="B41" s="578" t="s">
        <v>1051</v>
      </c>
      <c r="C41" s="2800"/>
      <c r="D41" s="2865"/>
      <c r="E41" s="2612"/>
      <c r="F41" s="3095"/>
      <c r="G41" s="3131">
        <f>E41*F41</f>
        <v>0</v>
      </c>
      <c r="H41" s="3160"/>
      <c r="I41" s="3160"/>
      <c r="J41" s="3160"/>
      <c r="K41" s="3160"/>
      <c r="L41" s="3160"/>
      <c r="M41" s="3160"/>
      <c r="N41" s="3160"/>
      <c r="O41" s="3160"/>
      <c r="P41" s="3160"/>
      <c r="Q41" s="3160"/>
      <c r="R41" s="3160"/>
      <c r="S41" s="3160"/>
      <c r="T41" s="3160"/>
      <c r="U41" s="3160"/>
      <c r="V41" s="3160"/>
      <c r="W41" s="3160"/>
      <c r="X41" s="3160"/>
      <c r="Y41" s="3160"/>
      <c r="Z41" s="3160"/>
      <c r="AA41" s="3160" t="s">
        <v>1052</v>
      </c>
    </row>
    <row r="42" spans="1:27" ht="75">
      <c r="A42" s="1354">
        <v>55.3</v>
      </c>
      <c r="B42" s="834" t="s">
        <v>1053</v>
      </c>
      <c r="C42" s="3061"/>
      <c r="D42" s="844"/>
      <c r="E42" s="498"/>
      <c r="F42" s="736"/>
      <c r="G42" s="3131"/>
      <c r="H42" s="1609"/>
      <c r="I42" s="1609"/>
      <c r="J42" s="1609"/>
      <c r="K42" s="1609"/>
      <c r="L42" s="1609"/>
      <c r="M42" s="1609"/>
      <c r="N42" s="1609"/>
      <c r="O42" s="1609"/>
      <c r="P42" s="1609"/>
      <c r="Q42" s="1609"/>
      <c r="R42" s="1609"/>
      <c r="S42" s="1609"/>
      <c r="T42" s="1609"/>
      <c r="U42" s="1609"/>
      <c r="V42" s="1609"/>
      <c r="W42" s="1609"/>
      <c r="X42" s="1609"/>
      <c r="Y42" s="1609"/>
      <c r="Z42" s="1609"/>
      <c r="AA42" s="2595" t="s">
        <v>390</v>
      </c>
    </row>
    <row r="43" spans="1:27" ht="32.25" customHeight="1">
      <c r="A43" s="488">
        <v>56</v>
      </c>
      <c r="B43" s="489" t="s">
        <v>60</v>
      </c>
      <c r="C43" s="2841"/>
      <c r="D43" s="2839"/>
      <c r="E43" s="2841"/>
      <c r="F43" s="2840"/>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5"/>
      <c r="D44" s="2865"/>
      <c r="E44" s="498">
        <f t="shared" ref="E44:E47" si="13">D44/100000</f>
        <v>0</v>
      </c>
      <c r="F44" s="3095"/>
      <c r="G44" s="498">
        <f t="shared" ref="G44:G47" si="14">E44*F44</f>
        <v>0</v>
      </c>
      <c r="H44" s="2870"/>
      <c r="I44" s="2870"/>
      <c r="J44" s="2870"/>
      <c r="K44" s="2870"/>
      <c r="L44" s="2870"/>
      <c r="M44" s="2870"/>
      <c r="N44" s="2870"/>
      <c r="O44" s="2870"/>
      <c r="P44" s="2870"/>
      <c r="Q44" s="2870"/>
      <c r="R44" s="2870"/>
      <c r="S44" s="2870"/>
      <c r="T44" s="2870"/>
      <c r="U44" s="2870"/>
      <c r="V44" s="2870"/>
      <c r="W44" s="2870"/>
      <c r="X44" s="2870"/>
      <c r="Y44" s="2870"/>
      <c r="Z44" s="2870"/>
      <c r="AA44" s="2870" t="s">
        <v>1055</v>
      </c>
    </row>
    <row r="45" spans="1:27">
      <c r="A45" s="1301">
        <v>56.2</v>
      </c>
      <c r="B45" s="1114" t="s">
        <v>1056</v>
      </c>
      <c r="C45" s="1271"/>
      <c r="D45" s="2816"/>
      <c r="E45" s="2612"/>
      <c r="F45" s="3095"/>
      <c r="G45" s="3131"/>
      <c r="H45" s="2886"/>
      <c r="I45" s="2886"/>
      <c r="J45" s="2886"/>
      <c r="K45" s="2886"/>
      <c r="L45" s="2886"/>
      <c r="M45" s="2886"/>
      <c r="N45" s="2886"/>
      <c r="O45" s="2886"/>
      <c r="P45" s="2886"/>
      <c r="Q45" s="2886"/>
      <c r="R45" s="2886"/>
      <c r="S45" s="2886"/>
      <c r="T45" s="2886"/>
      <c r="U45" s="2886"/>
      <c r="V45" s="2886"/>
      <c r="W45" s="2886"/>
      <c r="X45" s="2886"/>
      <c r="Y45" s="2886"/>
      <c r="Z45" s="2886"/>
      <c r="AA45" s="2886" t="s">
        <v>615</v>
      </c>
    </row>
    <row r="46" spans="1:27" ht="267.75" customHeight="1">
      <c r="A46" s="2823">
        <v>56.3</v>
      </c>
      <c r="B46" s="1502" t="s">
        <v>1057</v>
      </c>
      <c r="C46" s="3161" t="s">
        <v>1058</v>
      </c>
      <c r="D46" s="3161"/>
      <c r="E46" s="3157">
        <f t="shared" si="13"/>
        <v>0</v>
      </c>
      <c r="F46" s="979"/>
      <c r="G46" s="3157">
        <f t="shared" si="14"/>
        <v>0</v>
      </c>
      <c r="H46" s="980"/>
      <c r="I46" s="980"/>
      <c r="J46" s="980"/>
      <c r="K46" s="980"/>
      <c r="L46" s="980"/>
      <c r="M46" s="980"/>
      <c r="N46" s="980"/>
      <c r="O46" s="980"/>
      <c r="P46" s="980"/>
      <c r="Q46" s="980"/>
      <c r="R46" s="980"/>
      <c r="S46" s="980"/>
      <c r="T46" s="980"/>
      <c r="U46" s="980"/>
      <c r="V46" s="3162">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7">
        <f t="shared" si="13"/>
        <v>5.44</v>
      </c>
      <c r="F47" s="3158"/>
      <c r="G47" s="3157">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1"/>
      <c r="D48" s="3151"/>
      <c r="E48" s="3152"/>
      <c r="F48" s="3153"/>
      <c r="G48" s="3152">
        <f>E48*F48</f>
        <v>0</v>
      </c>
      <c r="H48" s="3163"/>
      <c r="I48" s="3163"/>
      <c r="J48" s="3163"/>
      <c r="K48" s="3163"/>
      <c r="L48" s="3163"/>
      <c r="M48" s="3163"/>
      <c r="N48" s="3163"/>
      <c r="O48" s="3163"/>
      <c r="P48" s="3163"/>
      <c r="Q48" s="3163"/>
      <c r="R48" s="3163"/>
      <c r="S48" s="3163"/>
      <c r="T48" s="3163"/>
      <c r="U48" s="3163"/>
      <c r="V48" s="3163"/>
      <c r="W48" s="3163"/>
      <c r="X48" s="3163"/>
      <c r="Y48" s="3163"/>
      <c r="Z48" s="3163"/>
      <c r="AA48" s="3164" t="s">
        <v>390</v>
      </c>
    </row>
    <row r="49" spans="1:27" ht="19.5" customHeight="1">
      <c r="A49" s="488">
        <v>57</v>
      </c>
      <c r="B49" s="489" t="s">
        <v>61</v>
      </c>
      <c r="C49" s="2841"/>
      <c r="D49" s="2839"/>
      <c r="E49" s="2841"/>
      <c r="F49" s="2840"/>
      <c r="G49" s="492">
        <f>SUM(G50:G57)</f>
        <v>1.05</v>
      </c>
      <c r="H49" s="3123">
        <f t="shared" ref="H49:Z49" si="16">SUM(H50:H57)</f>
        <v>0</v>
      </c>
      <c r="I49" s="3123"/>
      <c r="J49" s="3123">
        <f t="shared" si="16"/>
        <v>0</v>
      </c>
      <c r="K49" s="3123">
        <f t="shared" si="16"/>
        <v>0</v>
      </c>
      <c r="L49" s="3123">
        <f t="shared" si="16"/>
        <v>0</v>
      </c>
      <c r="M49" s="3123"/>
      <c r="N49" s="3123">
        <f t="shared" si="16"/>
        <v>0</v>
      </c>
      <c r="O49" s="3123"/>
      <c r="P49" s="3123">
        <f t="shared" si="16"/>
        <v>0</v>
      </c>
      <c r="Q49" s="3123">
        <f t="shared" si="16"/>
        <v>0</v>
      </c>
      <c r="R49" s="3123">
        <f t="shared" si="16"/>
        <v>0</v>
      </c>
      <c r="S49" s="3123"/>
      <c r="T49" s="3123">
        <f t="shared" si="16"/>
        <v>0</v>
      </c>
      <c r="U49" s="3123"/>
      <c r="V49" s="3123">
        <f t="shared" si="16"/>
        <v>1.05</v>
      </c>
      <c r="W49" s="3123"/>
      <c r="X49" s="3123">
        <f t="shared" si="16"/>
        <v>0</v>
      </c>
      <c r="Y49" s="3123"/>
      <c r="Z49" s="3123">
        <f t="shared" si="16"/>
        <v>1.05</v>
      </c>
      <c r="AA49" s="3064"/>
    </row>
    <row r="50" spans="1:27" ht="120">
      <c r="A50" s="1354">
        <v>57.1</v>
      </c>
      <c r="B50" s="1262" t="s">
        <v>1061</v>
      </c>
      <c r="C50" s="1368"/>
      <c r="D50" s="1271"/>
      <c r="E50" s="2606"/>
      <c r="F50" s="1354"/>
      <c r="G50" s="3165"/>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6">
        <f>D51/100000</f>
        <v>0</v>
      </c>
      <c r="F51" s="503">
        <v>1</v>
      </c>
      <c r="G51" s="3166">
        <f>E51*F51</f>
        <v>0</v>
      </c>
      <c r="H51" s="3167"/>
      <c r="I51" s="3167"/>
      <c r="J51" s="3167"/>
      <c r="K51" s="3167"/>
      <c r="L51" s="3167"/>
      <c r="M51" s="3167"/>
      <c r="N51" s="3168">
        <f>G51</f>
        <v>0</v>
      </c>
      <c r="O51" s="3167"/>
      <c r="P51" s="3167"/>
      <c r="Q51" s="3167"/>
      <c r="R51" s="3167"/>
      <c r="S51" s="3167"/>
      <c r="T51" s="3167"/>
      <c r="U51" s="3167"/>
      <c r="V51" s="3167"/>
      <c r="W51" s="3167"/>
      <c r="X51" s="3167"/>
      <c r="Y51" s="3167"/>
      <c r="Z51" s="2456">
        <f t="shared" ref="Z51:Z52" si="17">X51+V51+T51+R51+N51+L51+H51</f>
        <v>0</v>
      </c>
      <c r="AA51" s="3167" t="s">
        <v>6668</v>
      </c>
    </row>
    <row r="52" spans="1:27" ht="39.75" customHeight="1">
      <c r="A52" s="1354" t="s">
        <v>1064</v>
      </c>
      <c r="B52" s="1368" t="s">
        <v>1065</v>
      </c>
      <c r="C52" s="1368" t="s">
        <v>482</v>
      </c>
      <c r="D52" s="1271">
        <f>262000</f>
        <v>262000</v>
      </c>
      <c r="E52" s="2606">
        <f>D52/100000</f>
        <v>2.62</v>
      </c>
      <c r="F52" s="1354">
        <f>VLOOKUP($A$1,'[3]RCH-7_Nutrition'!$B$6:$I$63,6,0)</f>
        <v>0</v>
      </c>
      <c r="G52" s="3166">
        <f>E52*F52</f>
        <v>0</v>
      </c>
      <c r="H52" s="578"/>
      <c r="I52" s="578"/>
      <c r="J52" s="578"/>
      <c r="K52" s="578"/>
      <c r="L52" s="578"/>
      <c r="M52" s="578"/>
      <c r="N52" s="578"/>
      <c r="O52" s="578"/>
      <c r="P52" s="578"/>
      <c r="Q52" s="578"/>
      <c r="R52" s="578"/>
      <c r="S52" s="578"/>
      <c r="T52" s="578"/>
      <c r="U52" s="578"/>
      <c r="V52" s="3169">
        <f>G52</f>
        <v>0</v>
      </c>
      <c r="W52" s="578"/>
      <c r="X52" s="578"/>
      <c r="Y52" s="578"/>
      <c r="Z52" s="3135">
        <f t="shared" si="17"/>
        <v>0</v>
      </c>
      <c r="AA52" s="578" t="s">
        <v>1066</v>
      </c>
    </row>
    <row r="53" spans="1:27" ht="39" customHeight="1">
      <c r="A53" s="1354" t="s">
        <v>1067</v>
      </c>
      <c r="B53" s="834" t="s">
        <v>1068</v>
      </c>
      <c r="C53" s="1368"/>
      <c r="D53" s="1271"/>
      <c r="E53" s="2606"/>
      <c r="F53" s="1354"/>
      <c r="G53" s="3166"/>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0"/>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6">
        <f>D55/100000</f>
        <v>11.89</v>
      </c>
      <c r="F55" s="1354">
        <f>VLOOKUP($A$1,'[3]RCH-7_Nutrition'!$B$6:$I$63,7,0)</f>
        <v>0</v>
      </c>
      <c r="G55" s="3166">
        <f>E55*F55</f>
        <v>0</v>
      </c>
      <c r="H55" s="1340"/>
      <c r="I55" s="1340"/>
      <c r="J55" s="1340"/>
      <c r="K55" s="1340"/>
      <c r="L55" s="1340"/>
      <c r="M55" s="1340"/>
      <c r="N55" s="3171">
        <f>G55</f>
        <v>0</v>
      </c>
      <c r="O55" s="1340"/>
      <c r="P55" s="1340"/>
      <c r="Q55" s="1340"/>
      <c r="R55" s="1340"/>
      <c r="S55" s="1340"/>
      <c r="T55" s="1340"/>
      <c r="U55" s="1340"/>
      <c r="V55" s="1340"/>
      <c r="W55" s="1340"/>
      <c r="X55" s="1340"/>
      <c r="Y55" s="1340"/>
      <c r="Z55" s="3135">
        <f t="shared" ref="Z55:Z56" si="18">X55+V55+T55+R55+N55+L55+H55</f>
        <v>0</v>
      </c>
      <c r="AA55" s="1340"/>
    </row>
    <row r="56" spans="1:27" ht="85.5" customHeight="1">
      <c r="A56" s="1354" t="s">
        <v>1072</v>
      </c>
      <c r="B56" s="572" t="s">
        <v>1065</v>
      </c>
      <c r="C56" s="572" t="s">
        <v>407</v>
      </c>
      <c r="D56" s="537">
        <f>VLOOKUP($A$1,'[3]RCH-7_Nutrition'!$B$6:$I$63,8,0)</f>
        <v>105000</v>
      </c>
      <c r="E56" s="2606">
        <f>D56/100000</f>
        <v>1.05</v>
      </c>
      <c r="F56" s="503">
        <v>1</v>
      </c>
      <c r="G56" s="3166">
        <f>E56*F56</f>
        <v>1.05</v>
      </c>
      <c r="H56" s="3167"/>
      <c r="I56" s="3167"/>
      <c r="J56" s="3167"/>
      <c r="K56" s="3167"/>
      <c r="L56" s="3167"/>
      <c r="M56" s="3167"/>
      <c r="N56" s="3167"/>
      <c r="O56" s="3167"/>
      <c r="P56" s="3167"/>
      <c r="Q56" s="3167"/>
      <c r="R56" s="3167"/>
      <c r="S56" s="3167"/>
      <c r="T56" s="3167"/>
      <c r="U56" s="3167"/>
      <c r="V56" s="3168">
        <f>G56</f>
        <v>1.05</v>
      </c>
      <c r="W56" s="3167"/>
      <c r="X56" s="3167"/>
      <c r="Y56" s="3167"/>
      <c r="Z56" s="2456">
        <f t="shared" si="18"/>
        <v>1.05</v>
      </c>
      <c r="AA56" s="3167" t="s">
        <v>6670</v>
      </c>
    </row>
    <row r="57" spans="1:27" ht="39.75" customHeight="1">
      <c r="A57" s="1354">
        <v>57.3</v>
      </c>
      <c r="B57" s="834" t="s">
        <v>1073</v>
      </c>
      <c r="C57" s="2775"/>
      <c r="D57" s="2865"/>
      <c r="E57" s="2612"/>
      <c r="F57" s="3095"/>
      <c r="G57" s="3131"/>
      <c r="H57" s="701"/>
      <c r="I57" s="701"/>
      <c r="J57" s="701"/>
      <c r="K57" s="701"/>
      <c r="L57" s="701"/>
      <c r="M57" s="701"/>
      <c r="N57" s="701"/>
      <c r="O57" s="701"/>
      <c r="P57" s="701"/>
      <c r="Q57" s="701"/>
      <c r="R57" s="701"/>
      <c r="S57" s="701"/>
      <c r="T57" s="701"/>
      <c r="U57" s="701"/>
      <c r="V57" s="701"/>
      <c r="W57" s="701"/>
      <c r="X57" s="701"/>
      <c r="Y57" s="701"/>
      <c r="Z57" s="701"/>
      <c r="AA57" s="2589" t="s">
        <v>615</v>
      </c>
    </row>
    <row r="58" spans="1:27" ht="23.25" customHeight="1">
      <c r="A58" s="488">
        <v>58</v>
      </c>
      <c r="B58" s="2838" t="s">
        <v>62</v>
      </c>
      <c r="C58" s="2841"/>
      <c r="D58" s="2839"/>
      <c r="E58" s="2841"/>
      <c r="F58" s="2840"/>
      <c r="G58" s="492">
        <f>SUM(G60:G61)</f>
        <v>0</v>
      </c>
      <c r="H58" s="3123">
        <f t="shared" ref="H58:Z58" si="19">SUM(H60:H61)</f>
        <v>0</v>
      </c>
      <c r="I58" s="3123"/>
      <c r="J58" s="3123">
        <f t="shared" si="19"/>
        <v>0</v>
      </c>
      <c r="K58" s="3123">
        <f t="shared" si="19"/>
        <v>0</v>
      </c>
      <c r="L58" s="3123">
        <f t="shared" si="19"/>
        <v>0</v>
      </c>
      <c r="M58" s="3123"/>
      <c r="N58" s="3123">
        <f t="shared" si="19"/>
        <v>0</v>
      </c>
      <c r="O58" s="3123"/>
      <c r="P58" s="3123">
        <f t="shared" si="19"/>
        <v>0</v>
      </c>
      <c r="Q58" s="3123">
        <f t="shared" si="19"/>
        <v>0</v>
      </c>
      <c r="R58" s="3123">
        <f t="shared" si="19"/>
        <v>0</v>
      </c>
      <c r="S58" s="3123"/>
      <c r="T58" s="3123">
        <f t="shared" si="19"/>
        <v>0</v>
      </c>
      <c r="U58" s="3123"/>
      <c r="V58" s="3123">
        <f t="shared" si="19"/>
        <v>0</v>
      </c>
      <c r="W58" s="3123"/>
      <c r="X58" s="3123">
        <f t="shared" si="19"/>
        <v>0</v>
      </c>
      <c r="Y58" s="3123"/>
      <c r="Z58" s="3123">
        <f t="shared" si="19"/>
        <v>0</v>
      </c>
      <c r="AA58" s="3064"/>
    </row>
    <row r="59" spans="1:27" ht="30" customHeight="1">
      <c r="A59" s="1354">
        <v>58.1</v>
      </c>
      <c r="B59" s="834" t="s">
        <v>1074</v>
      </c>
      <c r="C59" s="2775"/>
      <c r="D59" s="2865"/>
      <c r="E59" s="498"/>
      <c r="F59" s="3095"/>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5"/>
      <c r="D60" s="2865"/>
      <c r="E60" s="498">
        <f>D60/100000</f>
        <v>0</v>
      </c>
      <c r="F60" s="3095"/>
      <c r="G60" s="498">
        <f>E60*F60</f>
        <v>0</v>
      </c>
      <c r="H60" s="2870"/>
      <c r="I60" s="2870"/>
      <c r="J60" s="2870"/>
      <c r="K60" s="2870"/>
      <c r="L60" s="2870"/>
      <c r="M60" s="2870"/>
      <c r="N60" s="2870"/>
      <c r="O60" s="2870"/>
      <c r="P60" s="2870"/>
      <c r="Q60" s="2870"/>
      <c r="R60" s="2870"/>
      <c r="S60" s="2870"/>
      <c r="T60" s="2870"/>
      <c r="U60" s="2870"/>
      <c r="V60" s="2870"/>
      <c r="W60" s="2870"/>
      <c r="X60" s="2870"/>
      <c r="Y60" s="2870"/>
      <c r="Z60" s="2870"/>
      <c r="AA60" s="2886" t="s">
        <v>388</v>
      </c>
    </row>
    <row r="61" spans="1:27" ht="28.5" customHeight="1">
      <c r="A61" s="1354">
        <v>58.3</v>
      </c>
      <c r="B61" s="834" t="s">
        <v>1077</v>
      </c>
      <c r="C61" s="3061"/>
      <c r="D61" s="844"/>
      <c r="E61" s="498"/>
      <c r="F61" s="736"/>
      <c r="G61" s="3059"/>
      <c r="H61" s="1609"/>
      <c r="I61" s="1609"/>
      <c r="J61" s="1609"/>
      <c r="K61" s="1609"/>
      <c r="L61" s="1609"/>
      <c r="M61" s="1609"/>
      <c r="N61" s="1609"/>
      <c r="O61" s="1609"/>
      <c r="P61" s="1609"/>
      <c r="Q61" s="1609"/>
      <c r="R61" s="1609"/>
      <c r="S61" s="1609"/>
      <c r="T61" s="1609"/>
      <c r="U61" s="1609"/>
      <c r="V61" s="1609"/>
      <c r="W61" s="1609"/>
      <c r="X61" s="1609"/>
      <c r="Y61" s="1609"/>
      <c r="Z61" s="1609"/>
      <c r="AA61" s="2595" t="s">
        <v>390</v>
      </c>
    </row>
    <row r="62" spans="1:27" ht="68.25" customHeight="1">
      <c r="A62" s="488">
        <v>59</v>
      </c>
      <c r="B62" s="2838" t="s">
        <v>63</v>
      </c>
      <c r="C62" s="3172"/>
      <c r="D62" s="3173"/>
      <c r="E62" s="3174"/>
      <c r="F62" s="3175"/>
      <c r="G62" s="3176"/>
      <c r="H62" s="3177"/>
      <c r="I62" s="3177"/>
      <c r="J62" s="3177"/>
      <c r="K62" s="3177"/>
      <c r="L62" s="3177"/>
      <c r="M62" s="3177"/>
      <c r="N62" s="3177"/>
      <c r="O62" s="3177"/>
      <c r="P62" s="3177"/>
      <c r="Q62" s="3177"/>
      <c r="R62" s="3177"/>
      <c r="S62" s="3177"/>
      <c r="T62" s="3177"/>
      <c r="U62" s="3177"/>
      <c r="V62" s="3177"/>
      <c r="W62" s="3177"/>
      <c r="X62" s="3177"/>
      <c r="Y62" s="3177"/>
      <c r="Z62" s="3177"/>
      <c r="AA62" s="3177" t="s">
        <v>1078</v>
      </c>
    </row>
    <row r="63" spans="1:27">
      <c r="A63" s="488">
        <v>60</v>
      </c>
      <c r="B63" s="2838" t="s">
        <v>64</v>
      </c>
      <c r="C63" s="2841"/>
      <c r="D63" s="2839"/>
      <c r="E63" s="2841"/>
      <c r="F63" s="2840"/>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4"/>
    </row>
    <row r="64" spans="1:27" ht="240">
      <c r="A64" s="1354">
        <v>60.1</v>
      </c>
      <c r="B64" s="3178" t="s">
        <v>1079</v>
      </c>
      <c r="C64" s="3179"/>
      <c r="D64" s="3180"/>
      <c r="E64" s="1993"/>
      <c r="F64" s="3181"/>
      <c r="G64" s="3166"/>
      <c r="H64" s="88"/>
      <c r="I64" s="88"/>
      <c r="J64" s="88"/>
      <c r="K64" s="88"/>
      <c r="L64" s="88"/>
      <c r="M64" s="88"/>
      <c r="N64" s="88"/>
      <c r="O64" s="88"/>
      <c r="P64" s="88"/>
      <c r="Q64" s="88"/>
      <c r="R64" s="89">
        <f>G64</f>
        <v>0</v>
      </c>
      <c r="S64" s="88"/>
      <c r="T64" s="88"/>
      <c r="U64" s="88"/>
      <c r="V64" s="88"/>
      <c r="W64" s="88"/>
      <c r="X64" s="88"/>
      <c r="Y64" s="88"/>
      <c r="Z64" s="3182">
        <f t="shared" ref="Z64:Z65" si="21">X64+V64+T64+R64+N64+L64+H64</f>
        <v>0</v>
      </c>
      <c r="AA64" s="88" t="s">
        <v>1080</v>
      </c>
    </row>
    <row r="65" spans="1:27" ht="210">
      <c r="A65" s="1354">
        <v>60.2</v>
      </c>
      <c r="B65" s="85" t="s">
        <v>1081</v>
      </c>
      <c r="C65" s="85" t="s">
        <v>1082</v>
      </c>
      <c r="D65" s="86"/>
      <c r="E65" s="1993">
        <f t="shared" ref="E65" si="22">D65/100000</f>
        <v>0</v>
      </c>
      <c r="F65" s="87"/>
      <c r="G65" s="3166">
        <f t="shared" ref="G65" si="23">E65*F65</f>
        <v>0</v>
      </c>
      <c r="H65" s="3183"/>
      <c r="I65" s="3183"/>
      <c r="J65" s="3183"/>
      <c r="K65" s="3183"/>
      <c r="L65" s="3183"/>
      <c r="M65" s="3183"/>
      <c r="N65" s="3183"/>
      <c r="O65" s="3183"/>
      <c r="P65" s="3183"/>
      <c r="Q65" s="3183"/>
      <c r="R65" s="3183"/>
      <c r="S65" s="3183"/>
      <c r="T65" s="3183"/>
      <c r="U65" s="3183"/>
      <c r="V65" s="3184">
        <f>G65</f>
        <v>0</v>
      </c>
      <c r="W65" s="3183"/>
      <c r="X65" s="3183"/>
      <c r="Y65" s="3183"/>
      <c r="Z65" s="2456">
        <f t="shared" si="21"/>
        <v>0</v>
      </c>
      <c r="AA65" s="3183" t="s">
        <v>4481</v>
      </c>
    </row>
    <row r="66" spans="1:27" ht="90">
      <c r="A66" s="1354">
        <v>60.3</v>
      </c>
      <c r="B66" s="3040" t="s">
        <v>575</v>
      </c>
      <c r="C66" s="2775"/>
      <c r="D66" s="2775"/>
      <c r="E66" s="3041"/>
      <c r="F66" s="3020"/>
      <c r="G66" s="3042"/>
      <c r="H66" s="1339"/>
      <c r="I66" s="1339"/>
      <c r="J66" s="1339"/>
      <c r="K66" s="1339"/>
      <c r="L66" s="1339"/>
      <c r="M66" s="1339"/>
      <c r="N66" s="1339"/>
      <c r="O66" s="1339"/>
      <c r="P66" s="1339"/>
      <c r="Q66" s="1339"/>
      <c r="R66" s="1339"/>
      <c r="S66" s="1339"/>
      <c r="T66" s="1339"/>
      <c r="U66" s="1339"/>
      <c r="V66" s="1339"/>
      <c r="W66" s="1339"/>
      <c r="X66" s="1339"/>
      <c r="Y66" s="1339"/>
      <c r="AA66" s="2773" t="s">
        <v>6548</v>
      </c>
    </row>
    <row r="67" spans="1:27">
      <c r="A67" s="488">
        <v>61</v>
      </c>
      <c r="B67" s="489" t="s">
        <v>22</v>
      </c>
      <c r="C67" s="2841"/>
      <c r="D67" s="2839"/>
      <c r="E67" s="2841"/>
      <c r="F67" s="2840"/>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2"/>
      <c r="B68" s="4059" t="s">
        <v>240</v>
      </c>
      <c r="C68" s="4059"/>
      <c r="D68" s="4059"/>
      <c r="E68" s="4059"/>
      <c r="F68" s="3185"/>
      <c r="G68" s="3186">
        <f>+G7+G22+G31+G39+G43+G49+G58+G62+G63+G67</f>
        <v>38.349999999999994</v>
      </c>
      <c r="H68" s="3187"/>
      <c r="I68" s="3187"/>
      <c r="J68" s="3187"/>
      <c r="K68" s="3187"/>
      <c r="L68" s="3187"/>
      <c r="M68" s="3187"/>
      <c r="N68" s="3187"/>
      <c r="O68" s="3187"/>
      <c r="P68" s="3187"/>
      <c r="Q68" s="3187"/>
      <c r="R68" s="3187"/>
      <c r="S68" s="3187"/>
      <c r="T68" s="3187"/>
      <c r="U68" s="3187"/>
      <c r="V68" s="3187"/>
      <c r="W68" s="3187"/>
      <c r="X68" s="3187"/>
      <c r="Y68" s="3187"/>
      <c r="Z68" s="3186">
        <f>+Z7+Z22+Z31+Z39+Z43+Z49+Z58+Z62+Z63+Z67</f>
        <v>38.349999999999994</v>
      </c>
      <c r="AA68" s="3187"/>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2" t="s">
        <v>343</v>
      </c>
      <c r="K4" s="2782" t="s">
        <v>245</v>
      </c>
      <c r="L4" s="4071" t="s">
        <v>253</v>
      </c>
      <c r="M4" s="4059" t="s">
        <v>249</v>
      </c>
      <c r="N4" s="4055"/>
      <c r="O4" s="4055"/>
      <c r="P4" s="2782" t="s">
        <v>359</v>
      </c>
      <c r="Q4" s="2782" t="s">
        <v>246</v>
      </c>
      <c r="R4" s="4071" t="s">
        <v>253</v>
      </c>
      <c r="S4" s="4059" t="s">
        <v>249</v>
      </c>
      <c r="T4" s="4055"/>
      <c r="U4" s="4055"/>
      <c r="V4" s="4055"/>
      <c r="W4" s="4055"/>
      <c r="X4" s="4055"/>
      <c r="Y4" s="4055"/>
      <c r="Z4" s="4055"/>
      <c r="AA4" s="4055"/>
    </row>
    <row r="5" spans="1:27" ht="34.5" customHeight="1">
      <c r="A5" s="4055"/>
      <c r="B5" s="4057"/>
      <c r="C5" s="4059"/>
      <c r="D5" s="4059"/>
      <c r="E5" s="4059"/>
      <c r="F5" s="3188" t="s">
        <v>371</v>
      </c>
      <c r="G5" s="2562" t="s">
        <v>372</v>
      </c>
      <c r="H5" s="2783" t="s">
        <v>248</v>
      </c>
      <c r="I5" s="2562" t="s">
        <v>249</v>
      </c>
      <c r="J5" s="2783" t="s">
        <v>248</v>
      </c>
      <c r="K5" s="2783" t="s">
        <v>248</v>
      </c>
      <c r="L5" s="4071"/>
      <c r="M5" s="4059"/>
      <c r="N5" s="2783" t="s">
        <v>248</v>
      </c>
      <c r="O5" s="2562" t="s">
        <v>249</v>
      </c>
      <c r="P5" s="2783" t="s">
        <v>351</v>
      </c>
      <c r="Q5" s="2783" t="s">
        <v>248</v>
      </c>
      <c r="R5" s="4071"/>
      <c r="S5" s="4059"/>
      <c r="T5" s="2783" t="s">
        <v>248</v>
      </c>
      <c r="U5" s="2562" t="s">
        <v>249</v>
      </c>
      <c r="V5" s="2783" t="s">
        <v>248</v>
      </c>
      <c r="W5" s="2562" t="s">
        <v>249</v>
      </c>
      <c r="X5" s="2783" t="s">
        <v>248</v>
      </c>
      <c r="Y5" s="2562" t="s">
        <v>249</v>
      </c>
      <c r="Z5" s="4055"/>
      <c r="AA5" s="4055"/>
    </row>
    <row r="6" spans="1:27">
      <c r="A6" s="3016"/>
      <c r="B6" s="3016" t="s">
        <v>1088</v>
      </c>
      <c r="C6" s="484"/>
      <c r="D6" s="484"/>
      <c r="E6" s="484"/>
      <c r="F6" s="484"/>
      <c r="G6" s="2786">
        <f>G7</f>
        <v>0.5</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0.5</v>
      </c>
      <c r="Y6" s="486"/>
      <c r="Z6" s="486">
        <f t="shared" si="0"/>
        <v>0.5</v>
      </c>
      <c r="AA6" s="484"/>
    </row>
    <row r="7" spans="1:27" ht="21" customHeight="1">
      <c r="A7" s="3189">
        <v>62</v>
      </c>
      <c r="B7" s="3190" t="s">
        <v>67</v>
      </c>
      <c r="C7" s="3191"/>
      <c r="D7" s="3191"/>
      <c r="E7" s="3191"/>
      <c r="F7" s="3191"/>
      <c r="G7" s="3192">
        <f>SUM(G8:G15)</f>
        <v>0.5</v>
      </c>
      <c r="H7" s="3193">
        <f t="shared" ref="H7:Z7" si="1">SUM(H8:H15)</f>
        <v>0</v>
      </c>
      <c r="I7" s="3193"/>
      <c r="J7" s="3193">
        <f t="shared" si="1"/>
        <v>0</v>
      </c>
      <c r="K7" s="3193">
        <f t="shared" si="1"/>
        <v>0</v>
      </c>
      <c r="L7" s="3193">
        <f t="shared" si="1"/>
        <v>0</v>
      </c>
      <c r="M7" s="3193"/>
      <c r="N7" s="3193">
        <f t="shared" si="1"/>
        <v>0</v>
      </c>
      <c r="O7" s="3193"/>
      <c r="P7" s="3193">
        <f t="shared" si="1"/>
        <v>0</v>
      </c>
      <c r="Q7" s="3193">
        <f t="shared" si="1"/>
        <v>0</v>
      </c>
      <c r="R7" s="3193">
        <f t="shared" si="1"/>
        <v>0</v>
      </c>
      <c r="S7" s="3193"/>
      <c r="T7" s="3193">
        <f t="shared" si="1"/>
        <v>0</v>
      </c>
      <c r="U7" s="3193"/>
      <c r="V7" s="3193">
        <f t="shared" si="1"/>
        <v>0</v>
      </c>
      <c r="W7" s="3193"/>
      <c r="X7" s="3193">
        <f t="shared" si="1"/>
        <v>0.5</v>
      </c>
      <c r="Y7" s="3193"/>
      <c r="Z7" s="3193">
        <f t="shared" si="1"/>
        <v>0.5</v>
      </c>
      <c r="AA7" s="3191"/>
    </row>
    <row r="8" spans="1:27" s="66" customFormat="1" ht="36.75" customHeight="1">
      <c r="A8" s="1301">
        <v>62.1</v>
      </c>
      <c r="B8" s="1262" t="s">
        <v>1089</v>
      </c>
      <c r="C8" s="1084"/>
      <c r="D8" s="1084"/>
      <c r="E8" s="1086"/>
      <c r="F8" s="2801"/>
      <c r="G8" s="502"/>
      <c r="H8" s="1088"/>
      <c r="I8" s="1088"/>
      <c r="J8" s="1088"/>
      <c r="K8" s="1088"/>
      <c r="L8" s="1088"/>
      <c r="M8" s="1088"/>
      <c r="N8" s="1088"/>
      <c r="O8" s="1088"/>
      <c r="P8" s="1088"/>
      <c r="Q8" s="1088"/>
      <c r="R8" s="1088"/>
      <c r="S8" s="1088"/>
      <c r="T8" s="1088"/>
      <c r="U8" s="1088"/>
      <c r="V8" s="1088"/>
      <c r="W8" s="1088"/>
      <c r="X8" s="1088"/>
      <c r="Y8" s="1088"/>
      <c r="Z8" s="1088"/>
      <c r="AA8" s="2773" t="s">
        <v>388</v>
      </c>
    </row>
    <row r="9" spans="1:27" ht="34.5" customHeight="1">
      <c r="A9" s="1301">
        <v>62.2</v>
      </c>
      <c r="B9" s="3046" t="s">
        <v>1090</v>
      </c>
      <c r="C9" s="1107" t="s">
        <v>407</v>
      </c>
      <c r="D9" s="3194">
        <v>30</v>
      </c>
      <c r="E9" s="3094">
        <f t="shared" ref="E9:E12" si="2">D9/100000</f>
        <v>2.9999999999999997E-4</v>
      </c>
      <c r="F9" s="576"/>
      <c r="G9" s="2622">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4" t="s">
        <v>1092</v>
      </c>
      <c r="C10" s="2811" t="s">
        <v>407</v>
      </c>
      <c r="D10" s="419">
        <v>200000</v>
      </c>
      <c r="E10" s="3083">
        <f t="shared" si="2"/>
        <v>2</v>
      </c>
      <c r="F10" s="419">
        <f>VLOOKUP($A$1,'[3]RCH-8_NIDDCP'!$B$6:$E$63,2,0)</f>
        <v>0</v>
      </c>
      <c r="G10" s="2615">
        <f>F10*E10</f>
        <v>0</v>
      </c>
      <c r="H10" s="553"/>
      <c r="I10" s="553"/>
      <c r="J10" s="553"/>
      <c r="K10" s="553"/>
      <c r="L10" s="553"/>
      <c r="M10" s="553"/>
      <c r="N10" s="553"/>
      <c r="O10" s="553"/>
      <c r="P10" s="553"/>
      <c r="Q10" s="553"/>
      <c r="R10" s="553"/>
      <c r="S10" s="553"/>
      <c r="T10" s="3088">
        <f>G10</f>
        <v>0</v>
      </c>
      <c r="U10" s="553"/>
      <c r="V10" s="3195"/>
      <c r="W10" s="553"/>
      <c r="X10" s="553"/>
      <c r="Y10" s="553"/>
      <c r="Z10" s="2456">
        <f>X10+V10+T10+R10+N10+L10+H10</f>
        <v>0</v>
      </c>
      <c r="AA10" s="553" t="s">
        <v>6104</v>
      </c>
    </row>
    <row r="11" spans="1:27" ht="80.25" customHeight="1">
      <c r="A11" s="494">
        <v>62.4</v>
      </c>
      <c r="B11" s="3084" t="s">
        <v>1093</v>
      </c>
      <c r="C11" s="648" t="s">
        <v>1094</v>
      </c>
      <c r="D11" s="419">
        <v>100000</v>
      </c>
      <c r="E11" s="420">
        <f t="shared" si="2"/>
        <v>1</v>
      </c>
      <c r="F11" s="419">
        <f>VLOOKUP($A$1,'[3]RCH-8_NIDDCP'!$B$6:$E$63,3,0)</f>
        <v>0</v>
      </c>
      <c r="G11" s="2615">
        <f>F11*E11</f>
        <v>0</v>
      </c>
      <c r="H11" s="553"/>
      <c r="I11" s="553"/>
      <c r="J11" s="553"/>
      <c r="K11" s="553"/>
      <c r="L11" s="553"/>
      <c r="M11" s="553"/>
      <c r="N11" s="553"/>
      <c r="O11" s="553"/>
      <c r="P11" s="553"/>
      <c r="Q11" s="553"/>
      <c r="R11" s="553"/>
      <c r="S11" s="553"/>
      <c r="T11" s="3088">
        <f>G11</f>
        <v>0</v>
      </c>
      <c r="U11" s="553"/>
      <c r="V11" s="3195"/>
      <c r="W11" s="553"/>
      <c r="X11" s="553"/>
      <c r="Y11" s="553"/>
      <c r="Z11" s="2456">
        <f>X11+V11+T11+R11+N11+L11+H11</f>
        <v>0</v>
      </c>
      <c r="AA11" s="553" t="s">
        <v>4417</v>
      </c>
    </row>
    <row r="12" spans="1:27" ht="105.75" customHeight="1">
      <c r="A12" s="494">
        <v>62.5</v>
      </c>
      <c r="B12" s="3084" t="s">
        <v>1095</v>
      </c>
      <c r="C12" s="648" t="s">
        <v>821</v>
      </c>
      <c r="D12" s="419">
        <v>50000</v>
      </c>
      <c r="E12" s="420">
        <f t="shared" si="2"/>
        <v>0.5</v>
      </c>
      <c r="F12" s="419">
        <f>VLOOKUP($A$1,'[3]RCH-8_NIDDCP'!$B$6:$E$63,4,0)</f>
        <v>1</v>
      </c>
      <c r="G12" s="420">
        <f>E12*F12</f>
        <v>0.5</v>
      </c>
      <c r="H12" s="1524"/>
      <c r="I12" s="1524"/>
      <c r="J12" s="1524"/>
      <c r="K12" s="1524"/>
      <c r="L12" s="1524"/>
      <c r="M12" s="1524"/>
      <c r="N12" s="1524"/>
      <c r="O12" s="1524"/>
      <c r="P12" s="1524"/>
      <c r="Q12" s="1524"/>
      <c r="R12" s="1524"/>
      <c r="S12" s="1524"/>
      <c r="T12" s="1524"/>
      <c r="U12" s="1524"/>
      <c r="V12" s="3195"/>
      <c r="W12" s="1524"/>
      <c r="X12" s="2815">
        <f>G12</f>
        <v>0.5</v>
      </c>
      <c r="Y12" s="1524"/>
      <c r="Z12" s="2456">
        <f>X12+V12+T12+R12+N12+L12+H12</f>
        <v>0.5</v>
      </c>
      <c r="AA12" s="1524" t="s">
        <v>6672</v>
      </c>
    </row>
    <row r="13" spans="1:27" ht="39.75" customHeight="1">
      <c r="A13" s="1354">
        <v>62.6</v>
      </c>
      <c r="B13" s="834" t="s">
        <v>6420</v>
      </c>
      <c r="C13" s="2532"/>
      <c r="D13" s="3196"/>
      <c r="E13" s="3197"/>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3" t="s">
        <v>1096</v>
      </c>
    </row>
    <row r="14" spans="1:27" s="66" customFormat="1" ht="35.25" customHeight="1">
      <c r="A14" s="1301">
        <v>62.7</v>
      </c>
      <c r="B14" s="1114" t="s">
        <v>1097</v>
      </c>
      <c r="C14" s="2890"/>
      <c r="D14" s="2764"/>
      <c r="E14" s="3198"/>
      <c r="F14" s="2764"/>
      <c r="G14" s="1086"/>
      <c r="H14" s="2767"/>
      <c r="I14" s="2767"/>
      <c r="J14" s="2767"/>
      <c r="K14" s="2767"/>
      <c r="L14" s="2767"/>
      <c r="M14" s="2767"/>
      <c r="N14" s="2767"/>
      <c r="O14" s="2767"/>
      <c r="P14" s="2767"/>
      <c r="Q14" s="2767"/>
      <c r="R14" s="2767"/>
      <c r="S14" s="2767"/>
      <c r="T14" s="2767"/>
      <c r="U14" s="2767"/>
      <c r="V14" s="2767"/>
      <c r="W14" s="2767"/>
      <c r="X14" s="2767"/>
      <c r="Y14" s="2767"/>
      <c r="Z14" s="2767"/>
      <c r="AA14" s="2768" t="s">
        <v>390</v>
      </c>
    </row>
    <row r="15" spans="1:27" ht="108" customHeight="1">
      <c r="A15" s="1354">
        <v>62.8</v>
      </c>
      <c r="B15" s="3040" t="s">
        <v>575</v>
      </c>
      <c r="C15" s="3199"/>
      <c r="D15" s="3138"/>
      <c r="E15" s="3094"/>
      <c r="F15" s="2772"/>
      <c r="G15" s="2711"/>
      <c r="H15" s="3200"/>
      <c r="I15" s="3200"/>
      <c r="J15" s="3200"/>
      <c r="K15" s="3200"/>
      <c r="L15" s="3200"/>
      <c r="M15" s="3200"/>
      <c r="N15" s="3200"/>
      <c r="O15" s="3200"/>
      <c r="P15" s="3200"/>
      <c r="Q15" s="3200"/>
      <c r="R15" s="3200"/>
      <c r="S15" s="3200"/>
      <c r="T15" s="3200"/>
      <c r="U15" s="3200"/>
      <c r="V15" s="3200"/>
      <c r="W15" s="3200"/>
      <c r="X15" s="3200"/>
      <c r="Y15" s="3200"/>
      <c r="Z15" s="3200"/>
      <c r="AA15" s="2773" t="s">
        <v>6548</v>
      </c>
    </row>
    <row r="16" spans="1:27" s="66" customFormat="1" ht="19.5" customHeight="1">
      <c r="A16" s="2562"/>
      <c r="B16" s="2562" t="s">
        <v>1088</v>
      </c>
      <c r="C16" s="2562"/>
      <c r="D16" s="2562"/>
      <c r="E16" s="2562"/>
      <c r="F16" s="2562"/>
      <c r="G16" s="3186">
        <f>G7</f>
        <v>0.5</v>
      </c>
      <c r="H16" s="2562"/>
      <c r="I16" s="2562"/>
      <c r="J16" s="2562"/>
      <c r="K16" s="2562"/>
      <c r="L16" s="2562"/>
      <c r="M16" s="2562"/>
      <c r="N16" s="2562"/>
      <c r="O16" s="2562"/>
      <c r="P16" s="2562"/>
      <c r="Q16" s="2562"/>
      <c r="R16" s="2562"/>
      <c r="S16" s="2562"/>
      <c r="T16" s="2562"/>
      <c r="U16" s="2562"/>
      <c r="V16" s="2562"/>
      <c r="W16" s="2562"/>
      <c r="X16" s="2562"/>
      <c r="Y16" s="2562"/>
      <c r="Z16" s="2562"/>
      <c r="AA16" s="2562"/>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2" t="s">
        <v>343</v>
      </c>
      <c r="K4" s="2782" t="s">
        <v>245</v>
      </c>
      <c r="L4" s="4089" t="s">
        <v>253</v>
      </c>
      <c r="M4" s="4081" t="s">
        <v>249</v>
      </c>
      <c r="N4" s="4055"/>
      <c r="O4" s="4055"/>
      <c r="P4" s="2782" t="s">
        <v>359</v>
      </c>
      <c r="Q4" s="2782" t="s">
        <v>246</v>
      </c>
      <c r="R4" s="4089" t="s">
        <v>253</v>
      </c>
      <c r="S4" s="4081" t="s">
        <v>249</v>
      </c>
      <c r="T4" s="4055"/>
      <c r="U4" s="4055"/>
      <c r="V4" s="4055"/>
      <c r="W4" s="4055"/>
      <c r="X4" s="4055"/>
      <c r="Y4" s="4055"/>
      <c r="Z4" s="4078"/>
      <c r="AA4" s="4094"/>
    </row>
    <row r="5" spans="1:27" ht="35.25" customHeight="1">
      <c r="A5" s="4055"/>
      <c r="B5" s="4057"/>
      <c r="C5" s="4059"/>
      <c r="D5" s="4059"/>
      <c r="E5" s="4059"/>
      <c r="F5" s="3188" t="s">
        <v>371</v>
      </c>
      <c r="G5" s="2562" t="s">
        <v>372</v>
      </c>
      <c r="H5" s="2783" t="s">
        <v>248</v>
      </c>
      <c r="I5" s="2562" t="s">
        <v>249</v>
      </c>
      <c r="J5" s="2783" t="s">
        <v>248</v>
      </c>
      <c r="K5" s="2783" t="s">
        <v>248</v>
      </c>
      <c r="L5" s="4090"/>
      <c r="M5" s="4082"/>
      <c r="N5" s="2783" t="s">
        <v>248</v>
      </c>
      <c r="O5" s="2562" t="s">
        <v>249</v>
      </c>
      <c r="P5" s="2783" t="s">
        <v>351</v>
      </c>
      <c r="Q5" s="2783" t="s">
        <v>248</v>
      </c>
      <c r="R5" s="4090"/>
      <c r="S5" s="4082"/>
      <c r="T5" s="2783" t="s">
        <v>248</v>
      </c>
      <c r="U5" s="2562" t="s">
        <v>249</v>
      </c>
      <c r="V5" s="2783" t="s">
        <v>248</v>
      </c>
      <c r="W5" s="2562" t="s">
        <v>249</v>
      </c>
      <c r="X5" s="2783" t="s">
        <v>248</v>
      </c>
      <c r="Y5" s="2562" t="s">
        <v>249</v>
      </c>
      <c r="Z5" s="4079"/>
      <c r="AA5" s="4095"/>
    </row>
    <row r="6" spans="1:27" s="93" customFormat="1" ht="22.5" customHeight="1">
      <c r="A6" s="3201"/>
      <c r="B6" s="3201"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2">
        <v>63.1</v>
      </c>
      <c r="B8" s="1114" t="s">
        <v>1103</v>
      </c>
      <c r="C8" s="3203"/>
      <c r="D8" s="3202"/>
      <c r="E8" s="3203"/>
      <c r="F8" s="3203"/>
      <c r="G8" s="3204">
        <v>0</v>
      </c>
      <c r="H8" s="3204">
        <v>0</v>
      </c>
      <c r="I8" s="3204">
        <v>0</v>
      </c>
      <c r="J8" s="3204">
        <v>0</v>
      </c>
      <c r="K8" s="3204">
        <v>0</v>
      </c>
      <c r="L8" s="3204">
        <v>0</v>
      </c>
      <c r="M8" s="3204">
        <v>0</v>
      </c>
      <c r="N8" s="3204">
        <v>0</v>
      </c>
      <c r="O8" s="3204">
        <v>0</v>
      </c>
      <c r="P8" s="3204">
        <v>0</v>
      </c>
      <c r="Q8" s="3204">
        <v>0</v>
      </c>
      <c r="R8" s="3204">
        <v>0</v>
      </c>
      <c r="S8" s="3204">
        <v>0</v>
      </c>
      <c r="T8" s="3204">
        <v>0</v>
      </c>
      <c r="U8" s="3204">
        <v>0</v>
      </c>
      <c r="V8" s="3204">
        <v>0</v>
      </c>
      <c r="W8" s="3204">
        <v>0</v>
      </c>
      <c r="X8" s="3204">
        <v>0</v>
      </c>
      <c r="Y8" s="3204">
        <v>0</v>
      </c>
      <c r="Z8" s="3204">
        <v>0</v>
      </c>
      <c r="AA8" s="3292" t="s">
        <v>1104</v>
      </c>
    </row>
    <row r="9" spans="1:27" s="93" customFormat="1" ht="49.5" customHeight="1">
      <c r="A9" s="784">
        <v>63.2</v>
      </c>
      <c r="B9" s="3206"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4" t="s">
        <v>1106</v>
      </c>
    </row>
    <row r="10" spans="1:27" s="93" customFormat="1">
      <c r="A10" s="3202" t="s">
        <v>1107</v>
      </c>
      <c r="B10" s="3206" t="s">
        <v>1108</v>
      </c>
      <c r="C10" s="576"/>
      <c r="D10" s="576"/>
      <c r="E10" s="498"/>
      <c r="F10" s="576"/>
      <c r="G10" s="502"/>
      <c r="H10" s="2738"/>
      <c r="I10" s="2738"/>
      <c r="J10" s="2738"/>
      <c r="K10" s="2738"/>
      <c r="L10" s="2738"/>
      <c r="M10" s="2738"/>
      <c r="N10" s="2738"/>
      <c r="O10" s="2738"/>
      <c r="P10" s="2738"/>
      <c r="Q10" s="2738"/>
      <c r="R10" s="2738"/>
      <c r="S10" s="2738"/>
      <c r="T10" s="2738"/>
      <c r="U10" s="2738"/>
      <c r="V10" s="2738"/>
      <c r="W10" s="2738"/>
      <c r="X10" s="2738"/>
      <c r="Y10" s="2738"/>
      <c r="Z10" s="2738"/>
      <c r="AA10" s="2794"/>
    </row>
    <row r="11" spans="1:27" s="93" customFormat="1">
      <c r="A11" s="784" t="s">
        <v>1109</v>
      </c>
      <c r="B11" s="3207" t="s">
        <v>1110</v>
      </c>
      <c r="C11" s="2843" t="s">
        <v>693</v>
      </c>
      <c r="D11" s="576"/>
      <c r="E11" s="3208">
        <f>D11/100000</f>
        <v>0</v>
      </c>
      <c r="F11" s="576"/>
      <c r="G11" s="3208">
        <f t="shared" ref="G11:G12" si="3">E11*F11</f>
        <v>0</v>
      </c>
      <c r="H11" s="2738"/>
      <c r="I11" s="2738"/>
      <c r="J11" s="2738"/>
      <c r="K11" s="2738"/>
      <c r="L11" s="2738"/>
      <c r="M11" s="2738"/>
      <c r="N11" s="2738"/>
      <c r="O11" s="2738"/>
      <c r="P11" s="2738"/>
      <c r="Q11" s="2738"/>
      <c r="R11" s="2738"/>
      <c r="S11" s="2738"/>
      <c r="T11" s="2738"/>
      <c r="U11" s="2738"/>
      <c r="V11" s="2738"/>
      <c r="W11" s="2738"/>
      <c r="X11" s="2738"/>
      <c r="Y11" s="2738"/>
      <c r="Z11" s="2912">
        <f t="shared" ref="Z11:Z22" si="4">X11+V11+T11+R11+N11+L11+H11</f>
        <v>0</v>
      </c>
      <c r="AA11" s="2794" t="s">
        <v>6673</v>
      </c>
    </row>
    <row r="12" spans="1:27" s="93" customFormat="1" ht="120.75" customHeight="1">
      <c r="A12" s="784" t="s">
        <v>1111</v>
      </c>
      <c r="B12" s="3209" t="s">
        <v>1065</v>
      </c>
      <c r="C12" s="3210" t="s">
        <v>1112</v>
      </c>
      <c r="D12" s="3127"/>
      <c r="E12" s="498">
        <f t="shared" ref="E12" si="5">D12/100000</f>
        <v>0</v>
      </c>
      <c r="F12" s="499"/>
      <c r="G12" s="610">
        <f t="shared" si="3"/>
        <v>0</v>
      </c>
      <c r="H12" s="527"/>
      <c r="I12" s="527"/>
      <c r="J12" s="527"/>
      <c r="K12" s="527"/>
      <c r="L12" s="527"/>
      <c r="M12" s="527"/>
      <c r="N12" s="527"/>
      <c r="O12" s="527"/>
      <c r="P12" s="527"/>
      <c r="Q12" s="527"/>
      <c r="R12" s="527"/>
      <c r="S12" s="527"/>
      <c r="T12" s="527"/>
      <c r="U12" s="527"/>
      <c r="V12" s="3211">
        <f>G12</f>
        <v>0</v>
      </c>
      <c r="W12" s="527"/>
      <c r="X12" s="527"/>
      <c r="Y12" s="527"/>
      <c r="Z12" s="2948">
        <f t="shared" si="4"/>
        <v>0</v>
      </c>
      <c r="AA12" s="553" t="s">
        <v>6937</v>
      </c>
    </row>
    <row r="13" spans="1:27" s="93" customFormat="1">
      <c r="A13" s="3202" t="s">
        <v>1113</v>
      </c>
      <c r="B13" s="3212"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09" t="s">
        <v>1110</v>
      </c>
      <c r="C14" s="2811"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8">
        <f t="shared" si="4"/>
        <v>0</v>
      </c>
      <c r="AA14" s="553" t="s">
        <v>6674</v>
      </c>
    </row>
    <row r="15" spans="1:27" s="93" customFormat="1" ht="120.75" customHeight="1">
      <c r="A15" s="3127" t="s">
        <v>1116</v>
      </c>
      <c r="B15" s="3209" t="s">
        <v>1065</v>
      </c>
      <c r="C15" s="3210" t="s">
        <v>1117</v>
      </c>
      <c r="D15" s="3127"/>
      <c r="E15" s="498">
        <f t="shared" ref="E15" si="7">D15/100000</f>
        <v>0</v>
      </c>
      <c r="F15" s="499"/>
      <c r="G15" s="610">
        <f t="shared" si="6"/>
        <v>0</v>
      </c>
      <c r="H15" s="527"/>
      <c r="I15" s="527"/>
      <c r="J15" s="527"/>
      <c r="K15" s="527"/>
      <c r="L15" s="527"/>
      <c r="M15" s="527"/>
      <c r="N15" s="527"/>
      <c r="O15" s="527"/>
      <c r="P15" s="527"/>
      <c r="Q15" s="527"/>
      <c r="R15" s="527"/>
      <c r="S15" s="527"/>
      <c r="T15" s="527"/>
      <c r="U15" s="527"/>
      <c r="V15" s="3211">
        <f>G15</f>
        <v>0</v>
      </c>
      <c r="W15" s="527"/>
      <c r="X15" s="527"/>
      <c r="Y15" s="527"/>
      <c r="Z15" s="2948">
        <f t="shared" si="4"/>
        <v>0</v>
      </c>
      <c r="AA15" s="553" t="s">
        <v>6675</v>
      </c>
    </row>
    <row r="16" spans="1:27" s="93" customFormat="1" ht="45">
      <c r="A16" s="3202" t="s">
        <v>1118</v>
      </c>
      <c r="B16" s="1083" t="s">
        <v>1119</v>
      </c>
      <c r="C16" s="2775"/>
      <c r="D16" s="3127"/>
      <c r="E16" s="498"/>
      <c r="F16" s="576"/>
      <c r="G16" s="3208"/>
      <c r="H16" s="3213"/>
      <c r="I16" s="3213"/>
      <c r="J16" s="3213"/>
      <c r="K16" s="3213"/>
      <c r="L16" s="3213"/>
      <c r="M16" s="3213"/>
      <c r="N16" s="3213"/>
      <c r="O16" s="3213"/>
      <c r="P16" s="3213"/>
      <c r="Q16" s="3213"/>
      <c r="R16" s="3213"/>
      <c r="S16" s="3213"/>
      <c r="T16" s="3213"/>
      <c r="U16" s="3213"/>
      <c r="V16" s="3213"/>
      <c r="W16" s="3213"/>
      <c r="X16" s="3213"/>
      <c r="Y16" s="3213"/>
      <c r="Z16" s="2912"/>
      <c r="AA16" s="3213" t="s">
        <v>1120</v>
      </c>
    </row>
    <row r="17" spans="1:27" s="93" customFormat="1" ht="30">
      <c r="A17" s="784" t="s">
        <v>1121</v>
      </c>
      <c r="B17" s="3207" t="s">
        <v>1110</v>
      </c>
      <c r="C17" s="2843" t="s">
        <v>693</v>
      </c>
      <c r="D17" s="576"/>
      <c r="E17" s="3208">
        <f>D17/100000</f>
        <v>0</v>
      </c>
      <c r="F17" s="576"/>
      <c r="G17" s="3208">
        <f t="shared" ref="G17:G20" si="8">E17*F17</f>
        <v>0</v>
      </c>
      <c r="H17" s="3213"/>
      <c r="I17" s="3213"/>
      <c r="J17" s="3213"/>
      <c r="K17" s="3213"/>
      <c r="L17" s="3213"/>
      <c r="M17" s="3213"/>
      <c r="N17" s="3213"/>
      <c r="O17" s="3213"/>
      <c r="P17" s="3213"/>
      <c r="Q17" s="3213"/>
      <c r="R17" s="3213"/>
      <c r="S17" s="3213"/>
      <c r="T17" s="3213"/>
      <c r="U17" s="3213"/>
      <c r="V17" s="3213"/>
      <c r="W17" s="3213"/>
      <c r="X17" s="3213"/>
      <c r="Y17" s="3213"/>
      <c r="Z17" s="2912">
        <f t="shared" si="4"/>
        <v>0</v>
      </c>
      <c r="AA17" s="3213" t="s">
        <v>6676</v>
      </c>
    </row>
    <row r="18" spans="1:27" s="93" customFormat="1">
      <c r="A18" s="784" t="s">
        <v>1122</v>
      </c>
      <c r="B18" s="3207" t="s">
        <v>1065</v>
      </c>
      <c r="C18" s="2775" t="s">
        <v>1123</v>
      </c>
      <c r="D18" s="3127">
        <v>600000</v>
      </c>
      <c r="E18" s="498">
        <f t="shared" ref="E18:E20" si="9">D18/100000</f>
        <v>6</v>
      </c>
      <c r="F18" s="576">
        <f>VLOOKUP($A$1,'[3]NDCP-1_IDSP'!$B$6:$E$63,2,0)</f>
        <v>0</v>
      </c>
      <c r="G18" s="3208">
        <f t="shared" si="8"/>
        <v>0</v>
      </c>
      <c r="H18" s="3213"/>
      <c r="I18" s="3213"/>
      <c r="J18" s="3213"/>
      <c r="K18" s="3213"/>
      <c r="L18" s="3213"/>
      <c r="M18" s="3213"/>
      <c r="N18" s="3213"/>
      <c r="O18" s="3213"/>
      <c r="P18" s="3213"/>
      <c r="Q18" s="3213"/>
      <c r="R18" s="3213"/>
      <c r="S18" s="3213"/>
      <c r="T18" s="3213"/>
      <c r="U18" s="3213"/>
      <c r="V18" s="3214">
        <f>G18</f>
        <v>0</v>
      </c>
      <c r="W18" s="2738"/>
      <c r="X18" s="2738"/>
      <c r="Y18" s="2738"/>
      <c r="Z18" s="2939">
        <f t="shared" si="4"/>
        <v>0</v>
      </c>
      <c r="AA18" s="3213" t="s">
        <v>1124</v>
      </c>
    </row>
    <row r="19" spans="1:27" s="93" customFormat="1" ht="90">
      <c r="A19" s="3202" t="s">
        <v>1125</v>
      </c>
      <c r="B19" s="1083" t="s">
        <v>1126</v>
      </c>
      <c r="C19" s="2775" t="s">
        <v>693</v>
      </c>
      <c r="D19" s="3127">
        <v>150000</v>
      </c>
      <c r="E19" s="498">
        <f t="shared" si="9"/>
        <v>1.5</v>
      </c>
      <c r="F19" s="576">
        <f>VLOOKUP($A$1,'[3]NDCP-1_IDSP'!$B$6:$E$63,3,0)</f>
        <v>0</v>
      </c>
      <c r="G19" s="3208">
        <f t="shared" si="8"/>
        <v>0</v>
      </c>
      <c r="H19" s="2794"/>
      <c r="I19" s="2794"/>
      <c r="J19" s="2794"/>
      <c r="K19" s="2794"/>
      <c r="L19" s="2794"/>
      <c r="M19" s="2794"/>
      <c r="N19" s="2794"/>
      <c r="O19" s="2794"/>
      <c r="P19" s="2794"/>
      <c r="Q19" s="2794"/>
      <c r="R19" s="2794"/>
      <c r="S19" s="2794"/>
      <c r="T19" s="2794"/>
      <c r="U19" s="2794"/>
      <c r="V19" s="3214">
        <f>G19</f>
        <v>0</v>
      </c>
      <c r="W19" s="2738"/>
      <c r="X19" s="2738"/>
      <c r="Y19" s="2738"/>
      <c r="Z19" s="2939">
        <f t="shared" si="4"/>
        <v>0</v>
      </c>
      <c r="AA19" s="2794" t="s">
        <v>1127</v>
      </c>
    </row>
    <row r="20" spans="1:27" s="93" customFormat="1" ht="90.75" customHeight="1">
      <c r="A20" s="784">
        <v>63.3</v>
      </c>
      <c r="B20" s="1272" t="s">
        <v>1128</v>
      </c>
      <c r="C20" s="3215" t="s">
        <v>1129</v>
      </c>
      <c r="D20" s="3216">
        <v>13611250</v>
      </c>
      <c r="E20" s="2606">
        <f t="shared" si="9"/>
        <v>136.11250000000001</v>
      </c>
      <c r="F20" s="576">
        <f>VLOOKUP($A$1,'[3]NDCP-1_IDSP'!$B$6:$E$63,4,0)</f>
        <v>0</v>
      </c>
      <c r="G20" s="3208">
        <f t="shared" si="8"/>
        <v>0</v>
      </c>
      <c r="H20" s="3217"/>
      <c r="I20" s="3217"/>
      <c r="J20" s="3217"/>
      <c r="K20" s="3217"/>
      <c r="L20" s="3217"/>
      <c r="M20" s="3217"/>
      <c r="N20" s="3217"/>
      <c r="O20" s="3217"/>
      <c r="P20" s="3217"/>
      <c r="Q20" s="3217"/>
      <c r="R20" s="3217"/>
      <c r="S20" s="3217"/>
      <c r="T20" s="3217"/>
      <c r="U20" s="3217"/>
      <c r="V20" s="3217"/>
      <c r="W20" s="3217"/>
      <c r="X20" s="3218">
        <f>G20</f>
        <v>0</v>
      </c>
      <c r="Y20" s="3217"/>
      <c r="Z20" s="2939">
        <f t="shared" si="4"/>
        <v>0</v>
      </c>
      <c r="AA20" s="3217" t="s">
        <v>1130</v>
      </c>
    </row>
    <row r="21" spans="1:27" s="122" customFormat="1" ht="30">
      <c r="A21" s="3202">
        <v>63.4</v>
      </c>
      <c r="B21" s="1282" t="s">
        <v>1131</v>
      </c>
      <c r="C21" s="3219"/>
      <c r="D21" s="2801"/>
      <c r="E21" s="2706"/>
      <c r="F21" s="2801"/>
      <c r="G21" s="3220"/>
      <c r="H21" s="3221"/>
      <c r="I21" s="3221"/>
      <c r="J21" s="3221"/>
      <c r="K21" s="3221"/>
      <c r="L21" s="3221"/>
      <c r="M21" s="3221"/>
      <c r="N21" s="3221"/>
      <c r="O21" s="3221"/>
      <c r="P21" s="3221"/>
      <c r="Q21" s="3221"/>
      <c r="R21" s="3221"/>
      <c r="S21" s="3221"/>
      <c r="T21" s="3221"/>
      <c r="U21" s="3221"/>
      <c r="V21" s="3221"/>
      <c r="W21" s="3221"/>
      <c r="X21" s="3221"/>
      <c r="Y21" s="3221"/>
      <c r="Z21" s="2912">
        <f t="shared" si="4"/>
        <v>0</v>
      </c>
      <c r="AA21" s="2620" t="s">
        <v>637</v>
      </c>
    </row>
    <row r="22" spans="1:27" s="93" customFormat="1" ht="165">
      <c r="A22" s="3202">
        <v>63.5</v>
      </c>
      <c r="B22" s="3040" t="s">
        <v>575</v>
      </c>
      <c r="C22" s="3061"/>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2">
        <f t="shared" si="4"/>
        <v>0</v>
      </c>
      <c r="AA22" s="2773" t="s">
        <v>6677</v>
      </c>
    </row>
    <row r="23" spans="1:27" s="93" customFormat="1" ht="18.75" customHeight="1">
      <c r="A23" s="3223"/>
      <c r="B23" s="3224" t="s">
        <v>1101</v>
      </c>
      <c r="C23" s="3225"/>
      <c r="D23" s="3226"/>
      <c r="E23" s="3225"/>
      <c r="F23" s="3225"/>
      <c r="G23" s="3227">
        <f>G7</f>
        <v>0</v>
      </c>
      <c r="H23" s="3225"/>
      <c r="I23" s="3225"/>
      <c r="J23" s="3225"/>
      <c r="K23" s="3225"/>
      <c r="L23" s="3225"/>
      <c r="M23" s="3225"/>
      <c r="N23" s="3225"/>
      <c r="O23" s="3225"/>
      <c r="P23" s="3225"/>
      <c r="Q23" s="3225"/>
      <c r="R23" s="3225"/>
      <c r="S23" s="3225"/>
      <c r="T23" s="3225"/>
      <c r="U23" s="3225"/>
      <c r="V23" s="3225"/>
      <c r="W23" s="3225"/>
      <c r="X23" s="3225"/>
      <c r="Y23" s="3225"/>
      <c r="Z23" s="3227">
        <f>Z7</f>
        <v>0</v>
      </c>
      <c r="AA23" s="3895"/>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6" customWidth="1"/>
    <col min="28" max="16384" width="7.625" style="90"/>
  </cols>
  <sheetData>
    <row r="1" spans="1:27">
      <c r="A1" s="277" t="s">
        <v>7308</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8" t="s">
        <v>371</v>
      </c>
      <c r="G5" s="2562"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8"/>
      <c r="B6" s="3228" t="s">
        <v>1133</v>
      </c>
      <c r="C6" s="3229"/>
      <c r="D6" s="3229"/>
      <c r="E6" s="3229"/>
      <c r="F6" s="3229"/>
      <c r="G6" s="375">
        <f>G7+G61+G72+G90+G110</f>
        <v>34.9925</v>
      </c>
      <c r="H6" s="375">
        <f>H7+H61+H72+H90+H110</f>
        <v>0</v>
      </c>
      <c r="I6" s="3230"/>
      <c r="J6" s="3230"/>
      <c r="K6" s="3230"/>
      <c r="L6" s="375">
        <f>L7+L61+L72+L90+L110</f>
        <v>0</v>
      </c>
      <c r="M6" s="3230"/>
      <c r="N6" s="375">
        <f>N7+N61+N72+N90+N110</f>
        <v>9.9999900000000017E-2</v>
      </c>
      <c r="O6" s="3230"/>
      <c r="P6" s="3230"/>
      <c r="Q6" s="3230"/>
      <c r="R6" s="375">
        <f>R7+R61+R72+R90+R110</f>
        <v>0</v>
      </c>
      <c r="S6" s="3230"/>
      <c r="T6" s="375">
        <f>T7+T61+T72+T90+T110</f>
        <v>0.5</v>
      </c>
      <c r="U6" s="3230"/>
      <c r="V6" s="375">
        <f>V7+V61+V72+V90+V110</f>
        <v>25.512499999999999</v>
      </c>
      <c r="W6" s="3230"/>
      <c r="X6" s="375">
        <f>X7+X61+X72+X90+X110</f>
        <v>8.8800001000000002</v>
      </c>
      <c r="Y6" s="3230"/>
      <c r="Z6" s="375">
        <f>Z7+Z61+Z72+Z90+Z110</f>
        <v>34.9925</v>
      </c>
      <c r="AA6" s="3897"/>
    </row>
    <row r="7" spans="1:27" s="103" customFormat="1">
      <c r="A7" s="3231">
        <v>64</v>
      </c>
      <c r="B7" s="3232" t="s">
        <v>75</v>
      </c>
      <c r="C7" s="3232"/>
      <c r="D7" s="3232"/>
      <c r="E7" s="3232"/>
      <c r="F7" s="3231"/>
      <c r="G7" s="3233">
        <f>SUM(G8:G60)</f>
        <v>14.981999999999999</v>
      </c>
      <c r="H7" s="3234">
        <f>SUM(H9:H60)</f>
        <v>0</v>
      </c>
      <c r="I7" s="3234"/>
      <c r="J7" s="3234"/>
      <c r="K7" s="3234"/>
      <c r="L7" s="3234">
        <f>SUM(L9:L60)</f>
        <v>0</v>
      </c>
      <c r="M7" s="3234"/>
      <c r="N7" s="3234">
        <f>SUM(N9:N60)</f>
        <v>9.9999900000000017E-2</v>
      </c>
      <c r="O7" s="3234"/>
      <c r="P7" s="3234">
        <f t="shared" ref="P7" si="0">SUM(P9:P60)</f>
        <v>0</v>
      </c>
      <c r="Q7" s="3234">
        <f>SUM(Q9:Q60)</f>
        <v>0</v>
      </c>
      <c r="R7" s="3234">
        <f>P7+Q7</f>
        <v>0</v>
      </c>
      <c r="S7" s="3234"/>
      <c r="T7" s="3234">
        <f>SUM(T9:T60)</f>
        <v>0.5</v>
      </c>
      <c r="U7" s="3234"/>
      <c r="V7" s="3234">
        <f>SUM(V9:V60)</f>
        <v>11.702</v>
      </c>
      <c r="W7" s="3234"/>
      <c r="X7" s="3234">
        <f>SUM(X9:X60)</f>
        <v>2.6800001</v>
      </c>
      <c r="Y7" s="3234"/>
      <c r="Z7" s="3234">
        <f>SUM(Z9:Z60)</f>
        <v>14.981999999999999</v>
      </c>
      <c r="AA7" s="3374"/>
    </row>
    <row r="8" spans="1:27">
      <c r="A8" s="3202">
        <v>64.099999999999994</v>
      </c>
      <c r="B8" s="3203" t="s">
        <v>6679</v>
      </c>
      <c r="C8" s="3203"/>
      <c r="D8" s="3203"/>
      <c r="E8" s="3203"/>
      <c r="F8" s="3202"/>
      <c r="G8" s="3235"/>
      <c r="H8" s="3235"/>
      <c r="I8" s="3235"/>
      <c r="J8" s="3235"/>
      <c r="K8" s="3235"/>
      <c r="L8" s="3235"/>
      <c r="M8" s="3235"/>
      <c r="N8" s="3235"/>
      <c r="O8" s="3235"/>
      <c r="P8" s="3235"/>
      <c r="Q8" s="3235"/>
      <c r="R8" s="3235">
        <f>P8+Q8</f>
        <v>0</v>
      </c>
      <c r="S8" s="3235"/>
      <c r="T8" s="3235"/>
      <c r="U8" s="3235"/>
      <c r="V8" s="3235"/>
      <c r="W8" s="3235"/>
      <c r="X8" s="3235"/>
      <c r="Y8" s="3235"/>
      <c r="Z8" s="3235"/>
      <c r="AA8" s="3279"/>
    </row>
    <row r="9" spans="1:27" s="105" customFormat="1" ht="236.25" customHeight="1">
      <c r="A9" s="601" t="s">
        <v>1134</v>
      </c>
      <c r="B9" s="433" t="s">
        <v>1135</v>
      </c>
      <c r="C9" s="433" t="s">
        <v>1136</v>
      </c>
      <c r="D9" s="433">
        <v>1500</v>
      </c>
      <c r="E9" s="433">
        <f>D9/100000</f>
        <v>1.4999999999999999E-2</v>
      </c>
      <c r="F9" s="601">
        <f>VLOOKUP($A$1,'[3]NDCP-2_NVBDCP'!$B$6:$AS$63,2,0)</f>
        <v>112</v>
      </c>
      <c r="G9" s="642">
        <f>E9*F9</f>
        <v>1.68</v>
      </c>
      <c r="H9" s="2504"/>
      <c r="I9" s="2504"/>
      <c r="J9" s="2504"/>
      <c r="K9" s="2504"/>
      <c r="L9" s="2504"/>
      <c r="M9" s="2504"/>
      <c r="N9" s="2504"/>
      <c r="O9" s="2504"/>
      <c r="P9" s="2504"/>
      <c r="Q9" s="2504"/>
      <c r="R9" s="644">
        <f t="shared" ref="R9:R60" si="1">P9+Q9</f>
        <v>0</v>
      </c>
      <c r="S9" s="2504"/>
      <c r="T9" s="2504"/>
      <c r="U9" s="2504"/>
      <c r="V9" s="610"/>
      <c r="W9" s="2504"/>
      <c r="X9" s="3236">
        <f>G9</f>
        <v>1.68</v>
      </c>
      <c r="Y9" s="2504"/>
      <c r="Z9" s="610">
        <f>X9+V9+T9+R9+N9+L9+H9</f>
        <v>1.68</v>
      </c>
      <c r="AA9" s="3237"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7"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6">
        <f>G13</f>
        <v>0</v>
      </c>
      <c r="Y13" s="2504"/>
      <c r="Z13" s="610">
        <f>X13+V13+T13+R13+N13+L13+H13</f>
        <v>0</v>
      </c>
      <c r="AA13" s="3892"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52</v>
      </c>
      <c r="G17" s="642">
        <f>E17*F17</f>
        <v>0.26</v>
      </c>
      <c r="H17" s="433"/>
      <c r="I17" s="433"/>
      <c r="J17" s="433"/>
      <c r="K17" s="433"/>
      <c r="L17" s="433"/>
      <c r="M17" s="433"/>
      <c r="N17" s="433"/>
      <c r="O17" s="433"/>
      <c r="P17" s="433"/>
      <c r="Q17" s="642"/>
      <c r="R17" s="644">
        <f t="shared" si="1"/>
        <v>0</v>
      </c>
      <c r="S17" s="433"/>
      <c r="T17" s="433"/>
      <c r="U17" s="433"/>
      <c r="V17" s="610">
        <f>G17</f>
        <v>0.26</v>
      </c>
      <c r="W17" s="2504"/>
      <c r="X17" s="2504"/>
      <c r="Y17" s="2504"/>
      <c r="Z17" s="610">
        <f t="shared" si="2"/>
        <v>0.26</v>
      </c>
      <c r="AA17" s="4097"/>
    </row>
    <row r="18" spans="1:27" s="105" customFormat="1" ht="79.5" customHeight="1">
      <c r="A18" s="601" t="s">
        <v>1154</v>
      </c>
      <c r="B18" s="433" t="s">
        <v>1155</v>
      </c>
      <c r="C18" s="433" t="s">
        <v>922</v>
      </c>
      <c r="D18" s="433">
        <v>6500</v>
      </c>
      <c r="E18" s="433">
        <f>D18/100000</f>
        <v>6.5000000000000002E-2</v>
      </c>
      <c r="F18" s="601">
        <f>VLOOKUP($A$1,'[3]NDCP-2_NVBDCP'!$B$6:$AS$63,5,0)</f>
        <v>8</v>
      </c>
      <c r="G18" s="642">
        <f>E18*F18</f>
        <v>0.52</v>
      </c>
      <c r="H18" s="433"/>
      <c r="I18" s="433"/>
      <c r="J18" s="433"/>
      <c r="K18" s="433"/>
      <c r="L18" s="433"/>
      <c r="M18" s="433"/>
      <c r="N18" s="433"/>
      <c r="O18" s="433"/>
      <c r="P18" s="433"/>
      <c r="Q18" s="642"/>
      <c r="R18" s="644">
        <f t="shared" si="1"/>
        <v>0</v>
      </c>
      <c r="S18" s="433"/>
      <c r="T18" s="433"/>
      <c r="U18" s="433"/>
      <c r="V18" s="610">
        <f>G18</f>
        <v>0.52</v>
      </c>
      <c r="W18" s="2504"/>
      <c r="X18" s="2504"/>
      <c r="Y18" s="2504"/>
      <c r="Z18" s="610">
        <f t="shared" si="2"/>
        <v>0.52</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2"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2"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2" t="s">
        <v>6683</v>
      </c>
    </row>
    <row r="22" spans="1:27" s="108" customFormat="1" ht="107.25" customHeight="1">
      <c r="A22" s="601" t="s">
        <v>1164</v>
      </c>
      <c r="B22" s="1125" t="s">
        <v>1165</v>
      </c>
      <c r="C22" s="3238"/>
      <c r="D22" s="3238"/>
      <c r="E22" s="3239"/>
      <c r="F22" s="3240"/>
      <c r="G22" s="3239"/>
      <c r="H22" s="3241"/>
      <c r="I22" s="3241"/>
      <c r="J22" s="3241"/>
      <c r="K22" s="3241"/>
      <c r="L22" s="3241"/>
      <c r="M22" s="3241"/>
      <c r="N22" s="3241"/>
      <c r="O22" s="3241"/>
      <c r="P22" s="3241"/>
      <c r="Q22" s="3241"/>
      <c r="R22" s="644">
        <f t="shared" si="1"/>
        <v>0</v>
      </c>
      <c r="S22" s="3241"/>
      <c r="T22" s="3241"/>
      <c r="U22" s="3241"/>
      <c r="V22" s="3241"/>
      <c r="W22" s="3241"/>
      <c r="X22" s="3241"/>
      <c r="Y22" s="3241"/>
      <c r="Z22" s="3241"/>
      <c r="AA22" s="4099" t="s">
        <v>6684</v>
      </c>
    </row>
    <row r="23" spans="1:27" s="105" customFormat="1" ht="48.75" customHeight="1">
      <c r="A23" s="601" t="s">
        <v>1166</v>
      </c>
      <c r="B23" s="3084" t="s">
        <v>1167</v>
      </c>
      <c r="C23" s="3242" t="s">
        <v>1168</v>
      </c>
      <c r="D23" s="3242">
        <v>10000</v>
      </c>
      <c r="E23" s="3243">
        <f t="shared" ref="E23:E26" si="7">D23/100000</f>
        <v>0.1</v>
      </c>
      <c r="F23" s="3244"/>
      <c r="G23" s="3243">
        <f>E23*F23</f>
        <v>0</v>
      </c>
      <c r="H23" s="3241"/>
      <c r="I23" s="3241"/>
      <c r="J23" s="3245"/>
      <c r="K23" s="3241"/>
      <c r="L23" s="3241"/>
      <c r="M23" s="3241"/>
      <c r="N23" s="3241"/>
      <c r="O23" s="3241"/>
      <c r="P23" s="3241"/>
      <c r="Q23" s="3241"/>
      <c r="R23" s="644">
        <f t="shared" si="1"/>
        <v>0</v>
      </c>
      <c r="S23" s="3241"/>
      <c r="T23" s="3241"/>
      <c r="U23" s="3241"/>
      <c r="V23" s="610"/>
      <c r="W23" s="2504"/>
      <c r="X23" s="2504"/>
      <c r="Y23" s="2504"/>
      <c r="Z23" s="610">
        <f t="shared" ref="Z23:Z26" si="8">X23+V23+T23+R23+N23+L23+H23</f>
        <v>0</v>
      </c>
      <c r="AA23" s="4099"/>
    </row>
    <row r="24" spans="1:27" s="105" customFormat="1" ht="56.25" customHeight="1">
      <c r="A24" s="601" t="s">
        <v>1169</v>
      </c>
      <c r="B24" s="3084" t="s">
        <v>1170</v>
      </c>
      <c r="C24" s="3242" t="s">
        <v>1168</v>
      </c>
      <c r="D24" s="3242">
        <v>50000</v>
      </c>
      <c r="E24" s="3243">
        <f t="shared" si="7"/>
        <v>0.5</v>
      </c>
      <c r="F24" s="3244"/>
      <c r="G24" s="3243">
        <f>E24*F24</f>
        <v>0</v>
      </c>
      <c r="H24" s="3241"/>
      <c r="I24" s="3241"/>
      <c r="J24" s="3241"/>
      <c r="K24" s="3245"/>
      <c r="L24" s="3245">
        <f>G24</f>
        <v>0</v>
      </c>
      <c r="M24" s="3241"/>
      <c r="N24" s="3241"/>
      <c r="O24" s="3241"/>
      <c r="P24" s="3241"/>
      <c r="Q24" s="3241"/>
      <c r="R24" s="644">
        <f t="shared" si="1"/>
        <v>0</v>
      </c>
      <c r="S24" s="3241"/>
      <c r="T24" s="3241"/>
      <c r="U24" s="3241"/>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1</v>
      </c>
      <c r="G25" s="642">
        <f t="shared" ref="G25:G31" si="9">E25*F25</f>
        <v>0.5</v>
      </c>
      <c r="H25" s="2504"/>
      <c r="I25" s="2504"/>
      <c r="J25" s="2504"/>
      <c r="K25" s="2504"/>
      <c r="L25" s="2504"/>
      <c r="M25" s="2504"/>
      <c r="N25" s="610"/>
      <c r="O25" s="2504"/>
      <c r="P25" s="2504"/>
      <c r="Q25" s="2504"/>
      <c r="R25" s="644">
        <f t="shared" si="1"/>
        <v>0</v>
      </c>
      <c r="S25" s="2504"/>
      <c r="T25" s="3236">
        <f>G25</f>
        <v>0.5</v>
      </c>
      <c r="U25" s="2504"/>
      <c r="V25" s="2504"/>
      <c r="W25" s="2504"/>
      <c r="X25" s="2504"/>
      <c r="Y25" s="2504"/>
      <c r="Z25" s="610">
        <f t="shared" si="8"/>
        <v>0.5</v>
      </c>
      <c r="AA25" s="3892" t="s">
        <v>6685</v>
      </c>
    </row>
    <row r="26" spans="1:27" s="105" customFormat="1" ht="225">
      <c r="A26" s="601" t="s">
        <v>1173</v>
      </c>
      <c r="B26" s="433" t="s">
        <v>1174</v>
      </c>
      <c r="C26" s="433" t="s">
        <v>1175</v>
      </c>
      <c r="D26" s="433">
        <v>110000</v>
      </c>
      <c r="E26" s="433">
        <f t="shared" si="7"/>
        <v>1.1000000000000001</v>
      </c>
      <c r="F26" s="601">
        <f>VLOOKUP($A$1,'[3]NDCP-2_NVBDCP'!$B$6:$AS$63,8,0)</f>
        <v>1</v>
      </c>
      <c r="G26" s="642">
        <f t="shared" si="9"/>
        <v>1.1000000000000001</v>
      </c>
      <c r="H26" s="3993"/>
      <c r="I26" s="3993"/>
      <c r="J26" s="3993"/>
      <c r="K26" s="3993"/>
      <c r="L26" s="3993"/>
      <c r="M26" s="3993"/>
      <c r="N26" s="3236">
        <f>G26*0.090909</f>
        <v>9.9999900000000017E-2</v>
      </c>
      <c r="O26" s="3993"/>
      <c r="P26" s="3993"/>
      <c r="Q26" s="3993"/>
      <c r="R26" s="644">
        <f t="shared" si="1"/>
        <v>0</v>
      </c>
      <c r="S26" s="3993"/>
      <c r="T26" s="3993"/>
      <c r="U26" s="3993"/>
      <c r="V26" s="610"/>
      <c r="W26" s="3993"/>
      <c r="X26" s="3236">
        <f>G26-N26</f>
        <v>1.0000001000000001</v>
      </c>
      <c r="Y26" s="3993"/>
      <c r="Z26" s="610">
        <f t="shared" si="8"/>
        <v>1.1000000000000001</v>
      </c>
      <c r="AA26" s="3892"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2"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2"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3"/>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6"/>
      <c r="R30" s="644">
        <f t="shared" si="1"/>
        <v>0</v>
      </c>
      <c r="S30" s="2504"/>
      <c r="T30" s="2504"/>
      <c r="U30" s="2504"/>
      <c r="V30" s="2504"/>
      <c r="W30" s="2504"/>
      <c r="X30" s="2504"/>
      <c r="Y30" s="2504"/>
      <c r="Z30" s="610">
        <f t="shared" ref="Z30:Z39" si="10">X30+V30+T30+R30+N30+L30+H30</f>
        <v>0</v>
      </c>
      <c r="AA30" s="3892"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6"/>
      <c r="R31" s="644">
        <f t="shared" si="1"/>
        <v>0</v>
      </c>
      <c r="S31" s="2504"/>
      <c r="T31" s="2504"/>
      <c r="U31" s="2504"/>
      <c r="V31" s="2504"/>
      <c r="W31" s="2504"/>
      <c r="X31" s="2504"/>
      <c r="Y31" s="2504"/>
      <c r="Z31" s="610">
        <f t="shared" si="10"/>
        <v>0</v>
      </c>
      <c r="AA31" s="3892"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6"/>
      <c r="R32" s="644">
        <f t="shared" si="1"/>
        <v>0</v>
      </c>
      <c r="S32" s="2504"/>
      <c r="T32" s="2504"/>
      <c r="U32" s="2504"/>
      <c r="V32" s="2504"/>
      <c r="W32" s="2504"/>
      <c r="X32" s="2504"/>
      <c r="Y32" s="2504"/>
      <c r="Z32" s="610">
        <f t="shared" si="10"/>
        <v>0</v>
      </c>
      <c r="AA32" s="3892"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6">
        <f t="shared" ref="Q33:Q36" si="11">G33</f>
        <v>0</v>
      </c>
      <c r="R33" s="644">
        <f t="shared" si="1"/>
        <v>0</v>
      </c>
      <c r="S33" s="2504"/>
      <c r="T33" s="2504"/>
      <c r="U33" s="2504"/>
      <c r="V33" s="2504"/>
      <c r="W33" s="2504"/>
      <c r="X33" s="2504"/>
      <c r="Y33" s="2504"/>
      <c r="Z33" s="610">
        <f t="shared" si="10"/>
        <v>0</v>
      </c>
      <c r="AA33" s="3892"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6">
        <f t="shared" si="11"/>
        <v>0</v>
      </c>
      <c r="R34" s="644">
        <f t="shared" si="1"/>
        <v>0</v>
      </c>
      <c r="S34" s="2504"/>
      <c r="T34" s="2504"/>
      <c r="U34" s="2504"/>
      <c r="V34" s="2504"/>
      <c r="W34" s="2504"/>
      <c r="X34" s="2504"/>
      <c r="Y34" s="2504"/>
      <c r="Z34" s="610">
        <f t="shared" si="10"/>
        <v>0</v>
      </c>
      <c r="AA34" s="3892"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6">
        <f t="shared" si="11"/>
        <v>0</v>
      </c>
      <c r="R35" s="644">
        <f t="shared" si="1"/>
        <v>0</v>
      </c>
      <c r="S35" s="2504"/>
      <c r="T35" s="2504"/>
      <c r="U35" s="2504"/>
      <c r="V35" s="2504"/>
      <c r="W35" s="2504"/>
      <c r="X35" s="2504"/>
      <c r="Y35" s="2504"/>
      <c r="Z35" s="610">
        <f t="shared" si="10"/>
        <v>0</v>
      </c>
      <c r="AA35" s="3892"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6">
        <f t="shared" si="11"/>
        <v>0</v>
      </c>
      <c r="R36" s="644">
        <f t="shared" si="1"/>
        <v>0</v>
      </c>
      <c r="S36" s="2504"/>
      <c r="T36" s="610"/>
      <c r="U36" s="2504"/>
      <c r="V36" s="2504"/>
      <c r="W36" s="2504"/>
      <c r="X36" s="2504"/>
      <c r="Y36" s="2504"/>
      <c r="Z36" s="610">
        <f t="shared" si="10"/>
        <v>0</v>
      </c>
      <c r="AA36" s="3892"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2"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6"/>
      <c r="R38" s="644">
        <f t="shared" si="1"/>
        <v>0</v>
      </c>
      <c r="S38" s="2504"/>
      <c r="T38" s="2504"/>
      <c r="U38" s="2504"/>
      <c r="V38" s="610">
        <f>G38</f>
        <v>0</v>
      </c>
      <c r="W38" s="2504"/>
      <c r="X38" s="2504"/>
      <c r="Y38" s="2504"/>
      <c r="Z38" s="610">
        <f t="shared" si="10"/>
        <v>0</v>
      </c>
      <c r="AA38" s="3892" t="s">
        <v>6696</v>
      </c>
    </row>
    <row r="39" spans="1:27" s="105" customFormat="1" ht="134.25" customHeight="1">
      <c r="A39" s="601" t="s">
        <v>1202</v>
      </c>
      <c r="B39" s="433" t="s">
        <v>1203</v>
      </c>
      <c r="C39" s="433" t="s">
        <v>1201</v>
      </c>
      <c r="D39" s="641">
        <v>4.66</v>
      </c>
      <c r="E39" s="3246">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6">
        <f>G39</f>
        <v>0</v>
      </c>
      <c r="W39" s="2504"/>
      <c r="X39" s="2504"/>
      <c r="Y39" s="2504"/>
      <c r="Z39" s="610">
        <f t="shared" si="10"/>
        <v>0</v>
      </c>
      <c r="AA39" s="3892"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14</v>
      </c>
      <c r="G41" s="1772">
        <f t="shared" ref="G41:G42" si="13">E41*F41</f>
        <v>0.28000000000000003</v>
      </c>
      <c r="H41" s="2503"/>
      <c r="I41" s="2503"/>
      <c r="J41" s="2503"/>
      <c r="K41" s="2503"/>
      <c r="L41" s="2503"/>
      <c r="M41" s="2503"/>
      <c r="N41" s="2503"/>
      <c r="O41" s="2503"/>
      <c r="P41" s="2503"/>
      <c r="Q41" s="2503"/>
      <c r="R41" s="1768">
        <f t="shared" si="1"/>
        <v>0</v>
      </c>
      <c r="S41" s="2503"/>
      <c r="T41" s="2503"/>
      <c r="U41" s="2503"/>
      <c r="V41" s="1471">
        <f>G41</f>
        <v>0.28000000000000003</v>
      </c>
      <c r="W41" s="2503"/>
      <c r="X41" s="2503"/>
      <c r="Y41" s="2503"/>
      <c r="Z41" s="1471">
        <f t="shared" ref="Z41:Z42" si="14">X41+V41+T41+R41+N41+L41+H41</f>
        <v>0.28000000000000003</v>
      </c>
      <c r="AA41" s="3891"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3"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7"/>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7"/>
      <c r="I45" s="3237"/>
      <c r="J45" s="3237"/>
      <c r="K45" s="3237"/>
      <c r="L45" s="3237"/>
      <c r="M45" s="3237"/>
      <c r="N45" s="3237"/>
      <c r="O45" s="3237"/>
      <c r="P45" s="3237"/>
      <c r="Q45" s="3237"/>
      <c r="R45" s="644">
        <f t="shared" si="1"/>
        <v>0</v>
      </c>
      <c r="S45" s="3237"/>
      <c r="T45" s="3237"/>
      <c r="U45" s="3237"/>
      <c r="V45" s="3237"/>
      <c r="W45" s="3237"/>
      <c r="X45" s="3237"/>
      <c r="Y45" s="3237"/>
      <c r="Z45" s="610">
        <f t="shared" si="15"/>
        <v>0</v>
      </c>
      <c r="AA45" s="629" t="s">
        <v>390</v>
      </c>
    </row>
    <row r="46" spans="1:27" s="105" customFormat="1" ht="23.25" customHeight="1">
      <c r="A46" s="3248">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2" t="s">
        <v>576</v>
      </c>
    </row>
    <row r="47" spans="1:27" s="105" customFormat="1">
      <c r="A47" s="3248">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2"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49" t="s">
        <v>1215</v>
      </c>
      <c r="C49" s="3250"/>
      <c r="D49" s="3251"/>
      <c r="E49" s="2606"/>
      <c r="F49" s="2606"/>
      <c r="G49" s="2606"/>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49" t="s">
        <v>1217</v>
      </c>
      <c r="C50" s="3250"/>
      <c r="D50" s="3251"/>
      <c r="E50" s="2606"/>
      <c r="F50" s="1633"/>
      <c r="G50" s="1633"/>
      <c r="H50" s="3252"/>
      <c r="I50" s="3252"/>
      <c r="J50" s="3252"/>
      <c r="K50" s="3252"/>
      <c r="L50" s="3252"/>
      <c r="M50" s="3252"/>
      <c r="N50" s="3252"/>
      <c r="O50" s="3252"/>
      <c r="P50" s="3252"/>
      <c r="Q50" s="3252"/>
      <c r="R50" s="644">
        <f t="shared" si="1"/>
        <v>0</v>
      </c>
      <c r="S50" s="3252"/>
      <c r="T50" s="3252"/>
      <c r="U50" s="3252"/>
      <c r="V50" s="3252"/>
      <c r="W50" s="3252"/>
      <c r="X50" s="3252"/>
      <c r="Y50" s="3252"/>
      <c r="Z50" s="610">
        <f t="shared" si="16"/>
        <v>0</v>
      </c>
      <c r="AA50" s="3898" t="s">
        <v>6700</v>
      </c>
    </row>
    <row r="51" spans="1:27" s="105" customFormat="1" ht="60.75" customHeight="1">
      <c r="A51" s="384" t="s">
        <v>1218</v>
      </c>
      <c r="B51" s="1578" t="s">
        <v>1219</v>
      </c>
      <c r="C51" s="3250"/>
      <c r="D51" s="3253"/>
      <c r="E51" s="2606"/>
      <c r="F51" s="1633"/>
      <c r="G51" s="1633"/>
      <c r="H51" s="3252"/>
      <c r="I51" s="3252"/>
      <c r="J51" s="3252"/>
      <c r="K51" s="3252"/>
      <c r="L51" s="3252"/>
      <c r="M51" s="3252"/>
      <c r="N51" s="3252"/>
      <c r="O51" s="3252"/>
      <c r="P51" s="3252"/>
      <c r="Q51" s="3252"/>
      <c r="R51" s="644">
        <f t="shared" si="1"/>
        <v>0</v>
      </c>
      <c r="S51" s="3252"/>
      <c r="T51" s="3252"/>
      <c r="U51" s="3252"/>
      <c r="V51" s="3252"/>
      <c r="W51" s="3252"/>
      <c r="X51" s="3252"/>
      <c r="Y51" s="3252"/>
      <c r="Z51" s="610">
        <f t="shared" si="16"/>
        <v>0</v>
      </c>
      <c r="AA51" s="1117" t="s">
        <v>6701</v>
      </c>
    </row>
    <row r="52" spans="1:27" s="105" customFormat="1" ht="51.75" customHeight="1">
      <c r="A52" s="636" t="s">
        <v>1222</v>
      </c>
      <c r="B52" s="3254" t="s">
        <v>1221</v>
      </c>
      <c r="C52" s="3255"/>
      <c r="D52" s="3256"/>
      <c r="E52" s="3147"/>
      <c r="F52" s="3257"/>
      <c r="G52" s="3257"/>
      <c r="H52" s="3258"/>
      <c r="I52" s="3258"/>
      <c r="J52" s="3258"/>
      <c r="K52" s="3258"/>
      <c r="L52" s="3258"/>
      <c r="M52" s="3258"/>
      <c r="N52" s="3258"/>
      <c r="O52" s="3258"/>
      <c r="P52" s="3258"/>
      <c r="Q52" s="3258"/>
      <c r="R52" s="1768">
        <f t="shared" si="1"/>
        <v>0</v>
      </c>
      <c r="S52" s="3258"/>
      <c r="T52" s="3258"/>
      <c r="U52" s="3258"/>
      <c r="V52" s="3258"/>
      <c r="W52" s="3258"/>
      <c r="X52" s="3258"/>
      <c r="Y52" s="3258"/>
      <c r="Z52" s="1471">
        <f t="shared" si="16"/>
        <v>0</v>
      </c>
      <c r="AA52" s="4098" t="s">
        <v>6702</v>
      </c>
    </row>
    <row r="53" spans="1:27" s="105" customFormat="1" ht="51.75" customHeight="1">
      <c r="A53" s="1769" t="s">
        <v>6908</v>
      </c>
      <c r="B53" s="1821" t="s">
        <v>5626</v>
      </c>
      <c r="C53" s="2968" t="s">
        <v>5627</v>
      </c>
      <c r="D53" s="3256">
        <v>2800</v>
      </c>
      <c r="E53" s="3147">
        <f>D53/100000</f>
        <v>2.8000000000000001E-2</v>
      </c>
      <c r="F53" s="1788">
        <f>VLOOKUP($A$1,'[3]NDCP-2_NVBDCP'!$B$6:$AS$63,12,0)</f>
        <v>144</v>
      </c>
      <c r="G53" s="3260">
        <f>E53*F53</f>
        <v>4.032</v>
      </c>
      <c r="H53" s="3258"/>
      <c r="I53" s="3258"/>
      <c r="J53" s="3258"/>
      <c r="K53" s="3258"/>
      <c r="L53" s="3258"/>
      <c r="M53" s="3258"/>
      <c r="N53" s="3258"/>
      <c r="O53" s="3258"/>
      <c r="P53" s="3258"/>
      <c r="Q53" s="3258"/>
      <c r="R53" s="1768"/>
      <c r="S53" s="3258"/>
      <c r="T53" s="3258"/>
      <c r="U53" s="3258"/>
      <c r="V53" s="3261">
        <f>G53</f>
        <v>4.032</v>
      </c>
      <c r="W53" s="3262"/>
      <c r="X53" s="3258"/>
      <c r="Y53" s="3258"/>
      <c r="Z53" s="1471">
        <f t="shared" si="16"/>
        <v>4.032</v>
      </c>
      <c r="AA53" s="4098"/>
    </row>
    <row r="54" spans="1:27" s="105" customFormat="1" ht="51.75" customHeight="1">
      <c r="A54" s="1769" t="s">
        <v>6909</v>
      </c>
      <c r="B54" s="1821" t="s">
        <v>5623</v>
      </c>
      <c r="C54" s="3255" t="s">
        <v>693</v>
      </c>
      <c r="D54" s="3256">
        <v>50000</v>
      </c>
      <c r="E54" s="3147">
        <f t="shared" ref="E54:E56" si="17">D54/100000</f>
        <v>0.5</v>
      </c>
      <c r="F54" s="1788">
        <f>VLOOKUP($A$1,'[3]NDCP-2_NVBDCP'!$B$6:$AS$63,13,0)</f>
        <v>12</v>
      </c>
      <c r="G54" s="3260">
        <f t="shared" ref="G54:G56" si="18">E54*F54</f>
        <v>6</v>
      </c>
      <c r="H54" s="3258"/>
      <c r="I54" s="3258"/>
      <c r="J54" s="3258"/>
      <c r="K54" s="3258"/>
      <c r="L54" s="3258"/>
      <c r="M54" s="3258"/>
      <c r="N54" s="3258"/>
      <c r="O54" s="3258"/>
      <c r="P54" s="3258"/>
      <c r="Q54" s="3258"/>
      <c r="R54" s="1768"/>
      <c r="S54" s="3258"/>
      <c r="T54" s="3258"/>
      <c r="U54" s="3258"/>
      <c r="V54" s="3261">
        <f t="shared" ref="V54:V56" si="19">G54</f>
        <v>6</v>
      </c>
      <c r="W54" s="3262"/>
      <c r="X54" s="3258"/>
      <c r="Y54" s="3258"/>
      <c r="Z54" s="1471">
        <f t="shared" si="16"/>
        <v>6</v>
      </c>
      <c r="AA54" s="4098"/>
    </row>
    <row r="55" spans="1:27" s="105" customFormat="1" ht="51.75" customHeight="1">
      <c r="A55" s="1769" t="s">
        <v>6910</v>
      </c>
      <c r="B55" s="1821" t="s">
        <v>5624</v>
      </c>
      <c r="C55" s="3255" t="s">
        <v>5628</v>
      </c>
      <c r="D55" s="3256">
        <v>3000</v>
      </c>
      <c r="E55" s="3147">
        <f t="shared" si="17"/>
        <v>0.03</v>
      </c>
      <c r="F55" s="1788">
        <f>VLOOKUP($A$1,'[3]NDCP-2_NVBDCP'!$B$6:$AS$63,14,0)</f>
        <v>12</v>
      </c>
      <c r="G55" s="3260">
        <f t="shared" si="18"/>
        <v>0.36</v>
      </c>
      <c r="H55" s="3258"/>
      <c r="I55" s="3258"/>
      <c r="J55" s="3258"/>
      <c r="K55" s="3258"/>
      <c r="L55" s="3258"/>
      <c r="M55" s="3258"/>
      <c r="N55" s="3258"/>
      <c r="O55" s="3258"/>
      <c r="P55" s="3258"/>
      <c r="Q55" s="3258"/>
      <c r="R55" s="1768"/>
      <c r="S55" s="3258"/>
      <c r="T55" s="3258"/>
      <c r="U55" s="3258"/>
      <c r="V55" s="3261">
        <f t="shared" si="19"/>
        <v>0.36</v>
      </c>
      <c r="W55" s="3262"/>
      <c r="X55" s="3258"/>
      <c r="Y55" s="3258"/>
      <c r="Z55" s="1471">
        <f t="shared" si="16"/>
        <v>0.36</v>
      </c>
      <c r="AA55" s="4098"/>
    </row>
    <row r="56" spans="1:27" s="105" customFormat="1" ht="51.75" customHeight="1">
      <c r="A56" s="1769" t="s">
        <v>6911</v>
      </c>
      <c r="B56" s="1821" t="s">
        <v>5625</v>
      </c>
      <c r="C56" s="3255" t="s">
        <v>5628</v>
      </c>
      <c r="D56" s="3256">
        <v>60000</v>
      </c>
      <c r="E56" s="3147">
        <f t="shared" si="17"/>
        <v>0.6</v>
      </c>
      <c r="F56" s="1788">
        <f>VLOOKUP($A$1,'[3]NDCP-2_NVBDCP'!$B$6:$AS$63,15,0)</f>
        <v>0</v>
      </c>
      <c r="G56" s="3260">
        <f t="shared" si="18"/>
        <v>0</v>
      </c>
      <c r="H56" s="3258"/>
      <c r="I56" s="3258"/>
      <c r="J56" s="3258"/>
      <c r="K56" s="3258"/>
      <c r="L56" s="3258"/>
      <c r="M56" s="3258"/>
      <c r="N56" s="3258"/>
      <c r="O56" s="3258"/>
      <c r="P56" s="3258"/>
      <c r="Q56" s="3258"/>
      <c r="R56" s="1768"/>
      <c r="S56" s="3258"/>
      <c r="T56" s="3258"/>
      <c r="U56" s="3258"/>
      <c r="V56" s="3261">
        <f t="shared" si="19"/>
        <v>0</v>
      </c>
      <c r="W56" s="3262"/>
      <c r="X56" s="3258"/>
      <c r="Y56" s="3258"/>
      <c r="Z56" s="1471">
        <f t="shared" si="16"/>
        <v>0</v>
      </c>
      <c r="AA56" s="4098"/>
    </row>
    <row r="57" spans="1:27" s="105" customFormat="1" ht="75">
      <c r="A57" s="384" t="s">
        <v>1220</v>
      </c>
      <c r="B57" s="1578" t="s">
        <v>1223</v>
      </c>
      <c r="C57" s="3263"/>
      <c r="D57" s="3253"/>
      <c r="E57" s="2606"/>
      <c r="F57" s="1633"/>
      <c r="G57" s="1633"/>
      <c r="H57" s="3264"/>
      <c r="I57" s="3264"/>
      <c r="J57" s="3264"/>
      <c r="K57" s="3264"/>
      <c r="L57" s="3264"/>
      <c r="M57" s="3264"/>
      <c r="N57" s="3264"/>
      <c r="O57" s="3264"/>
      <c r="P57" s="3264"/>
      <c r="Q57" s="3264"/>
      <c r="R57" s="644">
        <f t="shared" si="1"/>
        <v>0</v>
      </c>
      <c r="S57" s="3264"/>
      <c r="T57" s="3264"/>
      <c r="U57" s="3264"/>
      <c r="V57" s="3264"/>
      <c r="W57" s="3264"/>
      <c r="X57" s="3264"/>
      <c r="Y57" s="3264"/>
      <c r="Z57" s="610">
        <f t="shared" si="16"/>
        <v>0</v>
      </c>
      <c r="AA57" s="3259" t="s">
        <v>6703</v>
      </c>
    </row>
    <row r="58" spans="1:27" s="105" customFormat="1" ht="45">
      <c r="A58" s="384" t="s">
        <v>1224</v>
      </c>
      <c r="B58" s="1578" t="s">
        <v>6704</v>
      </c>
      <c r="C58" s="3250"/>
      <c r="D58" s="3251"/>
      <c r="E58" s="2606"/>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59" t="s">
        <v>6705</v>
      </c>
    </row>
    <row r="59" spans="1:27" s="105" customFormat="1" ht="113.25" customHeight="1">
      <c r="A59" s="384" t="s">
        <v>6912</v>
      </c>
      <c r="B59" s="1578" t="s">
        <v>1225</v>
      </c>
      <c r="C59" s="3250"/>
      <c r="D59" s="3251"/>
      <c r="E59" s="2606"/>
      <c r="F59" s="499"/>
      <c r="G59" s="499"/>
      <c r="H59" s="3265"/>
      <c r="I59" s="3265"/>
      <c r="J59" s="3265"/>
      <c r="K59" s="3265"/>
      <c r="L59" s="3265"/>
      <c r="M59" s="3265"/>
      <c r="N59" s="3265"/>
      <c r="O59" s="3265"/>
      <c r="P59" s="3265"/>
      <c r="Q59" s="3265"/>
      <c r="R59" s="644">
        <f t="shared" si="1"/>
        <v>0</v>
      </c>
      <c r="S59" s="3265"/>
      <c r="T59" s="3265"/>
      <c r="U59" s="3265"/>
      <c r="V59" s="3265"/>
      <c r="W59" s="3265"/>
      <c r="X59" s="3265"/>
      <c r="Y59" s="3265"/>
      <c r="Z59" s="610">
        <f t="shared" si="16"/>
        <v>0</v>
      </c>
      <c r="AA59" s="3266" t="s">
        <v>6706</v>
      </c>
    </row>
    <row r="60" spans="1:27" s="105" customFormat="1" ht="120">
      <c r="A60" s="601">
        <v>64.8</v>
      </c>
      <c r="B60" s="1626" t="s">
        <v>1226</v>
      </c>
      <c r="C60" s="433"/>
      <c r="D60" s="433"/>
      <c r="E60" s="433"/>
      <c r="F60" s="601"/>
      <c r="G60" s="642"/>
      <c r="H60" s="3267"/>
      <c r="I60" s="3267"/>
      <c r="J60" s="3267"/>
      <c r="K60" s="3267"/>
      <c r="L60" s="3267"/>
      <c r="M60" s="3267"/>
      <c r="N60" s="3267"/>
      <c r="O60" s="3267"/>
      <c r="P60" s="3267"/>
      <c r="Q60" s="3267"/>
      <c r="R60" s="644">
        <f t="shared" si="1"/>
        <v>0</v>
      </c>
      <c r="S60" s="3267"/>
      <c r="T60" s="3267"/>
      <c r="U60" s="3267"/>
      <c r="V60" s="3267"/>
      <c r="W60" s="3267"/>
      <c r="X60" s="3267"/>
      <c r="Y60" s="3267"/>
      <c r="Z60" s="610">
        <f t="shared" si="16"/>
        <v>0</v>
      </c>
      <c r="AA60" s="3267" t="s">
        <v>6707</v>
      </c>
    </row>
    <row r="61" spans="1:27" s="103" customFormat="1">
      <c r="A61" s="3231">
        <v>65</v>
      </c>
      <c r="B61" s="3232" t="s">
        <v>76</v>
      </c>
      <c r="C61" s="3232"/>
      <c r="D61" s="3232"/>
      <c r="E61" s="3232"/>
      <c r="F61" s="3231"/>
      <c r="G61" s="3233">
        <f>SUM(G62:G71)</f>
        <v>0</v>
      </c>
      <c r="H61" s="3233">
        <f t="shared" ref="H61:Z61" si="20">SUM(H62:H71)</f>
        <v>0</v>
      </c>
      <c r="I61" s="3233"/>
      <c r="J61" s="3233"/>
      <c r="K61" s="3233"/>
      <c r="L61" s="3233">
        <f t="shared" si="20"/>
        <v>0</v>
      </c>
      <c r="M61" s="3233"/>
      <c r="N61" s="3233">
        <f t="shared" si="20"/>
        <v>0</v>
      </c>
      <c r="O61" s="3233"/>
      <c r="P61" s="3233"/>
      <c r="Q61" s="3233"/>
      <c r="R61" s="3233">
        <f t="shared" si="20"/>
        <v>0</v>
      </c>
      <c r="S61" s="3233"/>
      <c r="T61" s="3233">
        <f t="shared" si="20"/>
        <v>0</v>
      </c>
      <c r="U61" s="3233"/>
      <c r="V61" s="3233">
        <f t="shared" si="20"/>
        <v>0</v>
      </c>
      <c r="W61" s="3233"/>
      <c r="X61" s="3233">
        <f t="shared" si="20"/>
        <v>0</v>
      </c>
      <c r="Y61" s="3233"/>
      <c r="Z61" s="3233">
        <f t="shared" si="20"/>
        <v>0</v>
      </c>
      <c r="AA61" s="3374" t="s">
        <v>1227</v>
      </c>
    </row>
    <row r="62" spans="1:27">
      <c r="A62" s="3268">
        <v>65.099999999999994</v>
      </c>
      <c r="B62" s="635" t="s">
        <v>1228</v>
      </c>
      <c r="C62" s="635"/>
      <c r="D62" s="635"/>
      <c r="E62" s="635">
        <f t="shared" ref="E62:E83" si="21">D62/100000</f>
        <v>0</v>
      </c>
      <c r="F62" s="784"/>
      <c r="G62" s="645">
        <f t="shared" ref="G62:G100" si="22">E62*F62</f>
        <v>0</v>
      </c>
      <c r="H62" s="3269"/>
      <c r="I62" s="3269"/>
      <c r="J62" s="3269"/>
      <c r="K62" s="3269"/>
      <c r="L62" s="3269"/>
      <c r="M62" s="3269"/>
      <c r="N62" s="3269"/>
      <c r="O62" s="3269"/>
      <c r="P62" s="3269"/>
      <c r="Q62" s="3269"/>
      <c r="R62" s="3269"/>
      <c r="S62" s="3269"/>
      <c r="T62" s="3269"/>
      <c r="U62" s="3269"/>
      <c r="V62" s="3269"/>
      <c r="W62" s="3269"/>
      <c r="X62" s="3269"/>
      <c r="Y62" s="3269"/>
      <c r="Z62" s="3269"/>
      <c r="AA62" s="3269"/>
    </row>
    <row r="63" spans="1:27" ht="30">
      <c r="A63" s="784">
        <v>65.2</v>
      </c>
      <c r="B63" s="635" t="s">
        <v>1229</v>
      </c>
      <c r="C63" s="635"/>
      <c r="D63" s="635"/>
      <c r="E63" s="635">
        <f t="shared" si="21"/>
        <v>0</v>
      </c>
      <c r="F63" s="784"/>
      <c r="G63" s="645">
        <f t="shared" si="22"/>
        <v>0</v>
      </c>
      <c r="H63" s="3269"/>
      <c r="I63" s="3269"/>
      <c r="J63" s="3269"/>
      <c r="K63" s="3269"/>
      <c r="L63" s="3269"/>
      <c r="M63" s="3269"/>
      <c r="N63" s="3269"/>
      <c r="O63" s="3269"/>
      <c r="P63" s="3269"/>
      <c r="Q63" s="3269"/>
      <c r="R63" s="3269"/>
      <c r="S63" s="3269"/>
      <c r="T63" s="3269"/>
      <c r="U63" s="3269"/>
      <c r="V63" s="3269"/>
      <c r="W63" s="3269"/>
      <c r="X63" s="3269"/>
      <c r="Y63" s="3269"/>
      <c r="Z63" s="3269"/>
      <c r="AA63" s="3269"/>
    </row>
    <row r="64" spans="1:27" ht="30">
      <c r="A64" s="3268">
        <v>65.3</v>
      </c>
      <c r="B64" s="635" t="s">
        <v>1230</v>
      </c>
      <c r="C64" s="635"/>
      <c r="D64" s="635"/>
      <c r="E64" s="635">
        <f t="shared" si="21"/>
        <v>0</v>
      </c>
      <c r="F64" s="784"/>
      <c r="G64" s="645">
        <f t="shared" si="22"/>
        <v>0</v>
      </c>
      <c r="H64" s="3269"/>
      <c r="I64" s="3269"/>
      <c r="J64" s="3269"/>
      <c r="K64" s="3269"/>
      <c r="L64" s="3269"/>
      <c r="M64" s="3269"/>
      <c r="N64" s="3269"/>
      <c r="O64" s="3269"/>
      <c r="P64" s="3269"/>
      <c r="Q64" s="3269"/>
      <c r="R64" s="3269"/>
      <c r="S64" s="3269"/>
      <c r="T64" s="3269"/>
      <c r="U64" s="3269"/>
      <c r="V64" s="3269"/>
      <c r="W64" s="3269"/>
      <c r="X64" s="3269"/>
      <c r="Y64" s="3269"/>
      <c r="Z64" s="3269"/>
      <c r="AA64" s="3269"/>
    </row>
    <row r="65" spans="1:27" ht="30">
      <c r="A65" s="784">
        <v>65.400000000000006</v>
      </c>
      <c r="B65" s="635" t="s">
        <v>1231</v>
      </c>
      <c r="C65" s="635"/>
      <c r="D65" s="635"/>
      <c r="E65" s="635">
        <f t="shared" si="21"/>
        <v>0</v>
      </c>
      <c r="F65" s="784"/>
      <c r="G65" s="645">
        <f t="shared" si="22"/>
        <v>0</v>
      </c>
      <c r="H65" s="3269"/>
      <c r="I65" s="3269"/>
      <c r="J65" s="3269"/>
      <c r="K65" s="3269"/>
      <c r="L65" s="3269"/>
      <c r="M65" s="3269"/>
      <c r="N65" s="3269"/>
      <c r="O65" s="3269"/>
      <c r="P65" s="3269"/>
      <c r="Q65" s="3269"/>
      <c r="R65" s="3269"/>
      <c r="S65" s="3269"/>
      <c r="T65" s="3269"/>
      <c r="U65" s="3269"/>
      <c r="V65" s="3269"/>
      <c r="W65" s="3269"/>
      <c r="X65" s="3269"/>
      <c r="Y65" s="3269"/>
      <c r="Z65" s="3269"/>
      <c r="AA65" s="3269"/>
    </row>
    <row r="66" spans="1:27">
      <c r="A66" s="3268">
        <v>65.5</v>
      </c>
      <c r="B66" s="635" t="s">
        <v>1232</v>
      </c>
      <c r="C66" s="635"/>
      <c r="D66" s="635"/>
      <c r="E66" s="635">
        <f t="shared" si="21"/>
        <v>0</v>
      </c>
      <c r="F66" s="784"/>
      <c r="G66" s="645">
        <f t="shared" si="22"/>
        <v>0</v>
      </c>
      <c r="H66" s="3269"/>
      <c r="I66" s="3269"/>
      <c r="J66" s="3269"/>
      <c r="K66" s="3269"/>
      <c r="L66" s="3269"/>
      <c r="M66" s="3269"/>
      <c r="N66" s="3269"/>
      <c r="O66" s="3269"/>
      <c r="P66" s="3269"/>
      <c r="Q66" s="3269"/>
      <c r="R66" s="3269"/>
      <c r="S66" s="3269"/>
      <c r="T66" s="3269"/>
      <c r="U66" s="3269"/>
      <c r="V66" s="3269"/>
      <c r="W66" s="3269"/>
      <c r="X66" s="3269"/>
      <c r="Y66" s="3269"/>
      <c r="Z66" s="3269"/>
      <c r="AA66" s="3269"/>
    </row>
    <row r="67" spans="1:27">
      <c r="A67" s="784">
        <v>65.599999999999994</v>
      </c>
      <c r="B67" s="635" t="s">
        <v>1233</v>
      </c>
      <c r="C67" s="635"/>
      <c r="D67" s="635"/>
      <c r="E67" s="635">
        <f t="shared" si="21"/>
        <v>0</v>
      </c>
      <c r="F67" s="784"/>
      <c r="G67" s="645">
        <f t="shared" si="22"/>
        <v>0</v>
      </c>
      <c r="H67" s="3269"/>
      <c r="I67" s="3269"/>
      <c r="J67" s="3269"/>
      <c r="K67" s="3269"/>
      <c r="L67" s="3269"/>
      <c r="M67" s="3269"/>
      <c r="N67" s="3269"/>
      <c r="O67" s="3269"/>
      <c r="P67" s="3269"/>
      <c r="Q67" s="3269"/>
      <c r="R67" s="3269"/>
      <c r="S67" s="3269"/>
      <c r="T67" s="3269"/>
      <c r="U67" s="3269"/>
      <c r="V67" s="3269"/>
      <c r="W67" s="3269"/>
      <c r="X67" s="3269"/>
      <c r="Y67" s="3269"/>
      <c r="Z67" s="3269"/>
      <c r="AA67" s="3269"/>
    </row>
    <row r="68" spans="1:27" ht="15" customHeight="1">
      <c r="A68" s="3268">
        <v>65.7</v>
      </c>
      <c r="B68" s="635" t="s">
        <v>1234</v>
      </c>
      <c r="C68" s="635"/>
      <c r="D68" s="635"/>
      <c r="E68" s="635">
        <f t="shared" si="21"/>
        <v>0</v>
      </c>
      <c r="F68" s="784"/>
      <c r="G68" s="645">
        <f t="shared" si="22"/>
        <v>0</v>
      </c>
      <c r="H68" s="3269"/>
      <c r="I68" s="3269"/>
      <c r="J68" s="3269"/>
      <c r="K68" s="3269"/>
      <c r="L68" s="3269"/>
      <c r="M68" s="3269"/>
      <c r="N68" s="3269"/>
      <c r="O68" s="3269"/>
      <c r="P68" s="3269"/>
      <c r="Q68" s="3269"/>
      <c r="R68" s="3269"/>
      <c r="S68" s="3269"/>
      <c r="T68" s="3269"/>
      <c r="U68" s="3269"/>
      <c r="V68" s="3269"/>
      <c r="W68" s="3269"/>
      <c r="X68" s="3269"/>
      <c r="Y68" s="3269"/>
      <c r="Z68" s="3269"/>
      <c r="AA68" s="3269"/>
    </row>
    <row r="69" spans="1:27">
      <c r="A69" s="784">
        <v>65.800000000000097</v>
      </c>
      <c r="B69" s="635" t="s">
        <v>1235</v>
      </c>
      <c r="C69" s="635"/>
      <c r="D69" s="635"/>
      <c r="E69" s="635">
        <f t="shared" si="21"/>
        <v>0</v>
      </c>
      <c r="F69" s="784"/>
      <c r="G69" s="645">
        <f t="shared" si="22"/>
        <v>0</v>
      </c>
      <c r="H69" s="3269"/>
      <c r="I69" s="3269"/>
      <c r="J69" s="3269"/>
      <c r="K69" s="3269"/>
      <c r="L69" s="3269"/>
      <c r="M69" s="3269"/>
      <c r="N69" s="3269"/>
      <c r="O69" s="3269"/>
      <c r="P69" s="3269"/>
      <c r="Q69" s="3269"/>
      <c r="R69" s="3269"/>
      <c r="S69" s="3269"/>
      <c r="T69" s="3269"/>
      <c r="U69" s="3269"/>
      <c r="V69" s="3269"/>
      <c r="W69" s="3269"/>
      <c r="X69" s="3269"/>
      <c r="Y69" s="3269"/>
      <c r="Z69" s="3269"/>
      <c r="AA69" s="3269"/>
    </row>
    <row r="70" spans="1:27">
      <c r="A70" s="3202">
        <v>65.900000000000006</v>
      </c>
      <c r="B70" s="3203" t="s">
        <v>575</v>
      </c>
      <c r="C70" s="635"/>
      <c r="D70" s="635"/>
      <c r="E70" s="635"/>
      <c r="F70" s="784"/>
      <c r="G70" s="635"/>
      <c r="H70" s="3269"/>
      <c r="I70" s="3269"/>
      <c r="J70" s="3269"/>
      <c r="K70" s="3269"/>
      <c r="L70" s="3269"/>
      <c r="M70" s="3269"/>
      <c r="N70" s="3269"/>
      <c r="O70" s="3269"/>
      <c r="P70" s="3269"/>
      <c r="Q70" s="3269"/>
      <c r="R70" s="3269"/>
      <c r="S70" s="3269"/>
      <c r="T70" s="3269"/>
      <c r="U70" s="3269"/>
      <c r="V70" s="3269"/>
      <c r="W70" s="3269"/>
      <c r="X70" s="3269"/>
      <c r="Y70" s="3269"/>
      <c r="Z70" s="3269"/>
      <c r="AA70" s="3269"/>
    </row>
    <row r="71" spans="1:27">
      <c r="A71" s="3270">
        <v>65.099999999999994</v>
      </c>
      <c r="B71" s="3271" t="s">
        <v>1236</v>
      </c>
      <c r="C71" s="3272"/>
      <c r="D71" s="3273"/>
      <c r="E71" s="635">
        <f t="shared" si="21"/>
        <v>0</v>
      </c>
      <c r="F71" s="3274"/>
      <c r="G71" s="3166">
        <f>E71*F71</f>
        <v>0</v>
      </c>
      <c r="H71" s="3275"/>
      <c r="I71" s="3275"/>
      <c r="J71" s="3275"/>
      <c r="K71" s="3275"/>
      <c r="L71" s="3275"/>
      <c r="M71" s="3275"/>
      <c r="N71" s="3275"/>
      <c r="O71" s="3275"/>
      <c r="P71" s="3275"/>
      <c r="Q71" s="3275"/>
      <c r="R71" s="3275"/>
      <c r="S71" s="3275"/>
      <c r="T71" s="3275"/>
      <c r="U71" s="3275"/>
      <c r="V71" s="3275"/>
      <c r="W71" s="3275"/>
      <c r="X71" s="3275"/>
      <c r="Y71" s="3275"/>
      <c r="Z71" s="3275"/>
      <c r="AA71" s="3275"/>
    </row>
    <row r="72" spans="1:27" s="103" customFormat="1">
      <c r="A72" s="3231">
        <v>66</v>
      </c>
      <c r="B72" s="3232" t="s">
        <v>77</v>
      </c>
      <c r="C72" s="3232"/>
      <c r="D72" s="3232"/>
      <c r="E72" s="3232"/>
      <c r="F72" s="3231"/>
      <c r="G72" s="3233">
        <f>SUM(G73:G89)</f>
        <v>0.45</v>
      </c>
      <c r="H72" s="3233">
        <f t="shared" ref="H72:Z72" si="23">SUM(H73:H89)</f>
        <v>0</v>
      </c>
      <c r="I72" s="3233"/>
      <c r="J72" s="3233"/>
      <c r="K72" s="3233"/>
      <c r="L72" s="3233">
        <f t="shared" si="23"/>
        <v>0</v>
      </c>
      <c r="M72" s="3233"/>
      <c r="N72" s="3233">
        <f t="shared" si="23"/>
        <v>0</v>
      </c>
      <c r="O72" s="3233"/>
      <c r="P72" s="3233">
        <f t="shared" si="23"/>
        <v>0</v>
      </c>
      <c r="Q72" s="3233">
        <f t="shared" si="23"/>
        <v>0</v>
      </c>
      <c r="R72" s="3233">
        <f t="shared" ref="R72:R78" si="24">P72+Q72</f>
        <v>0</v>
      </c>
      <c r="S72" s="3233"/>
      <c r="T72" s="3233">
        <f t="shared" si="23"/>
        <v>0</v>
      </c>
      <c r="U72" s="3233"/>
      <c r="V72" s="3233">
        <f t="shared" si="23"/>
        <v>0.45</v>
      </c>
      <c r="W72" s="3233"/>
      <c r="X72" s="3233">
        <f t="shared" si="23"/>
        <v>0</v>
      </c>
      <c r="Y72" s="3233"/>
      <c r="Z72" s="3233">
        <f t="shared" si="23"/>
        <v>0.45</v>
      </c>
      <c r="AA72" s="3374"/>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2"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2"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3" t="s">
        <v>6708</v>
      </c>
    </row>
    <row r="77" spans="1:27" s="105" customFormat="1">
      <c r="A77" s="601">
        <v>66.5</v>
      </c>
      <c r="B77" s="3084" t="s">
        <v>1243</v>
      </c>
      <c r="C77" s="3242"/>
      <c r="D77" s="3242"/>
      <c r="E77" s="3243"/>
      <c r="F77" s="3244"/>
      <c r="G77" s="3243">
        <f t="shared" si="22"/>
        <v>0</v>
      </c>
      <c r="H77" s="3276"/>
      <c r="I77" s="3276"/>
      <c r="J77" s="3276"/>
      <c r="K77" s="3276"/>
      <c r="L77" s="3276"/>
      <c r="M77" s="3276"/>
      <c r="N77" s="3276"/>
      <c r="O77" s="3276"/>
      <c r="P77" s="3276"/>
      <c r="Q77" s="3276"/>
      <c r="R77" s="646">
        <f t="shared" si="24"/>
        <v>0</v>
      </c>
      <c r="S77" s="3276"/>
      <c r="T77" s="3276"/>
      <c r="U77" s="3276"/>
      <c r="V77" s="3276"/>
      <c r="W77" s="3276"/>
      <c r="X77" s="3276"/>
      <c r="Y77" s="3276"/>
      <c r="Z77" s="3276"/>
      <c r="AA77" s="3276"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3"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3"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3" t="s">
        <v>4409</v>
      </c>
    </row>
    <row r="81" spans="1:27" s="93" customFormat="1" ht="35.25" customHeight="1">
      <c r="A81" s="3202">
        <v>66.900000000000006</v>
      </c>
      <c r="B81" s="3277" t="s">
        <v>1249</v>
      </c>
      <c r="C81" s="3277"/>
      <c r="D81" s="3277"/>
      <c r="E81" s="3277"/>
      <c r="F81" s="3202"/>
      <c r="G81" s="3277"/>
      <c r="H81" s="3278"/>
      <c r="I81" s="3278"/>
      <c r="J81" s="3278"/>
      <c r="K81" s="3278"/>
      <c r="L81" s="3278"/>
      <c r="M81" s="3278"/>
      <c r="N81" s="3278"/>
      <c r="O81" s="3278"/>
      <c r="P81" s="3278"/>
      <c r="Q81" s="3278"/>
      <c r="R81" s="3279">
        <f t="shared" si="27"/>
        <v>0</v>
      </c>
      <c r="S81" s="3278"/>
      <c r="T81" s="3278"/>
      <c r="U81" s="3278"/>
      <c r="V81" s="3278"/>
      <c r="W81" s="3278"/>
      <c r="X81" s="3278"/>
      <c r="Y81" s="3278"/>
      <c r="Z81" s="3278"/>
      <c r="AA81" s="2620" t="s">
        <v>634</v>
      </c>
    </row>
    <row r="82" spans="1:27" s="93" customFormat="1" ht="45">
      <c r="A82" s="3270">
        <v>66.099999999999994</v>
      </c>
      <c r="B82" s="635" t="s">
        <v>1250</v>
      </c>
      <c r="C82" s="635" t="s">
        <v>407</v>
      </c>
      <c r="D82" s="635"/>
      <c r="E82" s="635">
        <f t="shared" si="21"/>
        <v>0</v>
      </c>
      <c r="F82" s="784"/>
      <c r="G82" s="645">
        <f t="shared" si="22"/>
        <v>0</v>
      </c>
      <c r="H82" s="3269"/>
      <c r="I82" s="3269"/>
      <c r="J82" s="3269"/>
      <c r="K82" s="3269"/>
      <c r="L82" s="3269"/>
      <c r="M82" s="3269"/>
      <c r="N82" s="3269"/>
      <c r="O82" s="3269"/>
      <c r="P82" s="3269"/>
      <c r="Q82" s="3269"/>
      <c r="R82" s="3279">
        <f t="shared" si="27"/>
        <v>0</v>
      </c>
      <c r="S82" s="3269"/>
      <c r="T82" s="3269"/>
      <c r="U82" s="3269"/>
      <c r="V82" s="3269"/>
      <c r="W82" s="3269"/>
      <c r="X82" s="3269"/>
      <c r="Y82" s="3269"/>
      <c r="Z82" s="3269"/>
      <c r="AA82" s="3269" t="s">
        <v>1251</v>
      </c>
    </row>
    <row r="83" spans="1:27" s="93" customFormat="1" ht="45">
      <c r="A83" s="3270">
        <v>66.11</v>
      </c>
      <c r="B83" s="635" t="s">
        <v>1252</v>
      </c>
      <c r="C83" s="635"/>
      <c r="D83" s="635"/>
      <c r="E83" s="635">
        <f t="shared" si="21"/>
        <v>0</v>
      </c>
      <c r="F83" s="784"/>
      <c r="G83" s="645">
        <f t="shared" si="22"/>
        <v>0</v>
      </c>
      <c r="H83" s="3269"/>
      <c r="I83" s="3269"/>
      <c r="J83" s="3269"/>
      <c r="K83" s="3269"/>
      <c r="L83" s="3269"/>
      <c r="M83" s="3269"/>
      <c r="N83" s="3269"/>
      <c r="O83" s="3269"/>
      <c r="P83" s="3269"/>
      <c r="Q83" s="3269"/>
      <c r="R83" s="3279">
        <f t="shared" si="27"/>
        <v>0</v>
      </c>
      <c r="S83" s="3269"/>
      <c r="T83" s="3269"/>
      <c r="U83" s="3269"/>
      <c r="V83" s="3269"/>
      <c r="W83" s="3269"/>
      <c r="X83" s="3269"/>
      <c r="Y83" s="3269"/>
      <c r="Z83" s="3269"/>
      <c r="AA83" s="3269" t="s">
        <v>1158</v>
      </c>
    </row>
    <row r="84" spans="1:27" s="93" customFormat="1">
      <c r="A84" s="784">
        <v>66.12</v>
      </c>
      <c r="B84" s="1114" t="s">
        <v>1253</v>
      </c>
      <c r="C84" s="828"/>
      <c r="D84" s="576"/>
      <c r="E84" s="3208"/>
      <c r="F84" s="576"/>
      <c r="G84" s="576"/>
      <c r="H84" s="3280"/>
      <c r="I84" s="3280"/>
      <c r="J84" s="3280"/>
      <c r="K84" s="3280"/>
      <c r="L84" s="3280"/>
      <c r="M84" s="3280"/>
      <c r="N84" s="3280"/>
      <c r="O84" s="3280"/>
      <c r="P84" s="3280"/>
      <c r="Q84" s="3280"/>
      <c r="R84" s="3279">
        <f t="shared" si="27"/>
        <v>0</v>
      </c>
      <c r="S84" s="3280"/>
      <c r="T84" s="3280"/>
      <c r="U84" s="3280"/>
      <c r="V84" s="3280"/>
      <c r="W84" s="3280"/>
      <c r="X84" s="3280"/>
      <c r="Y84" s="3280"/>
      <c r="Z84" s="3280"/>
      <c r="AA84" s="3280"/>
    </row>
    <row r="85" spans="1:27" s="93" customFormat="1">
      <c r="A85" s="784" t="s">
        <v>1254</v>
      </c>
      <c r="B85" s="834" t="s">
        <v>1255</v>
      </c>
      <c r="C85" s="785"/>
      <c r="D85" s="3281"/>
      <c r="E85" s="635"/>
      <c r="F85" s="3282"/>
      <c r="G85" s="3283"/>
      <c r="H85" s="3205"/>
      <c r="I85" s="3205"/>
      <c r="J85" s="3205"/>
      <c r="K85" s="3205"/>
      <c r="L85" s="3205"/>
      <c r="M85" s="3205"/>
      <c r="N85" s="3205"/>
      <c r="O85" s="3205"/>
      <c r="P85" s="3205"/>
      <c r="Q85" s="3205"/>
      <c r="R85" s="3279">
        <f t="shared" si="27"/>
        <v>0</v>
      </c>
      <c r="S85" s="3205"/>
      <c r="T85" s="3205"/>
      <c r="U85" s="3205"/>
      <c r="V85" s="3205"/>
      <c r="W85" s="3205"/>
      <c r="X85" s="3205"/>
      <c r="Y85" s="3205"/>
      <c r="Z85" s="3205"/>
      <c r="AA85" s="3292" t="s">
        <v>390</v>
      </c>
    </row>
    <row r="86" spans="1:27">
      <c r="A86" s="3202" t="s">
        <v>1256</v>
      </c>
      <c r="B86" s="3203" t="s">
        <v>575</v>
      </c>
      <c r="C86" s="635"/>
      <c r="D86" s="635"/>
      <c r="E86" s="635"/>
      <c r="F86" s="784"/>
      <c r="G86" s="635"/>
      <c r="H86" s="3269"/>
      <c r="I86" s="3269"/>
      <c r="J86" s="3269"/>
      <c r="K86" s="3269"/>
      <c r="L86" s="3269"/>
      <c r="M86" s="3269"/>
      <c r="N86" s="3269"/>
      <c r="O86" s="3269"/>
      <c r="P86" s="3269"/>
      <c r="Q86" s="3269"/>
      <c r="R86" s="3279">
        <f t="shared" si="27"/>
        <v>0</v>
      </c>
      <c r="S86" s="3269"/>
      <c r="T86" s="3269"/>
      <c r="U86" s="3269"/>
      <c r="V86" s="3269"/>
      <c r="W86" s="3269"/>
      <c r="X86" s="3269"/>
      <c r="Y86" s="3269"/>
      <c r="Z86" s="3269"/>
      <c r="AA86" s="3269"/>
    </row>
    <row r="87" spans="1:27" ht="30">
      <c r="A87" s="3270" t="s">
        <v>1257</v>
      </c>
      <c r="B87" s="3271" t="s">
        <v>1258</v>
      </c>
      <c r="C87" s="3272"/>
      <c r="D87" s="3273"/>
      <c r="E87" s="635">
        <f t="shared" ref="E87:E104" si="28">D87/100000</f>
        <v>0</v>
      </c>
      <c r="F87" s="3274"/>
      <c r="G87" s="3166">
        <f>E87*F87</f>
        <v>0</v>
      </c>
      <c r="H87" s="1609"/>
      <c r="I87" s="1609"/>
      <c r="J87" s="1609"/>
      <c r="K87" s="1609"/>
      <c r="L87" s="1609"/>
      <c r="M87" s="1609"/>
      <c r="N87" s="1609"/>
      <c r="O87" s="1609"/>
      <c r="P87" s="1609"/>
      <c r="Q87" s="1609"/>
      <c r="R87" s="3279">
        <f t="shared" si="27"/>
        <v>0</v>
      </c>
      <c r="S87" s="1609"/>
      <c r="T87" s="1609"/>
      <c r="U87" s="1609"/>
      <c r="V87" s="1609"/>
      <c r="W87" s="1609"/>
      <c r="X87" s="1609"/>
      <c r="Y87" s="1609"/>
      <c r="Z87" s="1609"/>
      <c r="AA87" s="1609" t="s">
        <v>6100</v>
      </c>
    </row>
    <row r="88" spans="1:27">
      <c r="A88" s="3202" t="s">
        <v>1259</v>
      </c>
      <c r="B88" s="3203" t="s">
        <v>389</v>
      </c>
      <c r="C88" s="635"/>
      <c r="D88" s="635"/>
      <c r="E88" s="635"/>
      <c r="F88" s="784"/>
      <c r="G88" s="635"/>
      <c r="H88" s="3269"/>
      <c r="I88" s="3269"/>
      <c r="J88" s="3269"/>
      <c r="K88" s="3269"/>
      <c r="L88" s="3269"/>
      <c r="M88" s="3269"/>
      <c r="N88" s="3269"/>
      <c r="O88" s="3269"/>
      <c r="P88" s="3269"/>
      <c r="Q88" s="3269"/>
      <c r="R88" s="3279">
        <f t="shared" si="27"/>
        <v>0</v>
      </c>
      <c r="S88" s="3269"/>
      <c r="T88" s="3269"/>
      <c r="U88" s="3269"/>
      <c r="V88" s="3269"/>
      <c r="W88" s="3269"/>
      <c r="X88" s="3269"/>
      <c r="Y88" s="3269"/>
      <c r="Z88" s="3269"/>
      <c r="AA88" s="3269"/>
    </row>
    <row r="89" spans="1:27" ht="35.25" customHeight="1">
      <c r="A89" s="784" t="s">
        <v>1260</v>
      </c>
      <c r="B89" s="834" t="s">
        <v>1261</v>
      </c>
      <c r="C89" s="3272"/>
      <c r="D89" s="3284"/>
      <c r="E89" s="635"/>
      <c r="F89" s="3274"/>
      <c r="G89" s="3166"/>
      <c r="H89" s="982"/>
      <c r="I89" s="982"/>
      <c r="J89" s="982"/>
      <c r="K89" s="982"/>
      <c r="L89" s="982"/>
      <c r="M89" s="982"/>
      <c r="N89" s="982"/>
      <c r="O89" s="982"/>
      <c r="P89" s="982"/>
      <c r="Q89" s="982"/>
      <c r="R89" s="3279">
        <f t="shared" si="27"/>
        <v>0</v>
      </c>
      <c r="S89" s="982"/>
      <c r="T89" s="982"/>
      <c r="U89" s="982"/>
      <c r="V89" s="982"/>
      <c r="W89" s="982"/>
      <c r="X89" s="982"/>
      <c r="Y89" s="982"/>
      <c r="Z89" s="982"/>
      <c r="AA89" s="2595" t="s">
        <v>390</v>
      </c>
    </row>
    <row r="90" spans="1:27" s="103" customFormat="1">
      <c r="A90" s="3231">
        <v>67</v>
      </c>
      <c r="B90" s="3232" t="s">
        <v>78</v>
      </c>
      <c r="C90" s="3232"/>
      <c r="D90" s="3232"/>
      <c r="E90" s="3232"/>
      <c r="F90" s="3231"/>
      <c r="G90" s="3233">
        <f>SUM(G91:G109)</f>
        <v>11.619</v>
      </c>
      <c r="H90" s="3233">
        <f t="shared" ref="H90:Z90" si="29">SUM(H91:H109)</f>
        <v>0</v>
      </c>
      <c r="I90" s="3233"/>
      <c r="J90" s="3233"/>
      <c r="K90" s="3233"/>
      <c r="L90" s="3233">
        <f t="shared" si="29"/>
        <v>0</v>
      </c>
      <c r="M90" s="3233"/>
      <c r="N90" s="3233">
        <f t="shared" si="29"/>
        <v>0</v>
      </c>
      <c r="O90" s="3233"/>
      <c r="P90" s="3233">
        <f t="shared" si="29"/>
        <v>0</v>
      </c>
      <c r="Q90" s="3233">
        <f t="shared" si="29"/>
        <v>0</v>
      </c>
      <c r="R90" s="3233">
        <f t="shared" si="27"/>
        <v>0</v>
      </c>
      <c r="S90" s="3233"/>
      <c r="T90" s="3233">
        <f t="shared" si="29"/>
        <v>0</v>
      </c>
      <c r="U90" s="3233"/>
      <c r="V90" s="3233">
        <f t="shared" si="29"/>
        <v>10.619</v>
      </c>
      <c r="W90" s="3233"/>
      <c r="X90" s="3233">
        <f t="shared" si="29"/>
        <v>1</v>
      </c>
      <c r="Y90" s="3233"/>
      <c r="Z90" s="3233">
        <f t="shared" si="29"/>
        <v>11.619</v>
      </c>
      <c r="AA90" s="3374"/>
    </row>
    <row r="91" spans="1:27" s="105" customFormat="1" ht="307.5" customHeight="1">
      <c r="A91" s="3248">
        <v>67.099999999999994</v>
      </c>
      <c r="B91" s="433" t="s">
        <v>1262</v>
      </c>
      <c r="C91" s="433" t="s">
        <v>461</v>
      </c>
      <c r="D91" s="433">
        <v>1000</v>
      </c>
      <c r="E91" s="433">
        <f t="shared" si="28"/>
        <v>0.01</v>
      </c>
      <c r="F91" s="601">
        <f>VLOOKUP($A$1,'[3]NDCP-2_NVBDCP'!$B$6:$AS$63,19,0)</f>
        <v>14</v>
      </c>
      <c r="G91" s="642">
        <f t="shared" si="22"/>
        <v>0.14000000000000001</v>
      </c>
      <c r="H91" s="2504"/>
      <c r="I91" s="2504"/>
      <c r="J91" s="2504"/>
      <c r="K91" s="2504"/>
      <c r="L91" s="2504"/>
      <c r="M91" s="2504"/>
      <c r="N91" s="2504"/>
      <c r="O91" s="2504"/>
      <c r="P91" s="2504"/>
      <c r="Q91" s="2504"/>
      <c r="R91" s="3285">
        <f t="shared" si="27"/>
        <v>0</v>
      </c>
      <c r="S91" s="2504"/>
      <c r="T91" s="610"/>
      <c r="U91" s="2504"/>
      <c r="V91" s="3236">
        <f>G91</f>
        <v>0.14000000000000001</v>
      </c>
      <c r="W91" s="2504"/>
      <c r="X91" s="2504"/>
      <c r="Y91" s="2504"/>
      <c r="Z91" s="610">
        <f t="shared" ref="Z91:Z100" si="30">X91+V91+T91+R91+N91+L91+H91</f>
        <v>0.14000000000000001</v>
      </c>
      <c r="AA91" s="3892"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5">
        <f t="shared" si="27"/>
        <v>0</v>
      </c>
      <c r="S92" s="2504"/>
      <c r="T92" s="2504"/>
      <c r="U92" s="2504"/>
      <c r="V92" s="2504"/>
      <c r="W92" s="2504"/>
      <c r="X92" s="2504"/>
      <c r="Y92" s="2504"/>
      <c r="Z92" s="2504"/>
      <c r="AA92" s="629" t="s">
        <v>388</v>
      </c>
    </row>
    <row r="93" spans="1:27" s="105" customFormat="1" ht="293.25" customHeight="1">
      <c r="A93" s="3248">
        <v>67.3</v>
      </c>
      <c r="B93" s="433" t="s">
        <v>1263</v>
      </c>
      <c r="C93" s="433" t="s">
        <v>1264</v>
      </c>
      <c r="D93" s="433">
        <f>462*15*5</f>
        <v>34650</v>
      </c>
      <c r="E93" s="433">
        <f t="shared" si="28"/>
        <v>0.34649999999999997</v>
      </c>
      <c r="F93" s="601">
        <f>VLOOKUP($A$1,'[3]NDCP-2_NVBDCP'!$B$6:$AS$63,20,0)</f>
        <v>30</v>
      </c>
      <c r="G93" s="642">
        <f>E93*F93</f>
        <v>10.395</v>
      </c>
      <c r="H93" s="2504"/>
      <c r="I93" s="2504"/>
      <c r="J93" s="2504"/>
      <c r="K93" s="2504"/>
      <c r="L93" s="2504"/>
      <c r="M93" s="2504"/>
      <c r="N93" s="2504"/>
      <c r="O93" s="2504"/>
      <c r="P93" s="2504"/>
      <c r="Q93" s="2504"/>
      <c r="R93" s="3285">
        <f t="shared" si="27"/>
        <v>0</v>
      </c>
      <c r="S93" s="2504"/>
      <c r="T93" s="2504"/>
      <c r="U93" s="2504"/>
      <c r="V93" s="3236">
        <f>G93</f>
        <v>10.395</v>
      </c>
      <c r="W93" s="2504"/>
      <c r="X93" s="2504"/>
      <c r="Y93" s="2504"/>
      <c r="Z93" s="610">
        <f t="shared" si="30"/>
        <v>10.395</v>
      </c>
      <c r="AA93" s="3892" t="s">
        <v>6711</v>
      </c>
    </row>
    <row r="94" spans="1:27" ht="285">
      <c r="A94" s="3286">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7"/>
      <c r="Q94" s="3288"/>
      <c r="R94" s="2214">
        <f>P94+Q94</f>
        <v>0</v>
      </c>
      <c r="S94" s="2503"/>
      <c r="T94" s="1471"/>
      <c r="U94" s="2503"/>
      <c r="V94" s="2503"/>
      <c r="W94" s="2503"/>
      <c r="X94" s="2503"/>
      <c r="Y94" s="2503"/>
      <c r="Z94" s="1471">
        <f t="shared" si="30"/>
        <v>0</v>
      </c>
      <c r="AA94" s="3891" t="s">
        <v>6712</v>
      </c>
    </row>
    <row r="95" spans="1:27" s="115" customFormat="1">
      <c r="A95" s="3289">
        <v>67.5</v>
      </c>
      <c r="B95" s="3203" t="s">
        <v>1266</v>
      </c>
      <c r="C95" s="3203"/>
      <c r="D95" s="3203"/>
      <c r="E95" s="3203"/>
      <c r="F95" s="3202"/>
      <c r="G95" s="3235"/>
      <c r="H95" s="786"/>
      <c r="I95" s="786"/>
      <c r="J95" s="786"/>
      <c r="K95" s="786"/>
      <c r="L95" s="786"/>
      <c r="M95" s="786"/>
      <c r="N95" s="786"/>
      <c r="O95" s="786"/>
      <c r="P95" s="786"/>
      <c r="Q95" s="786"/>
      <c r="R95" s="3290">
        <f t="shared" si="27"/>
        <v>0</v>
      </c>
      <c r="S95" s="786"/>
      <c r="T95" s="786"/>
      <c r="U95" s="786"/>
      <c r="V95" s="786"/>
      <c r="W95" s="786"/>
      <c r="X95" s="786"/>
      <c r="Y95" s="786"/>
      <c r="Z95" s="786"/>
      <c r="AA95" s="786"/>
    </row>
    <row r="96" spans="1:27" s="105" customFormat="1" ht="126" customHeight="1">
      <c r="A96" s="3248"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5">
        <f t="shared" si="27"/>
        <v>0</v>
      </c>
      <c r="S96" s="433"/>
      <c r="T96" s="433"/>
      <c r="U96" s="433"/>
      <c r="V96" s="433"/>
      <c r="W96" s="433"/>
      <c r="X96" s="433"/>
      <c r="Y96" s="433"/>
      <c r="Z96" s="610">
        <f t="shared" si="30"/>
        <v>0</v>
      </c>
      <c r="AA96" s="4097" t="s">
        <v>1270</v>
      </c>
    </row>
    <row r="97" spans="1:27" s="105" customFormat="1" ht="132" customHeight="1">
      <c r="A97" s="3248"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5">
        <f t="shared" si="27"/>
        <v>0</v>
      </c>
      <c r="S97" s="433"/>
      <c r="T97" s="433"/>
      <c r="U97" s="433"/>
      <c r="V97" s="433"/>
      <c r="W97" s="433"/>
      <c r="X97" s="433"/>
      <c r="Y97" s="433"/>
      <c r="Z97" s="610">
        <f t="shared" si="30"/>
        <v>0</v>
      </c>
      <c r="AA97" s="4097"/>
    </row>
    <row r="98" spans="1:27" s="105" customFormat="1" ht="115.5" customHeight="1">
      <c r="A98" s="3248"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5">
        <f t="shared" si="27"/>
        <v>0</v>
      </c>
      <c r="S98" s="433"/>
      <c r="T98" s="433"/>
      <c r="U98" s="433"/>
      <c r="V98" s="433"/>
      <c r="W98" s="433"/>
      <c r="X98" s="433"/>
      <c r="Y98" s="433"/>
      <c r="Z98" s="610">
        <f t="shared" si="30"/>
        <v>0</v>
      </c>
      <c r="AA98" s="4097"/>
    </row>
    <row r="99" spans="1:27" s="105" customFormat="1" ht="120">
      <c r="A99" s="3248">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5">
        <f t="shared" si="27"/>
        <v>0</v>
      </c>
      <c r="S99" s="433"/>
      <c r="T99" s="433"/>
      <c r="U99" s="433"/>
      <c r="V99" s="433"/>
      <c r="W99" s="433"/>
      <c r="X99" s="433"/>
      <c r="Y99" s="433"/>
      <c r="Z99" s="610">
        <f t="shared" si="30"/>
        <v>0</v>
      </c>
      <c r="AA99" s="3892" t="s">
        <v>1278</v>
      </c>
    </row>
    <row r="100" spans="1:27" s="105" customFormat="1" ht="210">
      <c r="A100" s="3248">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5">
        <f t="shared" si="27"/>
        <v>0</v>
      </c>
      <c r="S100" s="2504"/>
      <c r="T100" s="2504"/>
      <c r="U100" s="2504"/>
      <c r="V100" s="3236">
        <f>G100</f>
        <v>8.4000000000000005E-2</v>
      </c>
      <c r="W100" s="2504"/>
      <c r="X100" s="2504"/>
      <c r="Y100" s="2504"/>
      <c r="Z100" s="610">
        <f t="shared" si="30"/>
        <v>8.4000000000000005E-2</v>
      </c>
      <c r="AA100" s="3892" t="s">
        <v>4406</v>
      </c>
    </row>
    <row r="101" spans="1:27" ht="23.25" customHeight="1">
      <c r="A101" s="3202">
        <v>67.8</v>
      </c>
      <c r="B101" s="1083" t="s">
        <v>1280</v>
      </c>
      <c r="C101" s="635"/>
      <c r="D101" s="635"/>
      <c r="E101" s="635"/>
      <c r="F101" s="784"/>
      <c r="G101" s="635"/>
      <c r="H101" s="3292"/>
      <c r="I101" s="3292"/>
      <c r="J101" s="3292"/>
      <c r="K101" s="3292"/>
      <c r="L101" s="3292"/>
      <c r="M101" s="3292"/>
      <c r="N101" s="3292"/>
      <c r="O101" s="3292"/>
      <c r="P101" s="3292"/>
      <c r="Q101" s="3292"/>
      <c r="R101" s="3290">
        <f t="shared" si="27"/>
        <v>0</v>
      </c>
      <c r="S101" s="3292"/>
      <c r="T101" s="3292"/>
      <c r="U101" s="3292"/>
      <c r="V101" s="3292"/>
      <c r="W101" s="3292"/>
      <c r="X101" s="3292"/>
      <c r="Y101" s="3292"/>
      <c r="Z101" s="3292"/>
      <c r="AA101" s="3292"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5">
        <f t="shared" si="27"/>
        <v>0</v>
      </c>
      <c r="S102" s="2504"/>
      <c r="T102" s="2504"/>
      <c r="U102" s="2504"/>
      <c r="V102" s="1765"/>
      <c r="W102" s="2504"/>
      <c r="X102" s="3236">
        <f>G102</f>
        <v>0</v>
      </c>
      <c r="Y102" s="2504"/>
      <c r="Z102" s="610">
        <f t="shared" ref="Z102:Z103" si="32">X102+V102+T102+R102+N102+L102+H102</f>
        <v>0</v>
      </c>
      <c r="AA102" s="3892"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5">
        <f t="shared" si="27"/>
        <v>0</v>
      </c>
      <c r="S103" s="2504"/>
      <c r="T103" s="2504"/>
      <c r="U103" s="2504"/>
      <c r="V103" s="1765"/>
      <c r="W103" s="2504"/>
      <c r="X103" s="3236">
        <f>G103</f>
        <v>1</v>
      </c>
      <c r="Y103" s="2504"/>
      <c r="Z103" s="610">
        <f t="shared" si="32"/>
        <v>1</v>
      </c>
      <c r="AA103" s="3892" t="s">
        <v>4408</v>
      </c>
    </row>
    <row r="104" spans="1:27" ht="30">
      <c r="A104" s="784">
        <v>67.11</v>
      </c>
      <c r="B104" s="834" t="s">
        <v>1283</v>
      </c>
      <c r="C104" s="635"/>
      <c r="D104" s="635"/>
      <c r="E104" s="635">
        <f t="shared" si="28"/>
        <v>0</v>
      </c>
      <c r="F104" s="784"/>
      <c r="G104" s="645">
        <f t="shared" si="31"/>
        <v>0</v>
      </c>
      <c r="H104" s="3269"/>
      <c r="I104" s="3269"/>
      <c r="J104" s="3269"/>
      <c r="K104" s="3269"/>
      <c r="L104" s="3269"/>
      <c r="M104" s="3269"/>
      <c r="N104" s="3269"/>
      <c r="O104" s="3269"/>
      <c r="P104" s="3269"/>
      <c r="Q104" s="3269"/>
      <c r="R104" s="3290">
        <f t="shared" si="27"/>
        <v>0</v>
      </c>
      <c r="S104" s="3269"/>
      <c r="T104" s="3269"/>
      <c r="U104" s="3269"/>
      <c r="V104" s="3269"/>
      <c r="W104" s="3269"/>
      <c r="X104" s="3269"/>
      <c r="Y104" s="3269"/>
      <c r="Z104" s="3269"/>
      <c r="AA104" s="3269" t="s">
        <v>1284</v>
      </c>
    </row>
    <row r="105" spans="1:27" ht="30">
      <c r="A105" s="3202">
        <v>67.12</v>
      </c>
      <c r="B105" s="1114" t="s">
        <v>1285</v>
      </c>
      <c r="C105" s="828"/>
      <c r="D105" s="576"/>
      <c r="E105" s="3208"/>
      <c r="F105" s="576"/>
      <c r="G105" s="576"/>
      <c r="H105" s="3280"/>
      <c r="I105" s="3280"/>
      <c r="J105" s="3280"/>
      <c r="K105" s="3280"/>
      <c r="L105" s="3280"/>
      <c r="M105" s="3280"/>
      <c r="N105" s="3280"/>
      <c r="O105" s="3280"/>
      <c r="P105" s="3280"/>
      <c r="Q105" s="3280"/>
      <c r="R105" s="3290">
        <f t="shared" si="27"/>
        <v>0</v>
      </c>
      <c r="S105" s="3280"/>
      <c r="T105" s="3280"/>
      <c r="U105" s="3280"/>
      <c r="V105" s="3280"/>
      <c r="W105" s="3280"/>
      <c r="X105" s="3280"/>
      <c r="Y105" s="3280"/>
      <c r="Z105" s="3280"/>
      <c r="AA105" s="3280"/>
    </row>
    <row r="106" spans="1:27">
      <c r="A106" s="784" t="s">
        <v>1286</v>
      </c>
      <c r="B106" s="834" t="s">
        <v>1287</v>
      </c>
      <c r="C106" s="635"/>
      <c r="D106" s="635"/>
      <c r="E106" s="635"/>
      <c r="F106" s="3274"/>
      <c r="G106" s="3166"/>
      <c r="H106" s="3205"/>
      <c r="I106" s="3205"/>
      <c r="J106" s="3205"/>
      <c r="K106" s="3205"/>
      <c r="L106" s="3205"/>
      <c r="M106" s="3205"/>
      <c r="N106" s="3205"/>
      <c r="O106" s="3205"/>
      <c r="P106" s="3205"/>
      <c r="Q106" s="3205"/>
      <c r="R106" s="3290">
        <f t="shared" si="27"/>
        <v>0</v>
      </c>
      <c r="S106" s="3205"/>
      <c r="T106" s="3205"/>
      <c r="U106" s="3205"/>
      <c r="V106" s="3205"/>
      <c r="W106" s="3205"/>
      <c r="X106" s="3205"/>
      <c r="Y106" s="3205"/>
      <c r="Z106" s="3205"/>
      <c r="AA106" s="3292" t="s">
        <v>390</v>
      </c>
    </row>
    <row r="107" spans="1:27" ht="49.5" customHeight="1">
      <c r="A107" s="3202">
        <v>67.13</v>
      </c>
      <c r="B107" s="3203" t="s">
        <v>575</v>
      </c>
      <c r="C107" s="635"/>
      <c r="D107" s="635"/>
      <c r="E107" s="635"/>
      <c r="F107" s="784"/>
      <c r="G107" s="635"/>
      <c r="H107" s="3292"/>
      <c r="I107" s="3292"/>
      <c r="J107" s="3292"/>
      <c r="K107" s="3292"/>
      <c r="L107" s="3292"/>
      <c r="M107" s="3292"/>
      <c r="N107" s="3292"/>
      <c r="O107" s="3292"/>
      <c r="P107" s="3292"/>
      <c r="Q107" s="3292"/>
      <c r="R107" s="3290">
        <f t="shared" si="27"/>
        <v>0</v>
      </c>
      <c r="S107" s="3292"/>
      <c r="T107" s="3292"/>
      <c r="U107" s="3292"/>
      <c r="V107" s="3292"/>
      <c r="W107" s="3292"/>
      <c r="X107" s="3292"/>
      <c r="Y107" s="3292"/>
      <c r="Z107" s="3292"/>
      <c r="AA107" s="3292"/>
    </row>
    <row r="108" spans="1:27" ht="30">
      <c r="A108" s="390" t="s">
        <v>1288</v>
      </c>
      <c r="B108" s="635" t="s">
        <v>1289</v>
      </c>
      <c r="C108" s="3272"/>
      <c r="D108" s="3273"/>
      <c r="E108" s="645"/>
      <c r="F108" s="3274"/>
      <c r="G108" s="3293">
        <f>E108*F108</f>
        <v>0</v>
      </c>
      <c r="H108" s="1609"/>
      <c r="I108" s="1609"/>
      <c r="J108" s="1609"/>
      <c r="K108" s="1609"/>
      <c r="L108" s="1609"/>
      <c r="M108" s="1609"/>
      <c r="N108" s="1609"/>
      <c r="O108" s="1609"/>
      <c r="P108" s="1609"/>
      <c r="Q108" s="1609"/>
      <c r="R108" s="3290">
        <f t="shared" si="27"/>
        <v>0</v>
      </c>
      <c r="S108" s="1609"/>
      <c r="T108" s="1609"/>
      <c r="U108" s="1609"/>
      <c r="V108" s="1609"/>
      <c r="W108" s="1609"/>
      <c r="X108" s="1609"/>
      <c r="Y108" s="1609"/>
      <c r="Z108" s="1609"/>
      <c r="AA108" s="1609" t="s">
        <v>6100</v>
      </c>
    </row>
    <row r="109" spans="1:27" ht="30">
      <c r="A109" s="390" t="s">
        <v>1290</v>
      </c>
      <c r="B109" s="635" t="s">
        <v>1291</v>
      </c>
      <c r="C109" s="3272"/>
      <c r="D109" s="575"/>
      <c r="E109" s="645"/>
      <c r="F109" s="576"/>
      <c r="G109" s="3293">
        <f>E109*F109</f>
        <v>0</v>
      </c>
      <c r="H109" s="1609"/>
      <c r="I109" s="1609"/>
      <c r="J109" s="1609"/>
      <c r="K109" s="1609"/>
      <c r="L109" s="1609"/>
      <c r="M109" s="1609"/>
      <c r="N109" s="1609"/>
      <c r="O109" s="1609"/>
      <c r="P109" s="1609"/>
      <c r="Q109" s="1609"/>
      <c r="R109" s="3290">
        <f t="shared" si="27"/>
        <v>0</v>
      </c>
      <c r="S109" s="1609"/>
      <c r="T109" s="1609"/>
      <c r="U109" s="1609"/>
      <c r="V109" s="1609"/>
      <c r="W109" s="1609"/>
      <c r="X109" s="1609"/>
      <c r="Y109" s="1609"/>
      <c r="Z109" s="1609"/>
      <c r="AA109" s="1609" t="s">
        <v>1292</v>
      </c>
    </row>
    <row r="110" spans="1:27" s="103" customFormat="1">
      <c r="A110" s="3231">
        <v>68</v>
      </c>
      <c r="B110" s="3232" t="s">
        <v>79</v>
      </c>
      <c r="C110" s="3232"/>
      <c r="D110" s="3232"/>
      <c r="E110" s="3232"/>
      <c r="F110" s="3231"/>
      <c r="G110" s="3233">
        <f>SUM(G111:G146)</f>
        <v>7.9414999999999996</v>
      </c>
      <c r="H110" s="3233">
        <f>SUM(H111:H146)</f>
        <v>0</v>
      </c>
      <c r="I110" s="3233"/>
      <c r="J110" s="3233"/>
      <c r="K110" s="3233"/>
      <c r="L110" s="3233">
        <f>SUM(L111:L146)</f>
        <v>0</v>
      </c>
      <c r="M110" s="3233"/>
      <c r="N110" s="3233">
        <f>SUM(N111:N146)</f>
        <v>0</v>
      </c>
      <c r="O110" s="3233"/>
      <c r="P110" s="3233"/>
      <c r="Q110" s="3233"/>
      <c r="R110" s="3233">
        <f>SUM(R111:R146)</f>
        <v>0</v>
      </c>
      <c r="S110" s="3233"/>
      <c r="T110" s="3233">
        <f>SUM(T111:T146)</f>
        <v>0</v>
      </c>
      <c r="U110" s="3233"/>
      <c r="V110" s="3233">
        <f>SUM(V111:V146)</f>
        <v>2.7414999999999998</v>
      </c>
      <c r="W110" s="3233"/>
      <c r="X110" s="3233">
        <f>SUM(X111:X146)</f>
        <v>5.2</v>
      </c>
      <c r="Y110" s="3233"/>
      <c r="Z110" s="3233">
        <f>SUM(Z111:Z146)</f>
        <v>7.9414999999999996</v>
      </c>
      <c r="AA110" s="3374" t="s">
        <v>6713</v>
      </c>
    </row>
    <row r="111" spans="1:27">
      <c r="A111" s="784">
        <v>68.099999999999994</v>
      </c>
      <c r="B111" s="635" t="s">
        <v>1293</v>
      </c>
      <c r="C111" s="635"/>
      <c r="D111" s="635"/>
      <c r="E111" s="635"/>
      <c r="F111" s="784"/>
      <c r="G111" s="635"/>
      <c r="H111" s="3269"/>
      <c r="I111" s="3269"/>
      <c r="J111" s="3269"/>
      <c r="K111" s="3269"/>
      <c r="L111" s="3269"/>
      <c r="M111" s="3269"/>
      <c r="N111" s="3269"/>
      <c r="O111" s="3269"/>
      <c r="P111" s="3269"/>
      <c r="Q111" s="3269"/>
      <c r="R111" s="3269"/>
      <c r="S111" s="3269"/>
      <c r="T111" s="3269"/>
      <c r="U111" s="3269"/>
      <c r="V111" s="3269"/>
      <c r="W111" s="3269"/>
      <c r="X111" s="3269"/>
      <c r="Y111" s="3269"/>
      <c r="Z111" s="3269"/>
      <c r="AA111" s="3269"/>
    </row>
    <row r="112" spans="1:27" s="105" customFormat="1" ht="150" customHeight="1">
      <c r="A112" s="388" t="s">
        <v>1294</v>
      </c>
      <c r="B112" s="433" t="s">
        <v>1295</v>
      </c>
      <c r="C112" s="433" t="s">
        <v>647</v>
      </c>
      <c r="D112" s="433">
        <v>500</v>
      </c>
      <c r="E112" s="433">
        <f>D112/100000</f>
        <v>5.0000000000000001E-3</v>
      </c>
      <c r="F112" s="601">
        <f>VLOOKUP($A$1,'[3]NDCP-2_NVBDCP'!$B$6:$AS$63,29,0)</f>
        <v>56</v>
      </c>
      <c r="G112" s="433">
        <f>E112*F112</f>
        <v>0.28000000000000003</v>
      </c>
      <c r="H112" s="2504"/>
      <c r="I112" s="2504"/>
      <c r="J112" s="2504"/>
      <c r="K112" s="2504"/>
      <c r="L112" s="2504"/>
      <c r="M112" s="2504"/>
      <c r="N112" s="2504"/>
      <c r="O112" s="2504"/>
      <c r="P112" s="2504"/>
      <c r="Q112" s="2504"/>
      <c r="R112" s="2504"/>
      <c r="S112" s="2504"/>
      <c r="T112" s="2504"/>
      <c r="U112" s="2504"/>
      <c r="V112" s="3294">
        <f>G112</f>
        <v>0.28000000000000003</v>
      </c>
      <c r="W112" s="2504"/>
      <c r="X112" s="2504"/>
      <c r="Y112" s="2504"/>
      <c r="Z112" s="610">
        <f t="shared" ref="Z112:Z114" si="33">X112+V112+T112+R112+N112+L112+H112</f>
        <v>0.28000000000000003</v>
      </c>
      <c r="AA112" s="3892" t="s">
        <v>1296</v>
      </c>
    </row>
    <row r="113" spans="1:27" s="105" customFormat="1" ht="186" customHeight="1">
      <c r="A113" s="601" t="s">
        <v>1297</v>
      </c>
      <c r="B113" s="433" t="s">
        <v>1298</v>
      </c>
      <c r="C113" s="627" t="s">
        <v>1299</v>
      </c>
      <c r="D113" s="627">
        <v>2000</v>
      </c>
      <c r="E113" s="433">
        <f>D113/100000</f>
        <v>0.02</v>
      </c>
      <c r="F113" s="601">
        <f>VLOOKUP($A$1,'[3]NDCP-2_NVBDCP'!$B$6:$AS$63,30,0)</f>
        <v>19</v>
      </c>
      <c r="G113" s="433">
        <f>E113*F113</f>
        <v>0.38</v>
      </c>
      <c r="H113" s="627"/>
      <c r="I113" s="627"/>
      <c r="J113" s="627"/>
      <c r="K113" s="627"/>
      <c r="L113" s="627"/>
      <c r="M113" s="627"/>
      <c r="N113" s="627"/>
      <c r="O113" s="627"/>
      <c r="P113" s="627"/>
      <c r="Q113" s="627"/>
      <c r="R113" s="627"/>
      <c r="S113" s="627"/>
      <c r="T113" s="627"/>
      <c r="U113" s="627"/>
      <c r="V113" s="3294">
        <f>G113</f>
        <v>0.38</v>
      </c>
      <c r="W113" s="2504"/>
      <c r="X113" s="2504"/>
      <c r="Y113" s="2504"/>
      <c r="Z113" s="610">
        <f t="shared" si="33"/>
        <v>0.38</v>
      </c>
      <c r="AA113" s="3338"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v>
      </c>
      <c r="G114" s="642">
        <f t="shared" ref="G114:G130" si="35">E114*F114</f>
        <v>3.7499999999999999E-2</v>
      </c>
      <c r="H114" s="2504"/>
      <c r="I114" s="2504"/>
      <c r="J114" s="2504"/>
      <c r="K114" s="2504"/>
      <c r="L114" s="2504"/>
      <c r="M114" s="2504"/>
      <c r="N114" s="2504"/>
      <c r="O114" s="2504"/>
      <c r="P114" s="2504"/>
      <c r="Q114" s="2504"/>
      <c r="R114" s="2504"/>
      <c r="S114" s="2504"/>
      <c r="T114" s="2504"/>
      <c r="U114" s="2504"/>
      <c r="V114" s="610">
        <f>G114</f>
        <v>3.7499999999999999E-2</v>
      </c>
      <c r="W114" s="2504"/>
      <c r="X114" s="2504"/>
      <c r="Y114" s="2504"/>
      <c r="Z114" s="610">
        <f t="shared" si="33"/>
        <v>3.7499999999999999E-2</v>
      </c>
      <c r="AA114" s="3892" t="s">
        <v>1302</v>
      </c>
    </row>
    <row r="115" spans="1:27" s="115" customFormat="1">
      <c r="A115" s="3202">
        <v>68.2</v>
      </c>
      <c r="B115" s="3277" t="s">
        <v>1303</v>
      </c>
      <c r="C115" s="3203"/>
      <c r="D115" s="3203"/>
      <c r="E115" s="3203"/>
      <c r="F115" s="3202"/>
      <c r="G115" s="3235"/>
      <c r="H115" s="3292"/>
      <c r="I115" s="3292"/>
      <c r="J115" s="3292"/>
      <c r="K115" s="3292"/>
      <c r="L115" s="3292"/>
      <c r="M115" s="3292"/>
      <c r="N115" s="3292"/>
      <c r="O115" s="3292"/>
      <c r="P115" s="3292"/>
      <c r="Q115" s="3292"/>
      <c r="R115" s="3292"/>
      <c r="S115" s="3292"/>
      <c r="T115" s="3292"/>
      <c r="U115" s="3292"/>
      <c r="V115" s="3292"/>
      <c r="W115" s="3292"/>
      <c r="X115" s="3292"/>
      <c r="Y115" s="3292"/>
      <c r="Z115" s="3292"/>
      <c r="AA115" s="3292" t="s">
        <v>6713</v>
      </c>
    </row>
    <row r="116" spans="1:27" ht="30">
      <c r="A116" s="784" t="s">
        <v>1304</v>
      </c>
      <c r="B116" s="635" t="s">
        <v>1305</v>
      </c>
      <c r="C116" s="635"/>
      <c r="D116" s="635"/>
      <c r="E116" s="635"/>
      <c r="F116" s="3295"/>
      <c r="G116" s="645"/>
      <c r="H116" s="3269"/>
      <c r="I116" s="3269"/>
      <c r="J116" s="3269"/>
      <c r="K116" s="3269"/>
      <c r="L116" s="3269"/>
      <c r="M116" s="3269"/>
      <c r="N116" s="3269"/>
      <c r="O116" s="3269"/>
      <c r="P116" s="3269"/>
      <c r="Q116" s="3269"/>
      <c r="R116" s="3269"/>
      <c r="S116" s="3269"/>
      <c r="T116" s="3269"/>
      <c r="U116" s="3269"/>
      <c r="V116" s="3269"/>
      <c r="W116" s="3269"/>
      <c r="X116" s="3269"/>
      <c r="Y116" s="3269"/>
      <c r="Z116" s="3269"/>
      <c r="AA116" s="3292" t="s">
        <v>388</v>
      </c>
    </row>
    <row r="117" spans="1:27" s="105" customFormat="1" ht="75">
      <c r="A117" s="601" t="s">
        <v>1306</v>
      </c>
      <c r="B117" s="433" t="s">
        <v>1307</v>
      </c>
      <c r="C117" s="433" t="s">
        <v>1308</v>
      </c>
      <c r="D117" s="433">
        <v>300</v>
      </c>
      <c r="E117" s="433">
        <f t="shared" si="34"/>
        <v>3.0000000000000001E-3</v>
      </c>
      <c r="F117" s="601">
        <f>VLOOKUP($A$1,'[3]NDCP-2_NVBDCP'!$B$6:$AS$63,32,0)</f>
        <v>74</v>
      </c>
      <c r="G117" s="642">
        <f t="shared" si="35"/>
        <v>0.222</v>
      </c>
      <c r="H117" s="2504"/>
      <c r="I117" s="2504"/>
      <c r="J117" s="2504"/>
      <c r="K117" s="2504"/>
      <c r="L117" s="2504"/>
      <c r="M117" s="2504"/>
      <c r="N117" s="2504"/>
      <c r="O117" s="2504"/>
      <c r="P117" s="2504"/>
      <c r="Q117" s="2504"/>
      <c r="R117" s="2504"/>
      <c r="S117" s="2504"/>
      <c r="T117" s="2504"/>
      <c r="U117" s="2504"/>
      <c r="V117" s="610">
        <f t="shared" ref="V117:V118" si="36">G117</f>
        <v>0.222</v>
      </c>
      <c r="W117" s="2504"/>
      <c r="X117" s="2504"/>
      <c r="Y117" s="2504"/>
      <c r="Z117" s="610">
        <f t="shared" ref="Z117:Z118" si="37">X117+V117+T117+R117+N117+L117+H117</f>
        <v>0.222</v>
      </c>
      <c r="AA117" s="3892"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2"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6">
        <f>G120</f>
        <v>0</v>
      </c>
      <c r="Y120" s="2504"/>
      <c r="Z120" s="610">
        <f t="shared" ref="Z120:Z121" si="40">X120+V120+T120+R120+N120+L120+H120</f>
        <v>0</v>
      </c>
      <c r="AA120" s="3892"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2" t="s">
        <v>1319</v>
      </c>
    </row>
    <row r="122" spans="1:27" s="115" customFormat="1" ht="32.25" customHeight="1">
      <c r="A122" s="3202" t="s">
        <v>1320</v>
      </c>
      <c r="B122" s="1114" t="s">
        <v>1321</v>
      </c>
      <c r="C122" s="3203"/>
      <c r="D122" s="3203"/>
      <c r="E122" s="3203"/>
      <c r="F122" s="3202"/>
      <c r="G122" s="3235"/>
      <c r="H122" s="3277"/>
      <c r="I122" s="3277"/>
      <c r="J122" s="3277"/>
      <c r="K122" s="3277"/>
      <c r="L122" s="3277"/>
      <c r="M122" s="3277"/>
      <c r="N122" s="3277"/>
      <c r="O122" s="3277"/>
      <c r="P122" s="3277"/>
      <c r="Q122" s="3277"/>
      <c r="R122" s="3277"/>
      <c r="S122" s="3277"/>
      <c r="T122" s="3277"/>
      <c r="U122" s="3277"/>
      <c r="V122" s="3277"/>
      <c r="W122" s="3277"/>
      <c r="X122" s="3277"/>
      <c r="Y122" s="3277"/>
      <c r="Z122" s="3277"/>
      <c r="AA122" s="3292" t="s">
        <v>390</v>
      </c>
    </row>
    <row r="123" spans="1:27">
      <c r="A123" s="3202" t="s">
        <v>1322</v>
      </c>
      <c r="B123" s="1282" t="s">
        <v>1323</v>
      </c>
      <c r="C123" s="3296"/>
      <c r="D123" s="3297"/>
      <c r="E123" s="2606"/>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2"/>
      <c r="D124" s="3298"/>
      <c r="E124" s="635"/>
      <c r="F124" s="576"/>
      <c r="G124" s="3166"/>
      <c r="H124" s="3299"/>
      <c r="I124" s="3299"/>
      <c r="J124" s="3299"/>
      <c r="K124" s="3299"/>
      <c r="L124" s="3299"/>
      <c r="M124" s="3299"/>
      <c r="N124" s="3299"/>
      <c r="O124" s="3299"/>
      <c r="P124" s="3299"/>
      <c r="Q124" s="3299"/>
      <c r="R124" s="3299"/>
      <c r="S124" s="3299"/>
      <c r="T124" s="3299"/>
      <c r="U124" s="3299"/>
      <c r="V124" s="3299"/>
      <c r="W124" s="3299"/>
      <c r="X124" s="3299"/>
      <c r="Y124" s="3299"/>
      <c r="Z124" s="3299"/>
      <c r="AA124" s="3299" t="s">
        <v>6101</v>
      </c>
    </row>
    <row r="125" spans="1:27" s="105" customFormat="1" ht="135" customHeight="1">
      <c r="A125" s="601" t="s">
        <v>1325</v>
      </c>
      <c r="B125" s="1525" t="s">
        <v>1326</v>
      </c>
      <c r="C125" s="3263" t="s">
        <v>1327</v>
      </c>
      <c r="D125" s="3300">
        <v>75</v>
      </c>
      <c r="E125" s="433">
        <f>D125/100000</f>
        <v>7.5000000000000002E-4</v>
      </c>
      <c r="F125" s="601">
        <f>VLOOKUP($A$1,'[3]NDCP-2_NVBDCP'!$B$6:$AS$63,36,0)</f>
        <v>736</v>
      </c>
      <c r="G125" s="642">
        <f>E125*F125</f>
        <v>0.55200000000000005</v>
      </c>
      <c r="H125" s="1628"/>
      <c r="I125" s="1628"/>
      <c r="J125" s="1628"/>
      <c r="K125" s="1628"/>
      <c r="L125" s="1628"/>
      <c r="M125" s="1628"/>
      <c r="N125" s="1628"/>
      <c r="O125" s="1628"/>
      <c r="P125" s="1628"/>
      <c r="Q125" s="1628"/>
      <c r="R125" s="1628"/>
      <c r="S125" s="1628"/>
      <c r="T125" s="1628"/>
      <c r="U125" s="1628"/>
      <c r="V125" s="610">
        <f t="shared" ref="V125:V126" si="42">G125</f>
        <v>0.55200000000000005</v>
      </c>
      <c r="W125" s="2504"/>
      <c r="X125" s="2504"/>
      <c r="Y125" s="2504"/>
      <c r="Z125" s="610">
        <f t="shared" ref="Z125:Z126" si="43">X125+V125+T125+R125+N125+L125+H125</f>
        <v>0.55200000000000005</v>
      </c>
      <c r="AA125" s="1628" t="s">
        <v>6102</v>
      </c>
    </row>
    <row r="126" spans="1:27" s="105" customFormat="1" ht="120">
      <c r="A126" s="601" t="s">
        <v>1328</v>
      </c>
      <c r="B126" s="1525" t="s">
        <v>6716</v>
      </c>
      <c r="C126" s="3251" t="s">
        <v>1327</v>
      </c>
      <c r="D126" s="433">
        <v>125</v>
      </c>
      <c r="E126" s="433">
        <f>D126/100000</f>
        <v>1.25E-3</v>
      </c>
      <c r="F126" s="601">
        <f>VLOOKUP($A$1,'[3]NDCP-2_NVBDCP'!$B$6:$AS$63,37,0)</f>
        <v>736</v>
      </c>
      <c r="G126" s="642">
        <f>E126*F126</f>
        <v>0.92</v>
      </c>
      <c r="H126" s="1628"/>
      <c r="I126" s="1628"/>
      <c r="J126" s="1628"/>
      <c r="K126" s="1628"/>
      <c r="L126" s="1628"/>
      <c r="M126" s="1628"/>
      <c r="N126" s="1628"/>
      <c r="O126" s="1628"/>
      <c r="P126" s="1628"/>
      <c r="Q126" s="1628"/>
      <c r="R126" s="1628"/>
      <c r="S126" s="1628"/>
      <c r="T126" s="1628"/>
      <c r="U126" s="1628"/>
      <c r="V126" s="610">
        <f t="shared" si="42"/>
        <v>0.92</v>
      </c>
      <c r="W126" s="2504"/>
      <c r="X126" s="2504"/>
      <c r="Y126" s="2504"/>
      <c r="Z126" s="610">
        <f t="shared" si="43"/>
        <v>0.92</v>
      </c>
      <c r="AA126" s="1628" t="s">
        <v>6103</v>
      </c>
    </row>
    <row r="127" spans="1:27" ht="45">
      <c r="A127" s="784" t="s">
        <v>1329</v>
      </c>
      <c r="B127" s="635" t="s">
        <v>1330</v>
      </c>
      <c r="C127" s="635"/>
      <c r="D127" s="635"/>
      <c r="E127" s="635">
        <f t="shared" si="34"/>
        <v>0</v>
      </c>
      <c r="F127" s="784"/>
      <c r="G127" s="645">
        <f t="shared" si="35"/>
        <v>0</v>
      </c>
      <c r="H127" s="3269"/>
      <c r="I127" s="3269"/>
      <c r="J127" s="3269"/>
      <c r="K127" s="3269"/>
      <c r="L127" s="3269"/>
      <c r="M127" s="3269"/>
      <c r="N127" s="3269"/>
      <c r="O127" s="3269"/>
      <c r="P127" s="3269"/>
      <c r="Q127" s="3269"/>
      <c r="R127" s="3269"/>
      <c r="S127" s="3269"/>
      <c r="T127" s="3269"/>
      <c r="U127" s="3269"/>
      <c r="V127" s="3269"/>
      <c r="W127" s="3269"/>
      <c r="X127" s="3269"/>
      <c r="Y127" s="3269"/>
      <c r="Z127" s="3269"/>
      <c r="AA127" s="3269" t="s">
        <v>1331</v>
      </c>
    </row>
    <row r="128" spans="1:27" s="115" customFormat="1">
      <c r="A128" s="3202" t="s">
        <v>1332</v>
      </c>
      <c r="B128" s="3203" t="s">
        <v>1333</v>
      </c>
      <c r="C128" s="3203"/>
      <c r="D128" s="3203"/>
      <c r="E128" s="3203"/>
      <c r="F128" s="3202"/>
      <c r="G128" s="3235"/>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69"/>
      <c r="I129" s="3269"/>
      <c r="J129" s="3269"/>
      <c r="K129" s="3269"/>
      <c r="L129" s="3269"/>
      <c r="M129" s="3269"/>
      <c r="N129" s="3269"/>
      <c r="O129" s="3269"/>
      <c r="P129" s="3269"/>
      <c r="Q129" s="3269"/>
      <c r="R129" s="3269"/>
      <c r="S129" s="3269"/>
      <c r="T129" s="3269"/>
      <c r="U129" s="3269"/>
      <c r="V129" s="3269"/>
      <c r="W129" s="3269"/>
      <c r="X129" s="3269"/>
      <c r="Y129" s="3269"/>
      <c r="Z129" s="3269"/>
      <c r="AA129" s="3269" t="s">
        <v>1336</v>
      </c>
    </row>
    <row r="130" spans="1:27" ht="45">
      <c r="A130" s="784" t="s">
        <v>1337</v>
      </c>
      <c r="B130" s="635" t="s">
        <v>1338</v>
      </c>
      <c r="C130" s="635"/>
      <c r="D130" s="635"/>
      <c r="E130" s="635">
        <f t="shared" si="34"/>
        <v>0</v>
      </c>
      <c r="F130" s="784"/>
      <c r="G130" s="645">
        <f t="shared" si="35"/>
        <v>0</v>
      </c>
      <c r="H130" s="3269"/>
      <c r="I130" s="3269"/>
      <c r="J130" s="3269"/>
      <c r="K130" s="3269"/>
      <c r="L130" s="3269"/>
      <c r="M130" s="3269"/>
      <c r="N130" s="3269"/>
      <c r="O130" s="3269"/>
      <c r="P130" s="3269"/>
      <c r="Q130" s="3269"/>
      <c r="R130" s="3269"/>
      <c r="S130" s="3269"/>
      <c r="T130" s="3269"/>
      <c r="U130" s="3269"/>
      <c r="V130" s="3269"/>
      <c r="W130" s="3269"/>
      <c r="X130" s="3269"/>
      <c r="Y130" s="3269"/>
      <c r="Z130" s="3269"/>
      <c r="AA130" s="3269" t="s">
        <v>1339</v>
      </c>
    </row>
    <row r="131" spans="1:27" ht="59.25" customHeight="1">
      <c r="A131" s="784" t="s">
        <v>1340</v>
      </c>
      <c r="B131" s="635" t="s">
        <v>1341</v>
      </c>
      <c r="C131" s="635"/>
      <c r="D131" s="635"/>
      <c r="E131" s="635">
        <v>0</v>
      </c>
      <c r="F131" s="784"/>
      <c r="G131" s="645">
        <v>0</v>
      </c>
      <c r="H131" s="3269"/>
      <c r="I131" s="3269"/>
      <c r="J131" s="3269"/>
      <c r="K131" s="3269"/>
      <c r="L131" s="3269"/>
      <c r="M131" s="3269"/>
      <c r="N131" s="3269"/>
      <c r="O131" s="3269"/>
      <c r="P131" s="3269"/>
      <c r="Q131" s="3269"/>
      <c r="R131" s="3269"/>
      <c r="S131" s="3269"/>
      <c r="T131" s="3269"/>
      <c r="U131" s="3269"/>
      <c r="V131" s="3269"/>
      <c r="W131" s="3269"/>
      <c r="X131" s="3269"/>
      <c r="Y131" s="3269"/>
      <c r="Z131" s="3269"/>
      <c r="AA131" s="3269" t="s">
        <v>1342</v>
      </c>
    </row>
    <row r="132" spans="1:27" ht="24" customHeight="1">
      <c r="A132" s="3289">
        <v>68.3</v>
      </c>
      <c r="B132" s="1083" t="s">
        <v>1343</v>
      </c>
      <c r="C132" s="635"/>
      <c r="D132" s="635"/>
      <c r="E132" s="635"/>
      <c r="F132" s="784"/>
      <c r="G132" s="635"/>
      <c r="H132" s="3269"/>
      <c r="I132" s="3269"/>
      <c r="J132" s="3269"/>
      <c r="K132" s="3269"/>
      <c r="L132" s="3269"/>
      <c r="M132" s="3269"/>
      <c r="N132" s="3269"/>
      <c r="O132" s="3269"/>
      <c r="P132" s="3269"/>
      <c r="Q132" s="3269"/>
      <c r="R132" s="3269"/>
      <c r="S132" s="3269"/>
      <c r="T132" s="3269"/>
      <c r="U132" s="3269"/>
      <c r="V132" s="3269"/>
      <c r="W132" s="3269"/>
      <c r="X132" s="3269"/>
      <c r="Y132" s="3269"/>
      <c r="Z132" s="3269"/>
      <c r="AA132" s="3292" t="s">
        <v>615</v>
      </c>
    </row>
    <row r="133" spans="1:27" ht="24" customHeight="1">
      <c r="A133" s="784" t="s">
        <v>6913</v>
      </c>
      <c r="B133" s="834" t="s">
        <v>1344</v>
      </c>
      <c r="C133" s="635"/>
      <c r="D133" s="635"/>
      <c r="E133" s="635"/>
      <c r="F133" s="784"/>
      <c r="G133" s="645"/>
      <c r="H133" s="3292"/>
      <c r="I133" s="3292"/>
      <c r="J133" s="3292"/>
      <c r="K133" s="3292"/>
      <c r="L133" s="3292"/>
      <c r="M133" s="3292"/>
      <c r="N133" s="3292"/>
      <c r="O133" s="3292"/>
      <c r="P133" s="3292"/>
      <c r="Q133" s="3292"/>
      <c r="R133" s="3292"/>
      <c r="S133" s="3292"/>
      <c r="T133" s="3292"/>
      <c r="U133" s="3292"/>
      <c r="V133" s="3292"/>
      <c r="W133" s="3292"/>
      <c r="X133" s="3292"/>
      <c r="Y133" s="3292"/>
      <c r="Z133" s="3292"/>
      <c r="AA133" s="3292"/>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6">
        <f>G134</f>
        <v>0</v>
      </c>
      <c r="Y134" s="2504"/>
      <c r="Z134" s="610">
        <f t="shared" ref="Z134" si="46">X134+V134+T134+R134+N134+L134+H134</f>
        <v>0</v>
      </c>
      <c r="AA134" s="3893"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6">
        <f>G136</f>
        <v>0</v>
      </c>
      <c r="Y136" s="2504"/>
      <c r="Z136" s="610">
        <f t="shared" ref="Z136:Z142" si="47">X136+V136+T136+R136+N136+L136+H136</f>
        <v>0</v>
      </c>
      <c r="AA136" s="4097"/>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6">
        <f>G137</f>
        <v>0</v>
      </c>
      <c r="Y137" s="2504"/>
      <c r="Z137" s="610">
        <f t="shared" si="47"/>
        <v>0</v>
      </c>
      <c r="AA137" s="4097"/>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6">
        <f>G138</f>
        <v>0.7</v>
      </c>
      <c r="Y138" s="2504"/>
      <c r="Z138" s="610">
        <f t="shared" si="47"/>
        <v>0.7</v>
      </c>
      <c r="AA138" s="3892" t="s">
        <v>6719</v>
      </c>
    </row>
    <row r="139" spans="1:27" s="105" customFormat="1" ht="231.75" customHeight="1">
      <c r="A139" s="601">
        <v>68.7</v>
      </c>
      <c r="B139" s="433" t="s">
        <v>1352</v>
      </c>
      <c r="C139" s="433" t="s">
        <v>403</v>
      </c>
      <c r="D139" s="433">
        <v>5000</v>
      </c>
      <c r="E139" s="433">
        <f t="shared" si="44"/>
        <v>0.05</v>
      </c>
      <c r="F139" s="601">
        <f>VLOOKUP($A$1,'[3]NDCP-2_NVBDCP'!$B$6:$AS$63,42,0)</f>
        <v>33</v>
      </c>
      <c r="G139" s="642">
        <f t="shared" si="45"/>
        <v>1.6500000000000001</v>
      </c>
      <c r="H139" s="2504"/>
      <c r="I139" s="2504"/>
      <c r="J139" s="2504"/>
      <c r="K139" s="2504"/>
      <c r="L139" s="2504"/>
      <c r="M139" s="2504"/>
      <c r="N139" s="2504"/>
      <c r="O139" s="2504"/>
      <c r="P139" s="2504"/>
      <c r="Q139" s="2504"/>
      <c r="R139" s="2504"/>
      <c r="S139" s="2504"/>
      <c r="T139" s="2504"/>
      <c r="U139" s="2504"/>
      <c r="V139" s="610"/>
      <c r="W139" s="2504"/>
      <c r="X139" s="3236">
        <f>G139</f>
        <v>1.6500000000000001</v>
      </c>
      <c r="Y139" s="2504"/>
      <c r="Z139" s="610">
        <f t="shared" si="47"/>
        <v>1.6500000000000001</v>
      </c>
      <c r="AA139" s="3892" t="s">
        <v>6720</v>
      </c>
    </row>
    <row r="140" spans="1:27" s="105" customFormat="1" ht="248.25" customHeight="1">
      <c r="A140" s="601">
        <v>68.8</v>
      </c>
      <c r="B140" s="433" t="s">
        <v>1353</v>
      </c>
      <c r="C140" s="433" t="s">
        <v>1299</v>
      </c>
      <c r="D140" s="433">
        <v>15000</v>
      </c>
      <c r="E140" s="433">
        <f t="shared" si="44"/>
        <v>0.15</v>
      </c>
      <c r="F140" s="601">
        <f>VLOOKUP($A$1,'[3]NDCP-2_NVBDCP'!$B$6:$AS$63,43,0)</f>
        <v>19</v>
      </c>
      <c r="G140" s="642">
        <f t="shared" si="45"/>
        <v>2.85</v>
      </c>
      <c r="H140" s="2504"/>
      <c r="I140" s="2504"/>
      <c r="J140" s="2504"/>
      <c r="K140" s="2504"/>
      <c r="L140" s="2504"/>
      <c r="M140" s="2504"/>
      <c r="N140" s="2504"/>
      <c r="O140" s="2504"/>
      <c r="P140" s="2504"/>
      <c r="Q140" s="2504"/>
      <c r="R140" s="2504"/>
      <c r="S140" s="2504"/>
      <c r="T140" s="2504"/>
      <c r="U140" s="2504"/>
      <c r="V140" s="2504"/>
      <c r="W140" s="2504"/>
      <c r="X140" s="610">
        <f>G140</f>
        <v>2.85</v>
      </c>
      <c r="Y140" s="2504"/>
      <c r="Z140" s="610">
        <f t="shared" si="47"/>
        <v>2.85</v>
      </c>
      <c r="AA140" s="3892"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2"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2" t="s">
        <v>4405</v>
      </c>
    </row>
    <row r="143" spans="1:27" ht="90.75" customHeight="1">
      <c r="A143" s="2762">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2" t="s">
        <v>390</v>
      </c>
    </row>
    <row r="144" spans="1:27">
      <c r="A144" s="3202">
        <v>68.12</v>
      </c>
      <c r="B144" s="3203" t="s">
        <v>575</v>
      </c>
      <c r="C144" s="635"/>
      <c r="D144" s="635"/>
      <c r="E144" s="635"/>
      <c r="F144" s="784"/>
      <c r="G144" s="635"/>
      <c r="H144" s="3269"/>
      <c r="I144" s="3269"/>
      <c r="J144" s="3269"/>
      <c r="K144" s="3269"/>
      <c r="L144" s="3269"/>
      <c r="M144" s="3269"/>
      <c r="N144" s="3269"/>
      <c r="O144" s="3269"/>
      <c r="P144" s="3269"/>
      <c r="Q144" s="3269"/>
      <c r="R144" s="3269"/>
      <c r="S144" s="3269"/>
      <c r="T144" s="3269"/>
      <c r="U144" s="3269"/>
      <c r="V144" s="3269"/>
      <c r="W144" s="3269"/>
      <c r="X144" s="3269"/>
      <c r="Y144" s="3269"/>
      <c r="Z144" s="3269"/>
      <c r="AA144" s="3269"/>
    </row>
    <row r="145" spans="1:27" s="115" customFormat="1" ht="114" customHeight="1">
      <c r="A145" s="3301" t="s">
        <v>1357</v>
      </c>
      <c r="B145" s="3203" t="s">
        <v>1358</v>
      </c>
      <c r="C145" s="3302"/>
      <c r="D145" s="3303"/>
      <c r="E145" s="3203"/>
      <c r="F145" s="3304"/>
      <c r="G145" s="3165"/>
      <c r="H145" s="3297"/>
      <c r="I145" s="3297"/>
      <c r="J145" s="3297"/>
      <c r="K145" s="3297"/>
      <c r="L145" s="3297"/>
      <c r="M145" s="3297"/>
      <c r="N145" s="3297"/>
      <c r="O145" s="3297"/>
      <c r="P145" s="3297"/>
      <c r="Q145" s="3297"/>
      <c r="R145" s="3297"/>
      <c r="S145" s="3297"/>
      <c r="T145" s="3297"/>
      <c r="U145" s="3297"/>
      <c r="V145" s="3297"/>
      <c r="W145" s="3297"/>
      <c r="X145" s="3297"/>
      <c r="Y145" s="3297"/>
      <c r="Z145" s="3297"/>
      <c r="AA145" s="1355" t="s">
        <v>6723</v>
      </c>
    </row>
    <row r="146" spans="1:27" ht="81" customHeight="1">
      <c r="A146" s="3202" t="s">
        <v>1359</v>
      </c>
      <c r="B146" s="3305" t="s">
        <v>1360</v>
      </c>
      <c r="C146" s="3296"/>
      <c r="D146" s="3297"/>
      <c r="E146" s="2606"/>
      <c r="F146" s="3274"/>
      <c r="G146" s="3274"/>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3" t="s">
        <v>6701</v>
      </c>
    </row>
    <row r="147" spans="1:27" s="115" customFormat="1" ht="15" customHeight="1">
      <c r="A147" s="3887"/>
      <c r="B147" s="2500" t="s">
        <v>1361</v>
      </c>
      <c r="C147" s="2500"/>
      <c r="D147" s="2500"/>
      <c r="E147" s="2500"/>
      <c r="F147" s="2500"/>
      <c r="G147" s="3306">
        <f>G7+G61+G72+G90+G110</f>
        <v>34.9925</v>
      </c>
      <c r="H147" s="2222"/>
      <c r="I147" s="2222"/>
      <c r="J147" s="2222"/>
      <c r="K147" s="2222"/>
      <c r="L147" s="2222"/>
      <c r="M147" s="2222"/>
      <c r="N147" s="2222"/>
      <c r="O147" s="2222"/>
      <c r="P147" s="2222"/>
      <c r="Q147" s="2222"/>
      <c r="R147" s="2222"/>
      <c r="S147" s="2222"/>
      <c r="T147" s="2222"/>
      <c r="U147" s="2222"/>
      <c r="V147" s="2222"/>
      <c r="W147" s="2222"/>
      <c r="X147" s="2222"/>
      <c r="Y147" s="2222"/>
      <c r="Z147" s="3306">
        <f>Z7+Z61+Z72+Z90+Z110</f>
        <v>34.9925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7"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1"/>
      <c r="B6" s="3201" t="s">
        <v>1366</v>
      </c>
      <c r="C6" s="374"/>
      <c r="D6" s="374"/>
      <c r="E6" s="374"/>
      <c r="F6" s="374"/>
      <c r="G6" s="375">
        <f>G45+G44+G34+G7</f>
        <v>21.965</v>
      </c>
      <c r="H6" s="375">
        <f>H45+H44+H34+H7</f>
        <v>0.48</v>
      </c>
      <c r="I6" s="375"/>
      <c r="J6" s="375"/>
      <c r="K6" s="375"/>
      <c r="L6" s="375">
        <f>L45+L44+L34+L7</f>
        <v>0</v>
      </c>
      <c r="M6" s="375"/>
      <c r="N6" s="375">
        <f>N45+N44+N34+N7</f>
        <v>0</v>
      </c>
      <c r="O6" s="375"/>
      <c r="P6" s="375">
        <f t="shared" ref="P6:Q6" si="0">P45+P44+P34+P7</f>
        <v>0</v>
      </c>
      <c r="Q6" s="375">
        <f t="shared" si="0"/>
        <v>0.78</v>
      </c>
      <c r="R6" s="375">
        <f>R45+R44+R34+R7</f>
        <v>0.78</v>
      </c>
      <c r="S6" s="375"/>
      <c r="T6" s="375">
        <f>T45+T44+T34+T7</f>
        <v>3.47</v>
      </c>
      <c r="U6" s="375"/>
      <c r="V6" s="375">
        <f>V45+V44+V34+V7</f>
        <v>17.234999999999999</v>
      </c>
      <c r="W6" s="375"/>
      <c r="X6" s="375">
        <f>X45+X44+X34+X7</f>
        <v>0</v>
      </c>
      <c r="Y6" s="375"/>
      <c r="Z6" s="375">
        <f>Z45+Z44+Z34+Z7</f>
        <v>21.965</v>
      </c>
      <c r="AA6" s="3308" t="s">
        <v>6725</v>
      </c>
    </row>
    <row r="7" spans="1:27" ht="31.5" customHeight="1">
      <c r="A7" s="376">
        <v>69</v>
      </c>
      <c r="B7" s="3309" t="s">
        <v>1367</v>
      </c>
      <c r="C7" s="377"/>
      <c r="D7" s="377"/>
      <c r="E7" s="377"/>
      <c r="F7" s="376"/>
      <c r="G7" s="592">
        <f>G8+G20+G26+G27+G28+G29+G30+G31+G32+G33</f>
        <v>17.765000000000001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0.78</v>
      </c>
      <c r="R7" s="592">
        <f t="shared" si="1"/>
        <v>0.78</v>
      </c>
      <c r="S7" s="592"/>
      <c r="T7" s="592">
        <f>T8+T20+T26+T27+T28+T29+T30+T31+T32+T33</f>
        <v>0</v>
      </c>
      <c r="U7" s="592"/>
      <c r="V7" s="592">
        <f>V8+V20+V26+V27+V28+V29+V30+V31+V32+V33</f>
        <v>16.984999999999999</v>
      </c>
      <c r="W7" s="592"/>
      <c r="X7" s="592">
        <f>X8+X20+X26+X27+X28+X29+X30+X31+X32+X33</f>
        <v>0</v>
      </c>
      <c r="Y7" s="592"/>
      <c r="Z7" s="592">
        <f>Z8+Z20+Z26+Z27+Z28+Z29+Z30+Z31+Z32+Z33</f>
        <v>17.765000000000001</v>
      </c>
      <c r="AA7" s="377"/>
    </row>
    <row r="8" spans="1:27" ht="53.1" customHeight="1">
      <c r="A8" s="3202" t="s">
        <v>1368</v>
      </c>
      <c r="B8" s="3203" t="s">
        <v>1369</v>
      </c>
      <c r="C8" s="635"/>
      <c r="D8" s="635"/>
      <c r="E8" s="635"/>
      <c r="F8" s="784"/>
      <c r="G8" s="645">
        <f>G9+G15+G19</f>
        <v>16.420000000000002</v>
      </c>
      <c r="H8" s="4100"/>
      <c r="I8" s="4100"/>
      <c r="J8" s="4100"/>
      <c r="K8" s="4100"/>
      <c r="L8" s="4100"/>
      <c r="M8" s="4100"/>
      <c r="N8" s="4100"/>
      <c r="O8" s="4100"/>
      <c r="P8" s="4100"/>
      <c r="Q8" s="4100"/>
      <c r="R8" s="4100"/>
      <c r="S8" s="4100"/>
      <c r="T8" s="4100"/>
      <c r="U8" s="4100"/>
      <c r="V8" s="4101">
        <f>G8</f>
        <v>16.420000000000002</v>
      </c>
      <c r="W8" s="4100"/>
      <c r="X8" s="4100"/>
      <c r="Y8" s="4100"/>
      <c r="Z8" s="4105">
        <f t="shared" ref="Z8:Z26" si="2">X8+V8+T8+R8+N8+L8+H8</f>
        <v>16.420000000000002</v>
      </c>
      <c r="AA8" s="4100" t="s">
        <v>6726</v>
      </c>
    </row>
    <row r="9" spans="1:27" ht="40.5" customHeight="1">
      <c r="A9" s="3202" t="s">
        <v>1370</v>
      </c>
      <c r="B9" s="3203" t="s">
        <v>4492</v>
      </c>
      <c r="C9" s="3203"/>
      <c r="D9" s="3203"/>
      <c r="E9" s="3203"/>
      <c r="F9" s="3202"/>
      <c r="G9" s="3235">
        <f>SUM(G10:G14)</f>
        <v>8.9700000000000006</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18</v>
      </c>
      <c r="G10" s="645">
        <f>E10*F10</f>
        <v>0.72</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700</v>
      </c>
      <c r="G11" s="645">
        <f>E11*F11</f>
        <v>7</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840</v>
      </c>
      <c r="G12" s="645">
        <f t="shared" ref="G12:G32" si="4">E12*F12</f>
        <v>0.84</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5</v>
      </c>
      <c r="G13" s="645">
        <f t="shared" si="4"/>
        <v>0.2</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700</v>
      </c>
      <c r="G14" s="645">
        <f t="shared" si="4"/>
        <v>0.21</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2" t="s">
        <v>1373</v>
      </c>
      <c r="B15" s="3203" t="s">
        <v>4493</v>
      </c>
      <c r="C15" s="635"/>
      <c r="D15" s="635"/>
      <c r="E15" s="635"/>
      <c r="F15" s="784"/>
      <c r="G15" s="3235">
        <f>SUM(G16:G18)</f>
        <v>7.45</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700</v>
      </c>
      <c r="G16" s="645">
        <f t="shared" si="4"/>
        <v>7</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6</v>
      </c>
      <c r="G17" s="645">
        <f t="shared" si="4"/>
        <v>0.24</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700</v>
      </c>
      <c r="G18" s="645">
        <f>E18*F18</f>
        <v>0.21</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3"/>
      <c r="D19" s="3203"/>
      <c r="E19" s="3203"/>
      <c r="F19" s="3202"/>
      <c r="G19" s="3235"/>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2" t="s">
        <v>1389</v>
      </c>
      <c r="B20" s="3203"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1" customFormat="1" ht="255">
      <c r="A26" s="3202" t="s">
        <v>1391</v>
      </c>
      <c r="B26" s="3203" t="s">
        <v>1390</v>
      </c>
      <c r="C26" s="635" t="s">
        <v>407</v>
      </c>
      <c r="D26" s="635">
        <v>1500</v>
      </c>
      <c r="E26" s="635">
        <f t="shared" si="3"/>
        <v>1.4999999999999999E-2</v>
      </c>
      <c r="F26" s="784">
        <f>VLOOKUP($A$1,'[3]NDCP-3_NLEP'!$B$6:$V$63,13,0)</f>
        <v>11</v>
      </c>
      <c r="G26" s="645">
        <f t="shared" si="4"/>
        <v>0.16499999999999998</v>
      </c>
      <c r="H26" s="635"/>
      <c r="I26" s="635"/>
      <c r="J26" s="635"/>
      <c r="K26" s="635"/>
      <c r="L26" s="635"/>
      <c r="M26" s="635"/>
      <c r="N26" s="635"/>
      <c r="O26" s="635"/>
      <c r="P26" s="635"/>
      <c r="Q26" s="635"/>
      <c r="R26" s="635"/>
      <c r="S26" s="635"/>
      <c r="T26" s="635"/>
      <c r="U26" s="635"/>
      <c r="V26" s="645">
        <f>G26</f>
        <v>0.16499999999999998</v>
      </c>
      <c r="W26" s="635"/>
      <c r="X26" s="635"/>
      <c r="Y26" s="635"/>
      <c r="Z26" s="3310">
        <f t="shared" si="2"/>
        <v>0.16499999999999998</v>
      </c>
      <c r="AA26" s="635" t="s">
        <v>6728</v>
      </c>
    </row>
    <row r="27" spans="1:27" s="3311" customFormat="1" ht="36" customHeight="1">
      <c r="A27" s="3202" t="s">
        <v>6928</v>
      </c>
      <c r="B27" s="3203"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3"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8" t="s">
        <v>637</v>
      </c>
    </row>
    <row r="29" spans="1:27" ht="30">
      <c r="A29" s="3202">
        <v>69.3</v>
      </c>
      <c r="B29" s="3046" t="s">
        <v>1394</v>
      </c>
      <c r="C29" s="2617"/>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2">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2">
        <v>69.5</v>
      </c>
      <c r="B31" s="635" t="s">
        <v>1398</v>
      </c>
      <c r="C31" s="635" t="s">
        <v>1399</v>
      </c>
      <c r="D31" s="635">
        <f>VLOOKUP($A$1,'[3]NDCP-3_NLEP'!$B$6:$V$63,14,0)</f>
        <v>78000</v>
      </c>
      <c r="E31" s="635">
        <f t="shared" si="3"/>
        <v>0.78</v>
      </c>
      <c r="F31" s="784">
        <v>1</v>
      </c>
      <c r="G31" s="645">
        <f t="shared" si="4"/>
        <v>0.78</v>
      </c>
      <c r="H31" s="635"/>
      <c r="I31" s="635"/>
      <c r="J31" s="635"/>
      <c r="K31" s="635"/>
      <c r="L31" s="635"/>
      <c r="M31" s="635"/>
      <c r="N31" s="635"/>
      <c r="O31" s="635"/>
      <c r="P31" s="635"/>
      <c r="Q31" s="645">
        <f>G31</f>
        <v>0.78</v>
      </c>
      <c r="R31" s="645">
        <f>P31+Q31</f>
        <v>0.78</v>
      </c>
      <c r="S31" s="635"/>
      <c r="T31" s="635"/>
      <c r="U31" s="635"/>
      <c r="V31" s="635"/>
      <c r="W31" s="635"/>
      <c r="X31" s="635"/>
      <c r="Y31" s="635"/>
      <c r="Z31" s="3310">
        <f t="shared" ref="Z31:Z32" si="5">X31+V31+T31+R31+N31+L31+H31</f>
        <v>0.78</v>
      </c>
      <c r="AA31" s="635" t="s">
        <v>6730</v>
      </c>
    </row>
    <row r="32" spans="1:27" ht="142.5" customHeight="1">
      <c r="A32" s="3202">
        <v>69.599999999999994</v>
      </c>
      <c r="B32" s="843" t="s">
        <v>1400</v>
      </c>
      <c r="C32" s="635" t="s">
        <v>461</v>
      </c>
      <c r="D32" s="635">
        <v>10000</v>
      </c>
      <c r="E32" s="635">
        <f t="shared" si="3"/>
        <v>0.1</v>
      </c>
      <c r="F32" s="784">
        <f>VLOOKUP($A$1,'[3]NDCP-3_NLEP'!$B$6:$V$63,15,0)</f>
        <v>4</v>
      </c>
      <c r="G32" s="645">
        <f t="shared" si="4"/>
        <v>0.4</v>
      </c>
      <c r="H32" s="635"/>
      <c r="I32" s="635"/>
      <c r="J32" s="635"/>
      <c r="K32" s="635"/>
      <c r="L32" s="635"/>
      <c r="M32" s="635"/>
      <c r="N32" s="635"/>
      <c r="O32" s="635"/>
      <c r="P32" s="635"/>
      <c r="Q32" s="635"/>
      <c r="R32" s="645"/>
      <c r="S32" s="645"/>
      <c r="T32" s="645"/>
      <c r="U32" s="645"/>
      <c r="V32" s="645">
        <f>G32</f>
        <v>0.4</v>
      </c>
      <c r="W32" s="645"/>
      <c r="X32" s="645"/>
      <c r="Y32" s="645"/>
      <c r="Z32" s="3310">
        <f t="shared" si="5"/>
        <v>0.4</v>
      </c>
      <c r="AA32" s="635" t="s">
        <v>6731</v>
      </c>
    </row>
    <row r="33" spans="1:27" ht="60">
      <c r="A33" s="3289">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2"/>
      <c r="AA33" s="635" t="s">
        <v>6732</v>
      </c>
    </row>
    <row r="34" spans="1:27">
      <c r="A34" s="376">
        <v>70</v>
      </c>
      <c r="B34" s="3309" t="s">
        <v>1402</v>
      </c>
      <c r="C34" s="377"/>
      <c r="D34" s="377"/>
      <c r="E34" s="377"/>
      <c r="F34" s="376"/>
      <c r="G34" s="592">
        <f>SUM(G35:G43)</f>
        <v>4.1999999999999993</v>
      </c>
      <c r="H34" s="378">
        <f t="shared" ref="H34:Z34" si="6">SUM(H35:H43)</f>
        <v>0.48</v>
      </c>
      <c r="I34" s="378"/>
      <c r="J34" s="378"/>
      <c r="K34" s="378"/>
      <c r="L34" s="378">
        <f t="shared" si="6"/>
        <v>0</v>
      </c>
      <c r="M34" s="378"/>
      <c r="N34" s="378">
        <f t="shared" si="6"/>
        <v>0</v>
      </c>
      <c r="O34" s="378"/>
      <c r="P34" s="378"/>
      <c r="Q34" s="378"/>
      <c r="R34" s="378">
        <f t="shared" si="6"/>
        <v>0</v>
      </c>
      <c r="S34" s="378"/>
      <c r="T34" s="378">
        <f t="shared" si="6"/>
        <v>3.47</v>
      </c>
      <c r="U34" s="378"/>
      <c r="V34" s="378">
        <f t="shared" si="6"/>
        <v>0.25</v>
      </c>
      <c r="W34" s="378"/>
      <c r="X34" s="378">
        <f t="shared" si="6"/>
        <v>0</v>
      </c>
      <c r="Y34" s="378"/>
      <c r="Z34" s="378">
        <f t="shared" si="6"/>
        <v>4.1999999999999993</v>
      </c>
      <c r="AA34" s="377"/>
    </row>
    <row r="35" spans="1:27" ht="186.75" customHeight="1">
      <c r="A35" s="784">
        <v>70.099999999999994</v>
      </c>
      <c r="B35" s="635" t="s">
        <v>1403</v>
      </c>
      <c r="C35" s="635" t="s">
        <v>647</v>
      </c>
      <c r="D35" s="635">
        <v>5000</v>
      </c>
      <c r="E35" s="635">
        <f t="shared" ref="E35:E43" si="7">D35/100000</f>
        <v>0.05</v>
      </c>
      <c r="F35" s="784">
        <f>VLOOKUP($A$1,'[3]NDCP-3_NLEP'!$B$6:$V$63,16,0)</f>
        <v>4</v>
      </c>
      <c r="G35" s="645">
        <f t="shared" ref="G35:G43" si="8">E35*F35</f>
        <v>0.2</v>
      </c>
      <c r="H35" s="635"/>
      <c r="I35" s="635"/>
      <c r="J35" s="635"/>
      <c r="K35" s="635"/>
      <c r="L35" s="635"/>
      <c r="M35" s="635"/>
      <c r="N35" s="635"/>
      <c r="O35" s="635"/>
      <c r="P35" s="635"/>
      <c r="Q35" s="635"/>
      <c r="R35" s="635"/>
      <c r="S35" s="635"/>
      <c r="T35" s="635"/>
      <c r="U35" s="635"/>
      <c r="V35" s="645">
        <f>G35</f>
        <v>0.2</v>
      </c>
      <c r="W35" s="635"/>
      <c r="X35" s="635"/>
      <c r="Y35" s="635"/>
      <c r="Z35" s="3310">
        <f t="shared" ref="Z35:Z42" si="9">X35+V35+T35+R35+N35+L35+H35</f>
        <v>0.2</v>
      </c>
      <c r="AA35" s="635" t="s">
        <v>6733</v>
      </c>
    </row>
    <row r="36" spans="1:27" s="100" customFormat="1" ht="165">
      <c r="A36" s="601">
        <v>70.2</v>
      </c>
      <c r="B36" s="433" t="s">
        <v>1404</v>
      </c>
      <c r="C36" s="433" t="s">
        <v>647</v>
      </c>
      <c r="D36" s="433">
        <v>12000</v>
      </c>
      <c r="E36" s="433">
        <f t="shared" si="7"/>
        <v>0.12</v>
      </c>
      <c r="F36" s="601">
        <f>VLOOKUP($A$1,'[3]NDCP-3_NLEP'!$B$6:$V$63,17,0)</f>
        <v>4</v>
      </c>
      <c r="G36" s="642">
        <f t="shared" si="8"/>
        <v>0.48</v>
      </c>
      <c r="H36" s="642">
        <f>G36</f>
        <v>0.48</v>
      </c>
      <c r="I36" s="433"/>
      <c r="J36" s="433"/>
      <c r="K36" s="433"/>
      <c r="L36" s="433"/>
      <c r="M36" s="433"/>
      <c r="N36" s="433"/>
      <c r="O36" s="433"/>
      <c r="P36" s="433"/>
      <c r="Q36" s="433"/>
      <c r="R36" s="433"/>
      <c r="S36" s="433"/>
      <c r="T36" s="433"/>
      <c r="U36" s="433"/>
      <c r="V36" s="433"/>
      <c r="W36" s="433"/>
      <c r="X36" s="433"/>
      <c r="Y36" s="433"/>
      <c r="Z36" s="642">
        <f t="shared" si="9"/>
        <v>0.48</v>
      </c>
      <c r="AA36" s="433" t="s">
        <v>6734</v>
      </c>
    </row>
    <row r="37" spans="1:27">
      <c r="A37" s="784">
        <v>70.3</v>
      </c>
      <c r="B37" s="3067" t="s">
        <v>1405</v>
      </c>
      <c r="C37" s="575"/>
      <c r="D37" s="3313"/>
      <c r="E37" s="2606">
        <f t="shared" si="7"/>
        <v>0</v>
      </c>
      <c r="F37" s="576"/>
      <c r="G37" s="2606">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3"/>
      <c r="I38" s="3203"/>
      <c r="J38" s="3203"/>
      <c r="K38" s="3203"/>
      <c r="L38" s="3203"/>
      <c r="M38" s="3203"/>
      <c r="N38" s="645"/>
      <c r="O38" s="3203"/>
      <c r="P38" s="3203"/>
      <c r="Q38" s="3203"/>
      <c r="R38" s="3203"/>
      <c r="S38" s="3203"/>
      <c r="T38" s="3235">
        <f>G38</f>
        <v>2.5</v>
      </c>
      <c r="U38" s="3203"/>
      <c r="V38" s="3203"/>
      <c r="W38" s="3203"/>
      <c r="X38" s="3203"/>
      <c r="Y38" s="3203"/>
      <c r="Z38" s="3310">
        <f t="shared" si="9"/>
        <v>2.5</v>
      </c>
      <c r="AA38" s="3203" t="s">
        <v>6735</v>
      </c>
    </row>
    <row r="39" spans="1:27" ht="315">
      <c r="A39" s="3314">
        <v>70.5</v>
      </c>
      <c r="B39" s="635" t="s">
        <v>1408</v>
      </c>
      <c r="C39" s="3315" t="s">
        <v>407</v>
      </c>
      <c r="D39" s="379">
        <f>VLOOKUP($A$1,'[3]NDCP-3_NLEP'!$B$6:$V$63,19,0)</f>
        <v>22000</v>
      </c>
      <c r="E39" s="3315">
        <f t="shared" si="7"/>
        <v>0.22</v>
      </c>
      <c r="F39" s="379">
        <v>1</v>
      </c>
      <c r="G39" s="645">
        <f t="shared" si="8"/>
        <v>0.22</v>
      </c>
      <c r="H39" s="3315"/>
      <c r="I39" s="3315"/>
      <c r="J39" s="3315"/>
      <c r="K39" s="3315"/>
      <c r="L39" s="3315"/>
      <c r="M39" s="3315"/>
      <c r="N39" s="645"/>
      <c r="O39" s="3315"/>
      <c r="P39" s="3315"/>
      <c r="Q39" s="3315"/>
      <c r="R39" s="3315"/>
      <c r="S39" s="3315"/>
      <c r="T39" s="3316">
        <f>G39</f>
        <v>0.22</v>
      </c>
      <c r="U39" s="3315"/>
      <c r="V39" s="3315"/>
      <c r="W39" s="3315"/>
      <c r="X39" s="3315"/>
      <c r="Y39" s="3315"/>
      <c r="Z39" s="3310">
        <f t="shared" si="9"/>
        <v>0.22</v>
      </c>
      <c r="AA39" s="3315" t="s">
        <v>6736</v>
      </c>
    </row>
    <row r="40" spans="1:27" ht="30">
      <c r="A40" s="3202">
        <v>70.599999999999994</v>
      </c>
      <c r="B40" s="3203"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5" t="s">
        <v>637</v>
      </c>
    </row>
    <row r="41" spans="1:27" ht="174" customHeight="1">
      <c r="A41" s="784">
        <v>70.7</v>
      </c>
      <c r="B41" s="1083" t="s">
        <v>1410</v>
      </c>
      <c r="C41" s="575" t="s">
        <v>1136</v>
      </c>
      <c r="D41" s="3313">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0">
        <f t="shared" si="9"/>
        <v>0.05</v>
      </c>
      <c r="AA41" s="635" t="s">
        <v>6737</v>
      </c>
    </row>
    <row r="42" spans="1:27" s="100" customFormat="1" ht="112.5" customHeight="1">
      <c r="A42" s="601">
        <v>70.8</v>
      </c>
      <c r="B42" s="433" t="s">
        <v>4491</v>
      </c>
      <c r="C42" s="433" t="s">
        <v>407</v>
      </c>
      <c r="D42" s="433">
        <v>5000</v>
      </c>
      <c r="E42" s="433">
        <f t="shared" si="7"/>
        <v>0.05</v>
      </c>
      <c r="F42" s="601">
        <f>VLOOKUP($A$1,'[3]NDCP-3_NLEP'!$B$6:$V$63,21,0)</f>
        <v>15</v>
      </c>
      <c r="G42" s="642">
        <f t="shared" si="8"/>
        <v>0.75</v>
      </c>
      <c r="H42" s="433"/>
      <c r="I42" s="433"/>
      <c r="J42" s="433"/>
      <c r="K42" s="433"/>
      <c r="L42" s="433"/>
      <c r="M42" s="433"/>
      <c r="N42" s="642"/>
      <c r="O42" s="433"/>
      <c r="P42" s="433"/>
      <c r="Q42" s="433"/>
      <c r="R42" s="433"/>
      <c r="S42" s="433"/>
      <c r="T42" s="642">
        <f>G42</f>
        <v>0.75</v>
      </c>
      <c r="U42" s="433"/>
      <c r="V42" s="642"/>
      <c r="W42" s="433"/>
      <c r="X42" s="433"/>
      <c r="Y42" s="433"/>
      <c r="Z42" s="642">
        <f t="shared" si="9"/>
        <v>0.75</v>
      </c>
      <c r="AA42" s="433" t="s">
        <v>6738</v>
      </c>
    </row>
    <row r="43" spans="1:27" ht="106.5" customHeight="1">
      <c r="A43" s="784">
        <v>70.900000000000006</v>
      </c>
      <c r="B43" s="3317"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09"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09"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2">
        <v>72.099999999999994</v>
      </c>
      <c r="B46" s="2804" t="s">
        <v>1413</v>
      </c>
      <c r="C46" s="3203"/>
      <c r="D46" s="3203"/>
      <c r="E46" s="3235"/>
      <c r="F46" s="3202"/>
      <c r="G46" s="3235"/>
      <c r="H46" s="3235"/>
      <c r="I46" s="3235"/>
      <c r="J46" s="3235"/>
      <c r="K46" s="3235"/>
      <c r="L46" s="3235"/>
      <c r="M46" s="3235"/>
      <c r="N46" s="3235"/>
      <c r="O46" s="3235"/>
      <c r="P46" s="3235"/>
      <c r="Q46" s="3235"/>
      <c r="R46" s="3235"/>
      <c r="S46" s="3235"/>
      <c r="T46" s="3235"/>
      <c r="U46" s="3235"/>
      <c r="V46" s="3235"/>
      <c r="W46" s="3235"/>
      <c r="X46" s="3235"/>
      <c r="Y46" s="3235"/>
      <c r="Z46" s="3235"/>
      <c r="AA46" s="3205" t="s">
        <v>634</v>
      </c>
    </row>
    <row r="47" spans="1:27" s="3311" customFormat="1">
      <c r="A47" s="3202">
        <v>72.2</v>
      </c>
      <c r="B47" s="2804" t="s">
        <v>1414</v>
      </c>
      <c r="C47" s="635"/>
      <c r="D47" s="3203"/>
      <c r="E47" s="3203"/>
      <c r="F47" s="3202"/>
      <c r="G47" s="2711"/>
      <c r="H47" s="1416"/>
      <c r="I47" s="1416"/>
      <c r="J47" s="1416"/>
      <c r="K47" s="1416"/>
      <c r="L47" s="1416"/>
      <c r="M47" s="1416"/>
      <c r="N47" s="1416"/>
      <c r="O47" s="1416"/>
      <c r="P47" s="1416"/>
      <c r="Q47" s="1416"/>
      <c r="R47" s="1416"/>
      <c r="S47" s="1416"/>
      <c r="T47" s="1416"/>
      <c r="U47" s="1416"/>
      <c r="V47" s="1416"/>
      <c r="W47" s="1416"/>
      <c r="X47" s="1416"/>
      <c r="Y47" s="1416"/>
      <c r="Z47" s="1416"/>
      <c r="AA47" s="3205" t="s">
        <v>390</v>
      </c>
    </row>
    <row r="48" spans="1:27" ht="18.75" customHeight="1">
      <c r="A48" s="3202">
        <v>72.3</v>
      </c>
      <c r="B48" s="2804" t="s">
        <v>1415</v>
      </c>
      <c r="C48" s="635"/>
      <c r="D48" s="635"/>
      <c r="E48" s="645"/>
      <c r="F48" s="784"/>
      <c r="G48" s="3235"/>
      <c r="H48" s="3205"/>
      <c r="I48" s="3205"/>
      <c r="J48" s="3205"/>
      <c r="K48" s="3205"/>
      <c r="L48" s="3205"/>
      <c r="M48" s="3205"/>
      <c r="N48" s="3205"/>
      <c r="O48" s="3205"/>
      <c r="P48" s="3205"/>
      <c r="Q48" s="3205"/>
      <c r="R48" s="3205"/>
      <c r="S48" s="3205"/>
      <c r="T48" s="3205"/>
      <c r="U48" s="3205"/>
      <c r="V48" s="3205"/>
      <c r="W48" s="3205"/>
      <c r="X48" s="3205"/>
      <c r="Y48" s="3205"/>
      <c r="Z48" s="3205"/>
      <c r="AA48" s="3205"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3" t="s">
        <v>575</v>
      </c>
      <c r="C50" s="635"/>
      <c r="D50" s="635"/>
      <c r="E50" s="645"/>
      <c r="F50" s="784"/>
      <c r="G50" s="3235"/>
      <c r="H50" s="3318"/>
      <c r="I50" s="3318"/>
      <c r="J50" s="3318"/>
      <c r="K50" s="3318"/>
      <c r="L50" s="3318"/>
      <c r="M50" s="3318"/>
      <c r="N50" s="3318"/>
      <c r="O50" s="3318"/>
      <c r="P50" s="3318"/>
      <c r="Q50" s="3318"/>
      <c r="R50" s="3318"/>
      <c r="S50" s="3318"/>
      <c r="T50" s="3318"/>
      <c r="U50" s="3318"/>
      <c r="V50" s="3318"/>
      <c r="W50" s="3318"/>
      <c r="X50" s="3318"/>
      <c r="Y50" s="3318"/>
      <c r="Z50" s="3318"/>
      <c r="AA50" s="2773" t="s">
        <v>6739</v>
      </c>
    </row>
    <row r="51" spans="1:27" s="122" customFormat="1" ht="15" customHeight="1">
      <c r="A51" s="3887"/>
      <c r="B51" s="2500" t="s">
        <v>1366</v>
      </c>
      <c r="C51" s="2500"/>
      <c r="D51" s="2500"/>
      <c r="E51" s="2500"/>
      <c r="F51" s="2500"/>
      <c r="G51" s="3306">
        <f>G45+G44+G34+G7</f>
        <v>21.965</v>
      </c>
      <c r="H51" s="2500"/>
      <c r="I51" s="2500"/>
      <c r="J51" s="2500"/>
      <c r="K51" s="2500"/>
      <c r="L51" s="2500"/>
      <c r="M51" s="2500"/>
      <c r="N51" s="2500"/>
      <c r="O51" s="2500"/>
      <c r="P51" s="2500"/>
      <c r="Q51" s="2500"/>
      <c r="R51" s="2500"/>
      <c r="S51" s="2500"/>
      <c r="T51" s="2500"/>
      <c r="U51" s="2500"/>
      <c r="V51" s="2500"/>
      <c r="W51" s="2500"/>
      <c r="X51" s="2500"/>
      <c r="Y51" s="2500"/>
      <c r="Z51" s="3306">
        <f>Z45+Z44+Z34+Z7</f>
        <v>21.965</v>
      </c>
      <c r="AA51" s="3887"/>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19" t="s">
        <v>343</v>
      </c>
      <c r="K4" s="3319" t="s">
        <v>245</v>
      </c>
      <c r="L4" s="4114" t="s">
        <v>253</v>
      </c>
      <c r="M4" s="4116" t="s">
        <v>249</v>
      </c>
      <c r="N4" s="4118"/>
      <c r="O4" s="4118"/>
      <c r="P4" s="3319" t="s">
        <v>359</v>
      </c>
      <c r="Q4" s="3319"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0" t="s">
        <v>371</v>
      </c>
      <c r="G5" s="2500" t="s">
        <v>372</v>
      </c>
      <c r="H5" s="3321" t="s">
        <v>248</v>
      </c>
      <c r="I5" s="779" t="s">
        <v>249</v>
      </c>
      <c r="J5" s="3321" t="s">
        <v>248</v>
      </c>
      <c r="K5" s="3321" t="s">
        <v>248</v>
      </c>
      <c r="L5" s="4115"/>
      <c r="M5" s="4117"/>
      <c r="N5" s="3321" t="s">
        <v>248</v>
      </c>
      <c r="O5" s="779" t="s">
        <v>249</v>
      </c>
      <c r="P5" s="3321" t="s">
        <v>351</v>
      </c>
      <c r="Q5" s="3321" t="s">
        <v>248</v>
      </c>
      <c r="R5" s="4115"/>
      <c r="S5" s="4117"/>
      <c r="T5" s="3321" t="s">
        <v>248</v>
      </c>
      <c r="U5" s="779" t="s">
        <v>249</v>
      </c>
      <c r="V5" s="3321" t="s">
        <v>248</v>
      </c>
      <c r="W5" s="779" t="s">
        <v>249</v>
      </c>
      <c r="X5" s="3321" t="s">
        <v>248</v>
      </c>
      <c r="Y5" s="779" t="s">
        <v>249</v>
      </c>
      <c r="Z5" s="4121"/>
      <c r="AA5" s="4121"/>
    </row>
    <row r="6" spans="1:27" s="93" customFormat="1">
      <c r="A6" s="3201"/>
      <c r="B6" s="3201" t="s">
        <v>1421</v>
      </c>
      <c r="C6" s="3308"/>
      <c r="D6" s="3229"/>
      <c r="E6" s="374"/>
      <c r="F6" s="3229"/>
      <c r="G6" s="3322">
        <f>+G7+G45+G49+G57+G60+G83+G89</f>
        <v>337.97819999999996</v>
      </c>
      <c r="H6" s="375">
        <f>+H7+H45+H49+H57+H60+H83+H89</f>
        <v>157.26649999999998</v>
      </c>
      <c r="I6" s="375"/>
      <c r="J6" s="375"/>
      <c r="K6" s="375"/>
      <c r="L6" s="375">
        <f>+L7+L45+L49+L57+L60+L83+L89</f>
        <v>0</v>
      </c>
      <c r="M6" s="375"/>
      <c r="N6" s="375">
        <f>+N7+N45+N49+N57+N60+N83+N89</f>
        <v>5.0549999999999997</v>
      </c>
      <c r="O6" s="375"/>
      <c r="P6" s="375"/>
      <c r="Q6" s="375"/>
      <c r="R6" s="375">
        <f>+R7+R45+R49+R57+R60+R83+R89</f>
        <v>0</v>
      </c>
      <c r="S6" s="375"/>
      <c r="T6" s="375">
        <f>+T7+T45+T49+T57+T60+T83+T89</f>
        <v>22.869600000000002</v>
      </c>
      <c r="U6" s="375"/>
      <c r="V6" s="375">
        <f>+V7+V45+V49+V57+V60+V83+V89</f>
        <v>151.7671</v>
      </c>
      <c r="W6" s="375"/>
      <c r="X6" s="375">
        <f>+X7+X45+X49+X57+X60+X83+X89</f>
        <v>1.02</v>
      </c>
      <c r="Y6" s="375"/>
      <c r="Z6" s="375">
        <f>+Z7+Z45+Z49+Z57+Z60+Z83+Z89</f>
        <v>337.97819999999996</v>
      </c>
      <c r="AA6" s="2550"/>
    </row>
    <row r="7" spans="1:27" s="3329" customFormat="1" ht="15.75" customHeight="1">
      <c r="A7" s="3231">
        <v>73</v>
      </c>
      <c r="B7" s="3323" t="s">
        <v>86</v>
      </c>
      <c r="C7" s="3324"/>
      <c r="D7" s="3325"/>
      <c r="E7" s="3323"/>
      <c r="F7" s="3325"/>
      <c r="G7" s="3326">
        <f>SUM(G8:G44)</f>
        <v>49.973199999999991</v>
      </c>
      <c r="H7" s="3327">
        <f>SUM(H8:H44)</f>
        <v>17.45</v>
      </c>
      <c r="I7" s="3327"/>
      <c r="J7" s="3327"/>
      <c r="K7" s="3327"/>
      <c r="L7" s="3327">
        <f>SUM(L8:L44)</f>
        <v>0</v>
      </c>
      <c r="M7" s="3327"/>
      <c r="N7" s="3327">
        <f>SUM(N8:N44)</f>
        <v>5.0549999999999997</v>
      </c>
      <c r="O7" s="3327"/>
      <c r="P7" s="3327">
        <f t="shared" ref="P7:Q7" si="0">SUM(P8:P44)</f>
        <v>0</v>
      </c>
      <c r="Q7" s="3327">
        <f t="shared" si="0"/>
        <v>0</v>
      </c>
      <c r="R7" s="3327">
        <f>P7+Q7</f>
        <v>0</v>
      </c>
      <c r="S7" s="3327"/>
      <c r="T7" s="3327">
        <f>SUM(T8:T44)</f>
        <v>22.869600000000002</v>
      </c>
      <c r="U7" s="3327"/>
      <c r="V7" s="3327">
        <f>SUM(V8:V44)</f>
        <v>3.5785999999999998</v>
      </c>
      <c r="W7" s="3327"/>
      <c r="X7" s="3327">
        <f>SUM(X8:X44)</f>
        <v>1.02</v>
      </c>
      <c r="Y7" s="3327"/>
      <c r="Z7" s="3327">
        <f>SUM(Z8:Z44)</f>
        <v>49.973199999999991</v>
      </c>
      <c r="AA7" s="3328"/>
    </row>
    <row r="8" spans="1:27" s="105" customFormat="1" ht="105">
      <c r="A8" s="384">
        <v>73.099999999999994</v>
      </c>
      <c r="B8" s="627" t="s">
        <v>1422</v>
      </c>
      <c r="C8" s="389" t="s">
        <v>1423</v>
      </c>
      <c r="D8" s="601">
        <v>1000</v>
      </c>
      <c r="E8" s="601">
        <f t="shared" ref="E8:E10" si="1">D8/100000</f>
        <v>0.01</v>
      </c>
      <c r="F8" s="499">
        <f>VLOOKUP($A$1,'[3]NDCP-4_NTEP'!$B$6:$AX$63,2,0)</f>
        <v>245</v>
      </c>
      <c r="G8" s="604">
        <f>F8*E8</f>
        <v>2.4500000000000002</v>
      </c>
      <c r="H8" s="3330">
        <f>G8</f>
        <v>2.4500000000000002</v>
      </c>
      <c r="I8" s="3331"/>
      <c r="J8" s="3331"/>
      <c r="K8" s="3331"/>
      <c r="L8" s="3331"/>
      <c r="M8" s="3331"/>
      <c r="N8" s="3331"/>
      <c r="O8" s="3331"/>
      <c r="P8" s="3331"/>
      <c r="Q8" s="3331"/>
      <c r="R8" s="3331"/>
      <c r="S8" s="3331"/>
      <c r="T8" s="3331"/>
      <c r="U8" s="3331"/>
      <c r="V8" s="3331"/>
      <c r="W8" s="3331"/>
      <c r="X8" s="3331"/>
      <c r="Y8" s="3331"/>
      <c r="Z8" s="3330">
        <f>X8+V8+T8+R8+N8+L8+H8</f>
        <v>2.4500000000000002</v>
      </c>
      <c r="AA8" s="3332" t="s">
        <v>1424</v>
      </c>
    </row>
    <row r="9" spans="1:27" s="105" customFormat="1" ht="75">
      <c r="A9" s="438">
        <v>73.2</v>
      </c>
      <c r="B9" s="433" t="s">
        <v>1425</v>
      </c>
      <c r="C9" s="383" t="s">
        <v>1426</v>
      </c>
      <c r="D9" s="656">
        <v>750</v>
      </c>
      <c r="E9" s="1208">
        <f t="shared" si="1"/>
        <v>7.4999999999999997E-3</v>
      </c>
      <c r="F9" s="499">
        <f>VLOOKUP($A$1,'[3]NDCP-4_NTEP'!$B$6:$AX$63,3,0)</f>
        <v>2500</v>
      </c>
      <c r="G9" s="610">
        <f>F9*E9*0.8</f>
        <v>15</v>
      </c>
      <c r="H9" s="3330">
        <f>G9</f>
        <v>15</v>
      </c>
      <c r="I9" s="3333"/>
      <c r="J9" s="3333"/>
      <c r="K9" s="3333"/>
      <c r="L9" s="3333"/>
      <c r="M9" s="3333"/>
      <c r="N9" s="3333"/>
      <c r="O9" s="3333"/>
      <c r="P9" s="3333"/>
      <c r="Q9" s="3333"/>
      <c r="R9" s="3333"/>
      <c r="S9" s="3333"/>
      <c r="T9" s="3333"/>
      <c r="U9" s="3333"/>
      <c r="V9" s="3334"/>
      <c r="W9" s="3333"/>
      <c r="X9" s="3333"/>
      <c r="Y9" s="3333"/>
      <c r="Z9" s="3330">
        <f t="shared" ref="Z9:Z44" si="2">X9+V9+T9+R9+N9+L9+H9</f>
        <v>15</v>
      </c>
      <c r="AA9" s="3333" t="s">
        <v>6741</v>
      </c>
    </row>
    <row r="10" spans="1:27" s="105" customFormat="1" ht="39" customHeight="1">
      <c r="A10" s="3335">
        <v>73.3</v>
      </c>
      <c r="B10" s="603" t="s">
        <v>1427</v>
      </c>
      <c r="C10" s="389" t="s">
        <v>407</v>
      </c>
      <c r="D10" s="601">
        <v>0</v>
      </c>
      <c r="E10" s="601">
        <f t="shared" si="1"/>
        <v>0</v>
      </c>
      <c r="F10" s="601"/>
      <c r="G10" s="604">
        <f>F10*E10</f>
        <v>0</v>
      </c>
      <c r="H10" s="2882"/>
      <c r="I10" s="3336"/>
      <c r="J10" s="3336"/>
      <c r="K10" s="3336"/>
      <c r="L10" s="3336"/>
      <c r="M10" s="3336"/>
      <c r="N10" s="3336"/>
      <c r="O10" s="3336"/>
      <c r="P10" s="3336"/>
      <c r="Q10" s="3336"/>
      <c r="R10" s="3336"/>
      <c r="S10" s="3336"/>
      <c r="T10" s="3336"/>
      <c r="U10" s="3336"/>
      <c r="V10" s="3336"/>
      <c r="W10" s="3336"/>
      <c r="X10" s="3336"/>
      <c r="Y10" s="3336"/>
      <c r="Z10" s="3330">
        <f t="shared" si="2"/>
        <v>0</v>
      </c>
      <c r="AA10" s="3336" t="s">
        <v>1428</v>
      </c>
    </row>
    <row r="11" spans="1:27" s="105" customFormat="1" ht="30">
      <c r="A11" s="3335">
        <v>73.400000000000006</v>
      </c>
      <c r="B11" s="603" t="s">
        <v>1429</v>
      </c>
      <c r="C11" s="627"/>
      <c r="D11" s="388"/>
      <c r="E11" s="627"/>
      <c r="F11" s="627"/>
      <c r="G11" s="627"/>
      <c r="H11" s="3337"/>
      <c r="I11" s="627"/>
      <c r="J11" s="627"/>
      <c r="K11" s="627"/>
      <c r="L11" s="627"/>
      <c r="M11" s="627"/>
      <c r="N11" s="627"/>
      <c r="O11" s="627"/>
      <c r="P11" s="627"/>
      <c r="Q11" s="627"/>
      <c r="R11" s="627"/>
      <c r="S11" s="627"/>
      <c r="T11" s="627"/>
      <c r="U11" s="627"/>
      <c r="V11" s="627"/>
      <c r="W11" s="627"/>
      <c r="X11" s="627"/>
      <c r="Y11" s="627"/>
      <c r="Z11" s="627"/>
      <c r="AA11" s="3338"/>
    </row>
    <row r="12" spans="1:27" s="105" customFormat="1" ht="60">
      <c r="A12" s="3335" t="s">
        <v>1430</v>
      </c>
      <c r="B12" s="433" t="s">
        <v>1431</v>
      </c>
      <c r="C12" s="389" t="s">
        <v>557</v>
      </c>
      <c r="D12" s="601">
        <v>250</v>
      </c>
      <c r="E12" s="1208">
        <f t="shared" ref="E12:E13" si="3">D12/100000</f>
        <v>2.5000000000000001E-3</v>
      </c>
      <c r="F12" s="499">
        <f>VLOOKUP($A$1,'[3]NDCP-4_NTEP'!$B$6:$AX$63,4,0)</f>
        <v>1861.9999999999998</v>
      </c>
      <c r="G12" s="610">
        <f>F12*E12</f>
        <v>4.6549999999999994</v>
      </c>
      <c r="H12" s="610"/>
      <c r="I12" s="3236"/>
      <c r="J12" s="3236"/>
      <c r="K12" s="3236"/>
      <c r="L12" s="3236"/>
      <c r="M12" s="3236"/>
      <c r="N12" s="3330">
        <f>G12</f>
        <v>4.6549999999999994</v>
      </c>
      <c r="O12" s="3339"/>
      <c r="P12" s="3339"/>
      <c r="Q12" s="3339"/>
      <c r="R12" s="3339"/>
      <c r="S12" s="3339"/>
      <c r="T12" s="3339"/>
      <c r="U12" s="3339"/>
      <c r="V12" s="3339"/>
      <c r="W12" s="3339"/>
      <c r="X12" s="3339"/>
      <c r="Y12" s="3339"/>
      <c r="Z12" s="642">
        <f>X12+V12+T12+R12+N12+L12+H12</f>
        <v>4.6549999999999994</v>
      </c>
      <c r="AA12" s="3236" t="s">
        <v>6742</v>
      </c>
    </row>
    <row r="13" spans="1:27" s="105" customFormat="1" ht="33" customHeight="1">
      <c r="A13" s="384">
        <v>73.5</v>
      </c>
      <c r="B13" s="603" t="s">
        <v>1432</v>
      </c>
      <c r="C13" s="567" t="s">
        <v>693</v>
      </c>
      <c r="D13" s="3340"/>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0">
        <f t="shared" si="2"/>
        <v>0</v>
      </c>
      <c r="AA13" s="3236" t="s">
        <v>6743</v>
      </c>
    </row>
    <row r="14" spans="1:27" s="105" customFormat="1" ht="15" customHeight="1">
      <c r="A14" s="384">
        <v>73.599999999999994</v>
      </c>
      <c r="B14" s="603" t="s">
        <v>1433</v>
      </c>
      <c r="C14" s="385"/>
      <c r="D14" s="384"/>
      <c r="E14" s="384"/>
      <c r="F14" s="384"/>
      <c r="G14" s="604"/>
      <c r="H14" s="2496"/>
      <c r="I14" s="3341"/>
      <c r="J14" s="3341"/>
      <c r="K14" s="3341"/>
      <c r="L14" s="3341"/>
      <c r="M14" s="3341"/>
      <c r="N14" s="3341"/>
      <c r="O14" s="3341"/>
      <c r="P14" s="3341"/>
      <c r="Q14" s="3341"/>
      <c r="R14" s="3341"/>
      <c r="S14" s="3341"/>
      <c r="T14" s="3341"/>
      <c r="U14" s="3341"/>
      <c r="V14" s="3341"/>
      <c r="W14" s="3341"/>
      <c r="X14" s="3341"/>
      <c r="Y14" s="3341"/>
      <c r="Z14" s="3330">
        <f t="shared" si="2"/>
        <v>0</v>
      </c>
      <c r="AA14" s="3341"/>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0"/>
      <c r="I15" s="3342"/>
      <c r="J15" s="3342"/>
      <c r="K15" s="3342"/>
      <c r="L15" s="3342"/>
      <c r="M15" s="3342"/>
      <c r="N15" s="3342">
        <f>G15</f>
        <v>0</v>
      </c>
      <c r="O15" s="3342"/>
      <c r="P15" s="3342"/>
      <c r="Q15" s="3342"/>
      <c r="R15" s="3342"/>
      <c r="S15" s="3342"/>
      <c r="T15" s="3342"/>
      <c r="U15" s="3342"/>
      <c r="V15" s="3342"/>
      <c r="W15" s="3342"/>
      <c r="X15" s="3342"/>
      <c r="Y15" s="3342"/>
      <c r="Z15" s="3330">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0"/>
      <c r="I16" s="3342"/>
      <c r="J16" s="3342"/>
      <c r="K16" s="3342"/>
      <c r="L16" s="3342"/>
      <c r="M16" s="3342"/>
      <c r="N16" s="3342">
        <f t="shared" ref="N16:N19" si="7">G16</f>
        <v>0</v>
      </c>
      <c r="O16" s="3342"/>
      <c r="P16" s="3342"/>
      <c r="Q16" s="3342"/>
      <c r="R16" s="3342"/>
      <c r="S16" s="3342"/>
      <c r="T16" s="3342"/>
      <c r="U16" s="3342"/>
      <c r="V16" s="3342"/>
      <c r="W16" s="3342"/>
      <c r="X16" s="3342"/>
      <c r="Y16" s="3342"/>
      <c r="Z16" s="3330">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0"/>
      <c r="I17" s="3342"/>
      <c r="J17" s="3342"/>
      <c r="K17" s="3342"/>
      <c r="L17" s="3342"/>
      <c r="M17" s="3342"/>
      <c r="N17" s="3342">
        <f t="shared" si="7"/>
        <v>0</v>
      </c>
      <c r="O17" s="3342"/>
      <c r="P17" s="3342"/>
      <c r="Q17" s="3342"/>
      <c r="R17" s="3342"/>
      <c r="S17" s="3342"/>
      <c r="T17" s="3342"/>
      <c r="U17" s="3342"/>
      <c r="V17" s="3342"/>
      <c r="W17" s="3342"/>
      <c r="X17" s="3342"/>
      <c r="Y17" s="3342"/>
      <c r="Z17" s="3330">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0"/>
      <c r="I18" s="3342"/>
      <c r="J18" s="3342"/>
      <c r="K18" s="3342"/>
      <c r="L18" s="3342"/>
      <c r="M18" s="3342"/>
      <c r="N18" s="3342">
        <f t="shared" si="7"/>
        <v>0</v>
      </c>
      <c r="O18" s="3342"/>
      <c r="P18" s="3342"/>
      <c r="Q18" s="3342"/>
      <c r="R18" s="3342"/>
      <c r="S18" s="3342"/>
      <c r="T18" s="3342"/>
      <c r="U18" s="3342"/>
      <c r="V18" s="3342"/>
      <c r="W18" s="3342"/>
      <c r="X18" s="3342"/>
      <c r="Y18" s="3342"/>
      <c r="Z18" s="3330">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0"/>
      <c r="I19" s="3342"/>
      <c r="J19" s="3342"/>
      <c r="K19" s="3342"/>
      <c r="L19" s="3342"/>
      <c r="M19" s="3342"/>
      <c r="N19" s="3342">
        <f t="shared" si="7"/>
        <v>0.4</v>
      </c>
      <c r="O19" s="3342"/>
      <c r="P19" s="3342"/>
      <c r="Q19" s="3342"/>
      <c r="R19" s="3342"/>
      <c r="S19" s="3342"/>
      <c r="T19" s="3342"/>
      <c r="U19" s="3342"/>
      <c r="V19" s="3342"/>
      <c r="W19" s="3342"/>
      <c r="X19" s="3342"/>
      <c r="Y19" s="3342"/>
      <c r="Z19" s="3330">
        <f t="shared" si="2"/>
        <v>0.4</v>
      </c>
      <c r="AA19" s="4112"/>
    </row>
    <row r="20" spans="1:27" s="105" customFormat="1">
      <c r="A20" s="384">
        <v>73.7</v>
      </c>
      <c r="B20" s="603" t="s">
        <v>1445</v>
      </c>
      <c r="C20" s="389"/>
      <c r="D20" s="601"/>
      <c r="E20" s="601"/>
      <c r="F20" s="601"/>
      <c r="G20" s="610"/>
      <c r="H20" s="3330"/>
      <c r="I20" s="3342"/>
      <c r="J20" s="3342"/>
      <c r="K20" s="3342"/>
      <c r="L20" s="3342"/>
      <c r="M20" s="3342"/>
      <c r="N20" s="3342"/>
      <c r="O20" s="3342"/>
      <c r="P20" s="3342"/>
      <c r="Q20" s="3342"/>
      <c r="R20" s="3342"/>
      <c r="S20" s="3342"/>
      <c r="T20" s="3342"/>
      <c r="U20" s="3342"/>
      <c r="V20" s="3342"/>
      <c r="W20" s="3342"/>
      <c r="X20" s="3342"/>
      <c r="Y20" s="3342"/>
      <c r="Z20" s="3330"/>
      <c r="AA20" s="3885"/>
    </row>
    <row r="21" spans="1:27" s="127" customFormat="1" ht="181.5" customHeight="1">
      <c r="A21" s="438" t="s">
        <v>1446</v>
      </c>
      <c r="B21" s="2504" t="s">
        <v>1447</v>
      </c>
      <c r="C21" s="3343" t="s">
        <v>1448</v>
      </c>
      <c r="D21" s="438">
        <v>20</v>
      </c>
      <c r="E21" s="1208">
        <f>D21/100000</f>
        <v>2.0000000000000001E-4</v>
      </c>
      <c r="F21" s="438">
        <f>VLOOKUP($A$1,'[3]NDCP-4_NTEP'!$B$6:$AX$63,10,0)</f>
        <v>0</v>
      </c>
      <c r="G21" s="610">
        <f>F21*E21*0.8</f>
        <v>0</v>
      </c>
      <c r="H21" s="3337"/>
      <c r="I21" s="3338"/>
      <c r="J21" s="3338"/>
      <c r="K21" s="3338"/>
      <c r="L21" s="3338"/>
      <c r="M21" s="3338"/>
      <c r="N21" s="3338"/>
      <c r="O21" s="3338"/>
      <c r="P21" s="3338"/>
      <c r="Q21" s="3338"/>
      <c r="R21" s="2813">
        <f>P21+Q21</f>
        <v>0</v>
      </c>
      <c r="S21" s="3338"/>
      <c r="T21" s="3344">
        <f>G21</f>
        <v>0</v>
      </c>
      <c r="U21" s="3338"/>
      <c r="V21" s="3334"/>
      <c r="W21" s="3333"/>
      <c r="X21" s="3333"/>
      <c r="Y21" s="3333"/>
      <c r="Z21" s="642">
        <f>X21+V21+T21+R21+N21+L21+H21</f>
        <v>0</v>
      </c>
      <c r="AA21" s="3345"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3"/>
      <c r="I22" s="566"/>
      <c r="J22" s="566"/>
      <c r="K22" s="566"/>
      <c r="L22" s="566"/>
      <c r="M22" s="566"/>
      <c r="N22" s="566"/>
      <c r="O22" s="566"/>
      <c r="P22" s="566"/>
      <c r="Q22" s="566">
        <f>G22</f>
        <v>0</v>
      </c>
      <c r="R22" s="2813">
        <f>P22+Q22</f>
        <v>0</v>
      </c>
      <c r="S22" s="566"/>
      <c r="T22" s="566"/>
      <c r="U22" s="566"/>
      <c r="V22" s="566"/>
      <c r="W22" s="566"/>
      <c r="X22" s="566"/>
      <c r="Y22" s="566"/>
      <c r="Z22" s="3330">
        <f t="shared" si="2"/>
        <v>0</v>
      </c>
      <c r="AA22" s="566" t="s">
        <v>1451</v>
      </c>
    </row>
    <row r="23" spans="1:27" s="105" customFormat="1" ht="105">
      <c r="A23" s="601" t="s">
        <v>1452</v>
      </c>
      <c r="B23" s="433" t="s">
        <v>1453</v>
      </c>
      <c r="C23" s="389" t="s">
        <v>407</v>
      </c>
      <c r="D23" s="438">
        <f>VLOOKUP($A$1,'[3]NDCP-4_NTEP'!$B$6:$AX$63,12,0)</f>
        <v>297360</v>
      </c>
      <c r="E23" s="1208">
        <f t="shared" si="5"/>
        <v>2.9735999999999998</v>
      </c>
      <c r="F23" s="438">
        <v>1</v>
      </c>
      <c r="G23" s="610">
        <f>F23*E23</f>
        <v>2.9735999999999998</v>
      </c>
      <c r="H23" s="3195"/>
      <c r="I23" s="3088"/>
      <c r="J23" s="3088"/>
      <c r="K23" s="3088"/>
      <c r="L23" s="3088"/>
      <c r="M23" s="3088"/>
      <c r="N23" s="3088"/>
      <c r="O23" s="3088"/>
      <c r="P23" s="3088"/>
      <c r="Q23" s="3088"/>
      <c r="R23" s="2813"/>
      <c r="S23" s="566"/>
      <c r="T23" s="566"/>
      <c r="U23" s="566"/>
      <c r="V23" s="566">
        <f>G23</f>
        <v>2.9735999999999998</v>
      </c>
      <c r="W23" s="566"/>
      <c r="X23" s="566"/>
      <c r="Y23" s="566"/>
      <c r="Z23" s="3330">
        <f t="shared" si="2"/>
        <v>2.9735999999999998</v>
      </c>
      <c r="AA23" s="3088" t="s">
        <v>6746</v>
      </c>
    </row>
    <row r="24" spans="1:27" s="105" customFormat="1" ht="75">
      <c r="A24" s="601">
        <v>73.8</v>
      </c>
      <c r="B24" s="433" t="s">
        <v>1454</v>
      </c>
      <c r="C24" s="389"/>
      <c r="D24" s="601"/>
      <c r="E24" s="1208"/>
      <c r="F24" s="3346"/>
      <c r="G24" s="604"/>
      <c r="H24" s="3347"/>
      <c r="I24" s="3348"/>
      <c r="J24" s="3348"/>
      <c r="K24" s="3348"/>
      <c r="L24" s="3348"/>
      <c r="M24" s="3348"/>
      <c r="N24" s="3348"/>
      <c r="O24" s="3348"/>
      <c r="P24" s="3348"/>
      <c r="Q24" s="3348"/>
      <c r="R24" s="3348"/>
      <c r="S24" s="3348"/>
      <c r="T24" s="3348"/>
      <c r="U24" s="3348"/>
      <c r="V24" s="3348"/>
      <c r="W24" s="3348"/>
      <c r="X24" s="3348"/>
      <c r="Y24" s="3348"/>
      <c r="Z24" s="3330">
        <f t="shared" si="2"/>
        <v>0</v>
      </c>
      <c r="AA24" s="3349" t="s">
        <v>6747</v>
      </c>
    </row>
    <row r="25" spans="1:27" s="108" customFormat="1" ht="33.75" customHeight="1">
      <c r="A25" s="3291">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0">
        <f t="shared" si="2"/>
        <v>0</v>
      </c>
      <c r="AA25" s="646"/>
    </row>
    <row r="26" spans="1:27" s="105" customFormat="1" ht="105">
      <c r="A26" s="601" t="s">
        <v>1456</v>
      </c>
      <c r="B26" s="433" t="s">
        <v>1457</v>
      </c>
      <c r="C26" s="389" t="s">
        <v>6748</v>
      </c>
      <c r="D26" s="601">
        <v>175</v>
      </c>
      <c r="E26" s="601">
        <f t="shared" ref="E26:E27" si="8">D26/100000</f>
        <v>1.75E-3</v>
      </c>
      <c r="F26" s="438">
        <f>VLOOKUP($A$1,'[3]NDCP-4_NTEP'!$B$6:$AX$63,13,0)</f>
        <v>307</v>
      </c>
      <c r="G26" s="3351">
        <f>F26*E26*52*0.8</f>
        <v>22.349600000000002</v>
      </c>
      <c r="H26" s="610"/>
      <c r="I26" s="3236"/>
      <c r="J26" s="3236"/>
      <c r="K26" s="3236"/>
      <c r="L26" s="3236"/>
      <c r="M26" s="3236"/>
      <c r="N26" s="3236"/>
      <c r="O26" s="3236"/>
      <c r="P26" s="3236"/>
      <c r="Q26" s="3236"/>
      <c r="R26" s="3236"/>
      <c r="S26" s="3236"/>
      <c r="T26" s="3352">
        <f>G26</f>
        <v>22.349600000000002</v>
      </c>
      <c r="U26" s="3236"/>
      <c r="V26" s="3236"/>
      <c r="W26" s="3236"/>
      <c r="X26" s="3236"/>
      <c r="Y26" s="3236"/>
      <c r="Z26" s="3330">
        <f t="shared" si="2"/>
        <v>22.349600000000002</v>
      </c>
      <c r="AA26" s="3236"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6"/>
      <c r="J27" s="3236"/>
      <c r="K27" s="3236"/>
      <c r="L27" s="3236"/>
      <c r="M27" s="3236"/>
      <c r="N27" s="3236"/>
      <c r="O27" s="3236"/>
      <c r="P27" s="3236"/>
      <c r="Q27" s="3236"/>
      <c r="R27" s="3236"/>
      <c r="S27" s="3236"/>
      <c r="T27" s="3352">
        <f>G27</f>
        <v>0.52</v>
      </c>
      <c r="U27" s="3236"/>
      <c r="V27" s="3236"/>
      <c r="W27" s="3236"/>
      <c r="X27" s="3236"/>
      <c r="Y27" s="3236"/>
      <c r="Z27" s="3330">
        <f t="shared" si="2"/>
        <v>0.52</v>
      </c>
      <c r="AA27" s="3236" t="s">
        <v>6750</v>
      </c>
    </row>
    <row r="28" spans="1:27" s="105" customFormat="1" ht="30">
      <c r="A28" s="388">
        <v>73.099999999999994</v>
      </c>
      <c r="B28" s="433" t="s">
        <v>1461</v>
      </c>
      <c r="C28" s="389"/>
      <c r="D28" s="601"/>
      <c r="E28" s="601"/>
      <c r="F28" s="601"/>
      <c r="G28" s="610"/>
      <c r="H28" s="610"/>
      <c r="I28" s="3236"/>
      <c r="J28" s="3236"/>
      <c r="K28" s="3236"/>
      <c r="L28" s="3236"/>
      <c r="M28" s="3236"/>
      <c r="N28" s="3236"/>
      <c r="O28" s="3236"/>
      <c r="P28" s="3236"/>
      <c r="Q28" s="3236"/>
      <c r="R28" s="3236"/>
      <c r="S28" s="3236"/>
      <c r="T28" s="610"/>
      <c r="U28" s="3236"/>
      <c r="V28" s="3236"/>
      <c r="W28" s="3236"/>
      <c r="X28" s="3236"/>
      <c r="Y28" s="3236"/>
      <c r="Z28" s="3330">
        <f t="shared" si="2"/>
        <v>0</v>
      </c>
      <c r="AA28" s="646" t="s">
        <v>576</v>
      </c>
    </row>
    <row r="29" spans="1:27" s="105" customFormat="1" ht="135.75" customHeight="1">
      <c r="A29" s="3353" t="s">
        <v>1462</v>
      </c>
      <c r="B29" s="433" t="s">
        <v>1463</v>
      </c>
      <c r="C29" s="389" t="s">
        <v>1464</v>
      </c>
      <c r="D29" s="601">
        <v>200000</v>
      </c>
      <c r="E29" s="1208">
        <f t="shared" ref="E29" si="9">D29/100000</f>
        <v>2</v>
      </c>
      <c r="F29" s="438">
        <f>VLOOKUP($A$1,'[3]NDCP-4_NTEP'!$B$6:$AX$63,15,0)</f>
        <v>0</v>
      </c>
      <c r="G29" s="610">
        <f>F29*E29</f>
        <v>0</v>
      </c>
      <c r="H29" s="3354"/>
      <c r="I29" s="553"/>
      <c r="J29" s="553"/>
      <c r="K29" s="553"/>
      <c r="L29" s="553"/>
      <c r="M29" s="553"/>
      <c r="N29" s="553"/>
      <c r="O29" s="553"/>
      <c r="P29" s="553"/>
      <c r="Q29" s="553"/>
      <c r="R29" s="553"/>
      <c r="S29" s="553"/>
      <c r="T29" s="553"/>
      <c r="U29" s="553"/>
      <c r="V29" s="610"/>
      <c r="W29" s="2504"/>
      <c r="X29" s="3236">
        <f>G29</f>
        <v>0</v>
      </c>
      <c r="Y29" s="2504"/>
      <c r="Z29" s="3330">
        <f t="shared" si="2"/>
        <v>0</v>
      </c>
      <c r="AA29" s="553" t="s">
        <v>1465</v>
      </c>
    </row>
    <row r="30" spans="1:27" s="105" customFormat="1" ht="29.25" customHeight="1">
      <c r="A30" s="3240">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0">
        <f t="shared" si="2"/>
        <v>0</v>
      </c>
      <c r="AA30" s="3355"/>
    </row>
    <row r="31" spans="1:27" s="105" customFormat="1" ht="258" customHeight="1">
      <c r="A31" s="3353" t="s">
        <v>1467</v>
      </c>
      <c r="B31" s="433" t="s">
        <v>1468</v>
      </c>
      <c r="C31" s="3357" t="s">
        <v>1469</v>
      </c>
      <c r="D31" s="601">
        <f>60000+18000+10500+7500+24000+3000</f>
        <v>123000</v>
      </c>
      <c r="E31" s="601">
        <f t="shared" ref="E31:E41" si="10">D31/100000</f>
        <v>1.23</v>
      </c>
      <c r="F31" s="438">
        <f>VLOOKUP($A$1,'[3]NDCP-4_NTEP'!$B$6:$AX$63,16,0)</f>
        <v>0</v>
      </c>
      <c r="G31" s="610">
        <f t="shared" ref="G31" si="11">F31*E31</f>
        <v>0</v>
      </c>
      <c r="H31" s="3294"/>
      <c r="I31" s="2504"/>
      <c r="J31" s="2504"/>
      <c r="K31" s="2504"/>
      <c r="L31" s="2504"/>
      <c r="M31" s="2504"/>
      <c r="N31" s="2504"/>
      <c r="O31" s="2504"/>
      <c r="P31" s="2504"/>
      <c r="Q31" s="2504"/>
      <c r="R31" s="2504"/>
      <c r="S31" s="2504"/>
      <c r="T31" s="2504"/>
      <c r="U31" s="2504"/>
      <c r="V31" s="610"/>
      <c r="W31" s="2504"/>
      <c r="X31" s="3236">
        <f t="shared" ref="X31:X40" si="12">G31</f>
        <v>0</v>
      </c>
      <c r="Y31" s="2504"/>
      <c r="Z31" s="3330">
        <f t="shared" si="2"/>
        <v>0</v>
      </c>
      <c r="AA31" s="3892" t="s">
        <v>6751</v>
      </c>
    </row>
    <row r="32" spans="1:27" s="105" customFormat="1" ht="38.25" customHeight="1">
      <c r="A32" s="3353" t="s">
        <v>1470</v>
      </c>
      <c r="B32" s="433" t="s">
        <v>1471</v>
      </c>
      <c r="C32" s="389" t="s">
        <v>1472</v>
      </c>
      <c r="D32" s="601">
        <v>200000</v>
      </c>
      <c r="E32" s="1208">
        <f t="shared" si="10"/>
        <v>2</v>
      </c>
      <c r="F32" s="438">
        <f>VLOOKUP($A$1,'[3]NDCP-4_NTEP'!$B$6:$AX$63,17,0)</f>
        <v>0</v>
      </c>
      <c r="G32" s="610">
        <f>F32*E32</f>
        <v>0</v>
      </c>
      <c r="H32" s="3358"/>
      <c r="I32" s="1624"/>
      <c r="J32" s="1624"/>
      <c r="K32" s="1624"/>
      <c r="L32" s="1624"/>
      <c r="M32" s="1624"/>
      <c r="N32" s="1624"/>
      <c r="O32" s="1624"/>
      <c r="P32" s="1624"/>
      <c r="Q32" s="1624"/>
      <c r="R32" s="1624"/>
      <c r="S32" s="1624"/>
      <c r="T32" s="1624"/>
      <c r="U32" s="1624"/>
      <c r="V32" s="610"/>
      <c r="W32" s="2504"/>
      <c r="X32" s="3236">
        <f t="shared" si="12"/>
        <v>0</v>
      </c>
      <c r="Y32" s="2504"/>
      <c r="Z32" s="3330">
        <f t="shared" si="2"/>
        <v>0</v>
      </c>
      <c r="AA32" s="1624" t="s">
        <v>6752</v>
      </c>
    </row>
    <row r="33" spans="1:27" s="105" customFormat="1" ht="103.5" customHeight="1">
      <c r="A33" s="3353" t="s">
        <v>1473</v>
      </c>
      <c r="B33" s="433" t="s">
        <v>1474</v>
      </c>
      <c r="C33" s="389" t="s">
        <v>1475</v>
      </c>
      <c r="D33" s="601">
        <v>30000</v>
      </c>
      <c r="E33" s="1208">
        <f t="shared" si="10"/>
        <v>0.3</v>
      </c>
      <c r="F33" s="438">
        <f>VLOOKUP($A$1,'[3]NDCP-4_NTEP'!$B$6:$AX$63,18,0)</f>
        <v>0</v>
      </c>
      <c r="G33" s="610">
        <f>F33*E33</f>
        <v>0</v>
      </c>
      <c r="H33" s="3359"/>
      <c r="I33" s="3360"/>
      <c r="J33" s="3360"/>
      <c r="K33" s="3360"/>
      <c r="L33" s="3360"/>
      <c r="M33" s="3360"/>
      <c r="N33" s="3360"/>
      <c r="O33" s="3360"/>
      <c r="P33" s="3360"/>
      <c r="Q33" s="3360"/>
      <c r="R33" s="3360"/>
      <c r="S33" s="3360"/>
      <c r="T33" s="3360"/>
      <c r="U33" s="3360"/>
      <c r="V33" s="610"/>
      <c r="W33" s="2504"/>
      <c r="X33" s="3236">
        <f t="shared" si="12"/>
        <v>0</v>
      </c>
      <c r="Y33" s="2504"/>
      <c r="Z33" s="3330">
        <f t="shared" si="2"/>
        <v>0</v>
      </c>
      <c r="AA33" s="3360" t="s">
        <v>1476</v>
      </c>
    </row>
    <row r="34" spans="1:27" s="105" customFormat="1" ht="160.5" customHeight="1">
      <c r="A34" s="3353" t="s">
        <v>1477</v>
      </c>
      <c r="B34" s="433" t="s">
        <v>1478</v>
      </c>
      <c r="C34" s="3357" t="s">
        <v>891</v>
      </c>
      <c r="D34" s="601">
        <v>3000</v>
      </c>
      <c r="E34" s="601">
        <f>D34/100000</f>
        <v>0.03</v>
      </c>
      <c r="F34" s="438">
        <f>VLOOKUP($A$1,'[3]NDCP-4_NTEP'!$B$6:$AX$63,19,0)</f>
        <v>1</v>
      </c>
      <c r="G34" s="610">
        <f>F34*E34*4</f>
        <v>0.12</v>
      </c>
      <c r="H34" s="3294"/>
      <c r="I34" s="2504"/>
      <c r="J34" s="2504"/>
      <c r="K34" s="2504"/>
      <c r="L34" s="2504"/>
      <c r="M34" s="2504"/>
      <c r="N34" s="2504"/>
      <c r="O34" s="2504"/>
      <c r="P34" s="2504"/>
      <c r="Q34" s="2504"/>
      <c r="R34" s="2504"/>
      <c r="S34" s="2504"/>
      <c r="T34" s="2504"/>
      <c r="U34" s="2504"/>
      <c r="V34" s="2504"/>
      <c r="W34" s="2504"/>
      <c r="X34" s="3236">
        <f t="shared" si="12"/>
        <v>0.12</v>
      </c>
      <c r="Y34" s="2504"/>
      <c r="Z34" s="3330">
        <f t="shared" si="2"/>
        <v>0.12</v>
      </c>
      <c r="AA34" s="3892" t="s">
        <v>1479</v>
      </c>
    </row>
    <row r="35" spans="1:27" s="105" customFormat="1" ht="165" customHeight="1">
      <c r="A35" s="3353" t="s">
        <v>1480</v>
      </c>
      <c r="B35" s="433" t="s">
        <v>1481</v>
      </c>
      <c r="C35" s="3251" t="s">
        <v>407</v>
      </c>
      <c r="D35" s="1705">
        <f>20000*5*2+20000*4</f>
        <v>280000</v>
      </c>
      <c r="E35" s="2606">
        <f>D35/100000</f>
        <v>2.8</v>
      </c>
      <c r="F35" s="438">
        <f>VLOOKUP($A$1,'[3]NDCP-4_NTEP'!$B$6:$AX$63,20,0)</f>
        <v>0</v>
      </c>
      <c r="G35" s="610">
        <f>F35*E35</f>
        <v>0</v>
      </c>
      <c r="H35" s="3361"/>
      <c r="I35" s="3362"/>
      <c r="J35" s="3362"/>
      <c r="K35" s="3362"/>
      <c r="L35" s="3362"/>
      <c r="M35" s="3362"/>
      <c r="N35" s="3362"/>
      <c r="O35" s="3362"/>
      <c r="P35" s="3362"/>
      <c r="Q35" s="3362"/>
      <c r="R35" s="3362"/>
      <c r="S35" s="3362"/>
      <c r="T35" s="3362"/>
      <c r="U35" s="3362"/>
      <c r="V35" s="3362"/>
      <c r="W35" s="3362"/>
      <c r="X35" s="3236">
        <f t="shared" si="12"/>
        <v>0</v>
      </c>
      <c r="Y35" s="3362"/>
      <c r="Z35" s="3330">
        <f t="shared" si="2"/>
        <v>0</v>
      </c>
      <c r="AA35" s="3362" t="s">
        <v>1482</v>
      </c>
    </row>
    <row r="36" spans="1:27" s="105" customFormat="1" ht="127.5" customHeight="1">
      <c r="A36" s="3353" t="s">
        <v>1483</v>
      </c>
      <c r="B36" s="433" t="s">
        <v>1484</v>
      </c>
      <c r="C36" s="3357" t="s">
        <v>1485</v>
      </c>
      <c r="D36" s="601">
        <v>20000</v>
      </c>
      <c r="E36" s="601">
        <f t="shared" ref="E36" si="13">D36/100000</f>
        <v>0.2</v>
      </c>
      <c r="F36" s="438">
        <f>VLOOKUP($A$1,'[3]NDCP-4_NTEP'!$B$6:$AX$63,21,0)</f>
        <v>0</v>
      </c>
      <c r="G36" s="610">
        <f t="shared" ref="G36:G41" si="14">F36*E36</f>
        <v>0</v>
      </c>
      <c r="H36" s="3294"/>
      <c r="I36" s="2504"/>
      <c r="J36" s="2504"/>
      <c r="K36" s="2504"/>
      <c r="L36" s="2504"/>
      <c r="M36" s="2504"/>
      <c r="N36" s="2504"/>
      <c r="O36" s="2504"/>
      <c r="P36" s="2504"/>
      <c r="Q36" s="2504"/>
      <c r="R36" s="2504"/>
      <c r="S36" s="2504"/>
      <c r="T36" s="2504"/>
      <c r="U36" s="2504"/>
      <c r="V36" s="2504"/>
      <c r="W36" s="2504"/>
      <c r="X36" s="3236">
        <f t="shared" si="12"/>
        <v>0</v>
      </c>
      <c r="Y36" s="2504"/>
      <c r="Z36" s="3330">
        <f t="shared" si="2"/>
        <v>0</v>
      </c>
      <c r="AA36" s="3892" t="s">
        <v>1486</v>
      </c>
    </row>
    <row r="37" spans="1:27" s="105" customFormat="1" ht="195.75" customHeight="1">
      <c r="A37" s="3353" t="s">
        <v>1487</v>
      </c>
      <c r="B37" s="1502" t="s">
        <v>1488</v>
      </c>
      <c r="C37" s="389" t="s">
        <v>1489</v>
      </c>
      <c r="D37" s="601">
        <v>15000</v>
      </c>
      <c r="E37" s="1208">
        <f t="shared" si="10"/>
        <v>0.15</v>
      </c>
      <c r="F37" s="438">
        <f>VLOOKUP($A$1,'[3]NDCP-4_NTEP'!$B$6:$AX$63,22,0)</f>
        <v>1</v>
      </c>
      <c r="G37" s="610">
        <f t="shared" si="14"/>
        <v>0.15</v>
      </c>
      <c r="H37" s="3330"/>
      <c r="I37" s="3332"/>
      <c r="J37" s="3332"/>
      <c r="K37" s="3332"/>
      <c r="L37" s="3332"/>
      <c r="M37" s="3332"/>
      <c r="N37" s="3332"/>
      <c r="O37" s="3332"/>
      <c r="P37" s="3332"/>
      <c r="Q37" s="3332"/>
      <c r="R37" s="3332"/>
      <c r="S37" s="3332"/>
      <c r="T37" s="3332"/>
      <c r="U37" s="3332"/>
      <c r="V37" s="3332"/>
      <c r="W37" s="3332"/>
      <c r="X37" s="3236">
        <f t="shared" si="12"/>
        <v>0.15</v>
      </c>
      <c r="Y37" s="3332"/>
      <c r="Z37" s="3330">
        <f t="shared" si="2"/>
        <v>0.15</v>
      </c>
      <c r="AA37" s="3332" t="s">
        <v>1490</v>
      </c>
    </row>
    <row r="38" spans="1:27" s="105" customFormat="1" ht="195">
      <c r="A38" s="3353" t="s">
        <v>1491</v>
      </c>
      <c r="B38" s="1502" t="s">
        <v>1492</v>
      </c>
      <c r="C38" s="389" t="s">
        <v>1493</v>
      </c>
      <c r="D38" s="601">
        <v>30000</v>
      </c>
      <c r="E38" s="1208">
        <f t="shared" si="10"/>
        <v>0.3</v>
      </c>
      <c r="F38" s="438">
        <f>VLOOKUP($A$1,'[3]NDCP-4_NTEP'!$B$6:$AX$63,23,0)</f>
        <v>2</v>
      </c>
      <c r="G38" s="610">
        <f t="shared" si="14"/>
        <v>0.6</v>
      </c>
      <c r="H38" s="3330"/>
      <c r="I38" s="3332"/>
      <c r="J38" s="3332"/>
      <c r="K38" s="3332"/>
      <c r="L38" s="3332"/>
      <c r="M38" s="3332"/>
      <c r="N38" s="3332"/>
      <c r="O38" s="3332"/>
      <c r="P38" s="3332"/>
      <c r="Q38" s="3332"/>
      <c r="R38" s="3332"/>
      <c r="S38" s="3332"/>
      <c r="T38" s="3332"/>
      <c r="U38" s="3332"/>
      <c r="V38" s="3332"/>
      <c r="W38" s="3332"/>
      <c r="X38" s="3236">
        <f t="shared" si="12"/>
        <v>0.6</v>
      </c>
      <c r="Y38" s="3332"/>
      <c r="Z38" s="3330">
        <f t="shared" si="2"/>
        <v>0.6</v>
      </c>
      <c r="AA38" s="3332" t="s">
        <v>1494</v>
      </c>
    </row>
    <row r="39" spans="1:27" s="105" customFormat="1" ht="159.75" customHeight="1">
      <c r="A39" s="3353" t="s">
        <v>1495</v>
      </c>
      <c r="B39" s="1502" t="s">
        <v>1496</v>
      </c>
      <c r="C39" s="389" t="s">
        <v>1489</v>
      </c>
      <c r="D39" s="601">
        <v>15000</v>
      </c>
      <c r="E39" s="1208">
        <f t="shared" si="10"/>
        <v>0.15</v>
      </c>
      <c r="F39" s="438">
        <f>VLOOKUP($A$1,'[3]NDCP-4_NTEP'!$B$6:$AX$63,24,0)</f>
        <v>1</v>
      </c>
      <c r="G39" s="610">
        <f t="shared" si="14"/>
        <v>0.15</v>
      </c>
      <c r="H39" s="3330"/>
      <c r="I39" s="3332"/>
      <c r="J39" s="3332"/>
      <c r="K39" s="3332"/>
      <c r="L39" s="3332"/>
      <c r="M39" s="3332"/>
      <c r="N39" s="3332"/>
      <c r="O39" s="3332"/>
      <c r="P39" s="3332"/>
      <c r="Q39" s="3332"/>
      <c r="R39" s="3332"/>
      <c r="S39" s="3332"/>
      <c r="T39" s="3332"/>
      <c r="U39" s="3332"/>
      <c r="V39" s="3332"/>
      <c r="W39" s="3332"/>
      <c r="X39" s="3236">
        <f t="shared" si="12"/>
        <v>0.15</v>
      </c>
      <c r="Y39" s="3332"/>
      <c r="Z39" s="3330">
        <f t="shared" si="2"/>
        <v>0.15</v>
      </c>
      <c r="AA39" s="3332" t="s">
        <v>1497</v>
      </c>
    </row>
    <row r="40" spans="1:27" s="105" customFormat="1" ht="45">
      <c r="A40" s="3353" t="s">
        <v>1498</v>
      </c>
      <c r="B40" s="433" t="s">
        <v>1499</v>
      </c>
      <c r="C40" s="389" t="s">
        <v>1500</v>
      </c>
      <c r="D40" s="601"/>
      <c r="E40" s="601">
        <f t="shared" si="10"/>
        <v>0</v>
      </c>
      <c r="F40" s="438"/>
      <c r="G40" s="610">
        <f t="shared" si="14"/>
        <v>0</v>
      </c>
      <c r="H40" s="3294"/>
      <c r="I40" s="2504"/>
      <c r="J40" s="2504"/>
      <c r="K40" s="2504"/>
      <c r="L40" s="2504"/>
      <c r="M40" s="2504"/>
      <c r="N40" s="2504"/>
      <c r="O40" s="2504"/>
      <c r="P40" s="2504"/>
      <c r="Q40" s="2504"/>
      <c r="R40" s="2504"/>
      <c r="S40" s="2504"/>
      <c r="T40" s="2504"/>
      <c r="U40" s="2504"/>
      <c r="V40" s="2504"/>
      <c r="W40" s="2504"/>
      <c r="X40" s="3236">
        <f t="shared" si="12"/>
        <v>0</v>
      </c>
      <c r="Y40" s="2504"/>
      <c r="Z40" s="3330">
        <f t="shared" si="2"/>
        <v>0</v>
      </c>
      <c r="AA40" s="3892" t="s">
        <v>1501</v>
      </c>
    </row>
    <row r="41" spans="1:27" s="105" customFormat="1" ht="249.75" customHeight="1">
      <c r="A41" s="3363">
        <v>73.13</v>
      </c>
      <c r="B41" s="603" t="s">
        <v>1502</v>
      </c>
      <c r="C41" s="389" t="s">
        <v>407</v>
      </c>
      <c r="D41" s="438">
        <f>VLOOKUP($A$1,'[3]NDCP-4_NTEP'!$B$6:$AX$63,25,0)</f>
        <v>60500</v>
      </c>
      <c r="E41" s="601">
        <f t="shared" si="10"/>
        <v>0.60499999999999998</v>
      </c>
      <c r="F41" s="438">
        <v>1</v>
      </c>
      <c r="G41" s="610">
        <f t="shared" si="14"/>
        <v>0.60499999999999998</v>
      </c>
      <c r="H41" s="610"/>
      <c r="I41" s="3236"/>
      <c r="J41" s="3236"/>
      <c r="K41" s="3236"/>
      <c r="L41" s="3236"/>
      <c r="M41" s="3236"/>
      <c r="N41" s="3236"/>
      <c r="O41" s="3236"/>
      <c r="P41" s="3236"/>
      <c r="Q41" s="3236"/>
      <c r="R41" s="3236"/>
      <c r="S41" s="3236"/>
      <c r="T41" s="610"/>
      <c r="U41" s="3236"/>
      <c r="V41" s="3236">
        <f>G41</f>
        <v>0.60499999999999998</v>
      </c>
      <c r="W41" s="3236"/>
      <c r="X41" s="3236"/>
      <c r="Y41" s="2504"/>
      <c r="Z41" s="3330">
        <f t="shared" si="2"/>
        <v>0.60499999999999998</v>
      </c>
      <c r="AA41" s="3236" t="s">
        <v>6753</v>
      </c>
    </row>
    <row r="42" spans="1:27" s="108" customFormat="1" ht="29.25" customHeight="1">
      <c r="A42" s="384">
        <v>73.14</v>
      </c>
      <c r="B42" s="1936" t="s">
        <v>1503</v>
      </c>
      <c r="C42" s="385"/>
      <c r="D42" s="384"/>
      <c r="E42" s="3285"/>
      <c r="F42" s="562"/>
      <c r="G42" s="604"/>
      <c r="H42" s="604"/>
      <c r="I42" s="604"/>
      <c r="J42" s="604"/>
      <c r="K42" s="604"/>
      <c r="L42" s="604"/>
      <c r="M42" s="604"/>
      <c r="N42" s="604"/>
      <c r="O42" s="604"/>
      <c r="P42" s="604"/>
      <c r="Q42" s="604"/>
      <c r="R42" s="604"/>
      <c r="S42" s="604"/>
      <c r="T42" s="604"/>
      <c r="U42" s="604"/>
      <c r="V42" s="604"/>
      <c r="W42" s="604"/>
      <c r="X42" s="604"/>
      <c r="Y42" s="604"/>
      <c r="Z42" s="3350">
        <f t="shared" si="2"/>
        <v>0</v>
      </c>
      <c r="AA42" s="3356" t="s">
        <v>1022</v>
      </c>
    </row>
    <row r="43" spans="1:27" s="108" customFormat="1" ht="30">
      <c r="A43" s="384">
        <v>73.150000000000006</v>
      </c>
      <c r="B43" s="603" t="s">
        <v>1504</v>
      </c>
      <c r="C43" s="385"/>
      <c r="D43" s="384"/>
      <c r="E43" s="384"/>
      <c r="F43" s="384"/>
      <c r="G43" s="604"/>
      <c r="H43" s="3364"/>
      <c r="I43" s="1168"/>
      <c r="J43" s="1168"/>
      <c r="K43" s="1168"/>
      <c r="L43" s="1168"/>
      <c r="M43" s="1168"/>
      <c r="N43" s="1168"/>
      <c r="O43" s="1168"/>
      <c r="P43" s="1168"/>
      <c r="Q43" s="1168"/>
      <c r="R43" s="1168"/>
      <c r="S43" s="1168"/>
      <c r="T43" s="1168"/>
      <c r="U43" s="1168"/>
      <c r="V43" s="1168"/>
      <c r="W43" s="1168"/>
      <c r="X43" s="1168"/>
      <c r="Y43" s="1168"/>
      <c r="Z43" s="3350">
        <f t="shared" si="2"/>
        <v>0</v>
      </c>
      <c r="AA43" s="3365" t="s">
        <v>637</v>
      </c>
    </row>
    <row r="44" spans="1:27" s="108" customFormat="1" ht="24" customHeight="1">
      <c r="A44" s="384">
        <v>73.16</v>
      </c>
      <c r="B44" s="3366" t="s">
        <v>389</v>
      </c>
      <c r="C44" s="3367"/>
      <c r="D44" s="3368"/>
      <c r="E44" s="604"/>
      <c r="F44" s="3369"/>
      <c r="G44" s="1098"/>
      <c r="H44" s="3370"/>
      <c r="I44" s="3371"/>
      <c r="J44" s="3371"/>
      <c r="K44" s="3371"/>
      <c r="L44" s="3371"/>
      <c r="M44" s="3371"/>
      <c r="N44" s="3371"/>
      <c r="O44" s="3371"/>
      <c r="P44" s="3371"/>
      <c r="Q44" s="3371"/>
      <c r="R44" s="3371"/>
      <c r="S44" s="3371"/>
      <c r="T44" s="3371"/>
      <c r="U44" s="3371"/>
      <c r="V44" s="3371"/>
      <c r="W44" s="3371"/>
      <c r="X44" s="3371"/>
      <c r="Y44" s="3371"/>
      <c r="Z44" s="3350">
        <f t="shared" si="2"/>
        <v>0</v>
      </c>
      <c r="AA44" s="3372" t="s">
        <v>390</v>
      </c>
    </row>
    <row r="45" spans="1:27" s="115" customFormat="1" ht="30.75" customHeight="1">
      <c r="A45" s="3231">
        <v>74</v>
      </c>
      <c r="B45" s="3232" t="s">
        <v>87</v>
      </c>
      <c r="C45" s="3373"/>
      <c r="D45" s="3231"/>
      <c r="E45" s="3232"/>
      <c r="F45" s="3231"/>
      <c r="G45" s="3233">
        <f>SUM(G46:G48)</f>
        <v>134.316</v>
      </c>
      <c r="H45" s="3234">
        <f t="shared" ref="H45:Z45" si="15">SUM(H46:H48)</f>
        <v>134.316</v>
      </c>
      <c r="I45" s="3234"/>
      <c r="J45" s="3234"/>
      <c r="K45" s="3234"/>
      <c r="L45" s="3234">
        <f t="shared" si="15"/>
        <v>0</v>
      </c>
      <c r="M45" s="3234"/>
      <c r="N45" s="3234">
        <f t="shared" si="15"/>
        <v>0</v>
      </c>
      <c r="O45" s="3234"/>
      <c r="P45" s="3234"/>
      <c r="Q45" s="3234"/>
      <c r="R45" s="3234">
        <f t="shared" si="15"/>
        <v>0</v>
      </c>
      <c r="S45" s="3234"/>
      <c r="T45" s="3234">
        <f t="shared" si="15"/>
        <v>0</v>
      </c>
      <c r="U45" s="3234"/>
      <c r="V45" s="3234">
        <f t="shared" si="15"/>
        <v>0</v>
      </c>
      <c r="W45" s="3234"/>
      <c r="X45" s="3234">
        <f t="shared" si="15"/>
        <v>0</v>
      </c>
      <c r="Y45" s="3234"/>
      <c r="Z45" s="3234">
        <f t="shared" si="15"/>
        <v>134.316</v>
      </c>
      <c r="AA45" s="3374" t="s">
        <v>1505</v>
      </c>
    </row>
    <row r="46" spans="1:27" s="105" customFormat="1" ht="60">
      <c r="A46" s="601">
        <v>74.099999999999994</v>
      </c>
      <c r="B46" s="433" t="s">
        <v>1506</v>
      </c>
      <c r="C46" s="389" t="s">
        <v>1507</v>
      </c>
      <c r="D46" s="601">
        <v>6000</v>
      </c>
      <c r="E46" s="601">
        <f>D46/100000</f>
        <v>0.06</v>
      </c>
      <c r="F46" s="438">
        <f>VLOOKUP($A$1,'[3]NDCP-4_NTEP'!$B$6:$AX$63,26,0)</f>
        <v>2454</v>
      </c>
      <c r="G46" s="610">
        <f>F46*E46*0.9</f>
        <v>132.51599999999999</v>
      </c>
      <c r="H46" s="1657">
        <f>G46</f>
        <v>132.51599999999999</v>
      </c>
      <c r="I46" s="3375"/>
      <c r="J46" s="3375"/>
      <c r="K46" s="3375"/>
      <c r="L46" s="3375"/>
      <c r="M46" s="3375"/>
      <c r="N46" s="3375"/>
      <c r="O46" s="3375"/>
      <c r="P46" s="3375"/>
      <c r="Q46" s="3375"/>
      <c r="R46" s="3375"/>
      <c r="S46" s="3375"/>
      <c r="T46" s="3375"/>
      <c r="U46" s="3375"/>
      <c r="V46" s="3375"/>
      <c r="W46" s="3375"/>
      <c r="X46" s="3375"/>
      <c r="Y46" s="3375"/>
      <c r="Z46" s="642">
        <f t="shared" ref="Z46:Z47" si="16">X46+V46+T46+R46+N46+L46+H46</f>
        <v>132.51599999999999</v>
      </c>
      <c r="AA46" s="3375" t="s">
        <v>4295</v>
      </c>
    </row>
    <row r="47" spans="1:27" s="105" customFormat="1" ht="44.25" customHeight="1">
      <c r="A47" s="601">
        <v>74.2</v>
      </c>
      <c r="B47" s="433" t="s">
        <v>1509</v>
      </c>
      <c r="C47" s="389" t="s">
        <v>1510</v>
      </c>
      <c r="D47" s="601">
        <v>12000</v>
      </c>
      <c r="E47" s="601">
        <f t="shared" ref="E47" si="17">D47/100000</f>
        <v>0.12</v>
      </c>
      <c r="F47" s="438">
        <f>VLOOKUP($A$1,'[3]NDCP-4_NTEP'!$B$6:$AX$63,27,0)</f>
        <v>15</v>
      </c>
      <c r="G47" s="610">
        <f>F47*E47</f>
        <v>1.7999999999999998</v>
      </c>
      <c r="H47" s="1657">
        <f t="shared" ref="H47" si="18">G47</f>
        <v>1.7999999999999998</v>
      </c>
      <c r="I47" s="3375"/>
      <c r="J47" s="3375"/>
      <c r="K47" s="3375"/>
      <c r="L47" s="3375"/>
      <c r="M47" s="3375"/>
      <c r="N47" s="3375"/>
      <c r="O47" s="3375"/>
      <c r="P47" s="3375"/>
      <c r="Q47" s="3375"/>
      <c r="R47" s="3375"/>
      <c r="S47" s="3375"/>
      <c r="T47" s="3375"/>
      <c r="U47" s="3375"/>
      <c r="V47" s="3375"/>
      <c r="W47" s="3375"/>
      <c r="X47" s="3375"/>
      <c r="Y47" s="3375"/>
      <c r="Z47" s="642">
        <f t="shared" si="16"/>
        <v>1.7999999999999998</v>
      </c>
      <c r="AA47" s="3375" t="s">
        <v>1508</v>
      </c>
    </row>
    <row r="48" spans="1:27" s="105" customFormat="1" ht="45">
      <c r="A48" s="601">
        <v>74.3</v>
      </c>
      <c r="B48" s="433" t="s">
        <v>6754</v>
      </c>
      <c r="C48" s="389"/>
      <c r="D48" s="601"/>
      <c r="E48" s="601"/>
      <c r="F48" s="601"/>
      <c r="G48" s="610"/>
      <c r="H48" s="1657"/>
      <c r="I48" s="3344"/>
      <c r="J48" s="3344"/>
      <c r="K48" s="3344"/>
      <c r="L48" s="3344"/>
      <c r="M48" s="3344"/>
      <c r="N48" s="3344"/>
      <c r="O48" s="3344"/>
      <c r="P48" s="3344"/>
      <c r="Q48" s="3344"/>
      <c r="R48" s="3344"/>
      <c r="S48" s="3344"/>
      <c r="T48" s="3344"/>
      <c r="U48" s="3344"/>
      <c r="V48" s="3344"/>
      <c r="W48" s="3344"/>
      <c r="X48" s="3344"/>
      <c r="Y48" s="3344"/>
      <c r="Z48" s="3344"/>
      <c r="AA48" s="3356" t="s">
        <v>637</v>
      </c>
    </row>
    <row r="49" spans="1:27" s="3329" customFormat="1">
      <c r="A49" s="3231">
        <v>75</v>
      </c>
      <c r="B49" s="3323" t="s">
        <v>88</v>
      </c>
      <c r="C49" s="3324"/>
      <c r="D49" s="3325"/>
      <c r="E49" s="3323"/>
      <c r="F49" s="3325"/>
      <c r="G49" s="3326">
        <f>SUM(G50:G56)</f>
        <v>140.05250000000001</v>
      </c>
      <c r="H49" s="3327">
        <f>SUM(H50:H56)</f>
        <v>4.67</v>
      </c>
      <c r="I49" s="3327"/>
      <c r="J49" s="3326">
        <f>SUM(J50:J56)</f>
        <v>0</v>
      </c>
      <c r="K49" s="3327"/>
      <c r="L49" s="3326">
        <f>SUM(L50:L56)</f>
        <v>0</v>
      </c>
      <c r="M49" s="3327"/>
      <c r="N49" s="3326">
        <f>SUM(N50:N56)</f>
        <v>0</v>
      </c>
      <c r="O49" s="3327"/>
      <c r="P49" s="3327"/>
      <c r="Q49" s="3327"/>
      <c r="R49" s="3326">
        <f>SUM(R50:R56)</f>
        <v>0</v>
      </c>
      <c r="S49" s="3327"/>
      <c r="T49" s="3326">
        <f>SUM(T50:T56)</f>
        <v>0</v>
      </c>
      <c r="U49" s="3327"/>
      <c r="V49" s="3326">
        <f>SUM(V50:V56)</f>
        <v>135.38249999999999</v>
      </c>
      <c r="W49" s="3327"/>
      <c r="X49" s="3326">
        <f>SUM(X50:X56)</f>
        <v>0</v>
      </c>
      <c r="Y49" s="3327"/>
      <c r="Z49" s="3326">
        <f>SUM(Z50:Z56)</f>
        <v>140.05250000000001</v>
      </c>
      <c r="AA49" s="3328"/>
    </row>
    <row r="50" spans="1:27" s="105" customFormat="1" ht="120">
      <c r="A50" s="601">
        <v>75.099999999999994</v>
      </c>
      <c r="B50" s="433" t="s">
        <v>1511</v>
      </c>
      <c r="C50" s="505" t="s">
        <v>1423</v>
      </c>
      <c r="D50" s="3376">
        <v>1000</v>
      </c>
      <c r="E50" s="601">
        <f t="shared" ref="E50:E51" si="19">D50/100000</f>
        <v>0.01</v>
      </c>
      <c r="F50" s="438">
        <f>VLOOKUP($A$1,'[3]NDCP-4_NTEP'!$B$6:$AX$63,28,0)</f>
        <v>220</v>
      </c>
      <c r="G50" s="610">
        <f>F50*E50</f>
        <v>2.2000000000000002</v>
      </c>
      <c r="H50" s="3377">
        <f>G50</f>
        <v>2.2000000000000002</v>
      </c>
      <c r="I50" s="3378"/>
      <c r="J50" s="3378"/>
      <c r="K50" s="3378"/>
      <c r="L50" s="3378"/>
      <c r="M50" s="3378"/>
      <c r="N50" s="3378"/>
      <c r="O50" s="3378"/>
      <c r="P50" s="3378"/>
      <c r="Q50" s="3378"/>
      <c r="R50" s="3378"/>
      <c r="S50" s="3378"/>
      <c r="T50" s="3378"/>
      <c r="U50" s="3378"/>
      <c r="V50" s="3377"/>
      <c r="W50" s="3378"/>
      <c r="X50" s="3378"/>
      <c r="Y50" s="3378"/>
      <c r="Z50" s="642">
        <f>X50+V50+T50+R50+N50+L50+H50</f>
        <v>2.2000000000000002</v>
      </c>
      <c r="AA50" s="3378" t="s">
        <v>6755</v>
      </c>
    </row>
    <row r="51" spans="1:27" s="105" customFormat="1" ht="135">
      <c r="A51" s="601">
        <v>75.2</v>
      </c>
      <c r="B51" s="433" t="s">
        <v>1512</v>
      </c>
      <c r="C51" s="389" t="s">
        <v>647</v>
      </c>
      <c r="D51" s="601">
        <v>500</v>
      </c>
      <c r="E51" s="601">
        <f t="shared" si="19"/>
        <v>5.0000000000000001E-3</v>
      </c>
      <c r="F51" s="438">
        <f>VLOOKUP($A$1,'[3]NDCP-4_NTEP'!$B$6:$AX$63,29,0)</f>
        <v>494</v>
      </c>
      <c r="G51" s="610">
        <f t="shared" ref="G51" si="20">F51*E51</f>
        <v>2.4700000000000002</v>
      </c>
      <c r="H51" s="3377">
        <f>G51</f>
        <v>2.4700000000000002</v>
      </c>
      <c r="I51" s="3379"/>
      <c r="J51" s="3379"/>
      <c r="K51" s="3379"/>
      <c r="L51" s="3379"/>
      <c r="M51" s="3379"/>
      <c r="N51" s="3379"/>
      <c r="O51" s="3379"/>
      <c r="P51" s="3379"/>
      <c r="Q51" s="3379"/>
      <c r="R51" s="3379"/>
      <c r="S51" s="3379"/>
      <c r="T51" s="3379"/>
      <c r="U51" s="3379"/>
      <c r="V51" s="3379"/>
      <c r="W51" s="3379"/>
      <c r="X51" s="3379"/>
      <c r="Y51" s="3379"/>
      <c r="Z51" s="642">
        <f>X51+V51+T51+R51+N51+L51+H51</f>
        <v>2.4700000000000002</v>
      </c>
      <c r="AA51" s="3379" t="s">
        <v>1513</v>
      </c>
    </row>
    <row r="52" spans="1:27" s="105" customFormat="1" ht="105">
      <c r="A52" s="384">
        <v>75.3</v>
      </c>
      <c r="B52" s="603" t="s">
        <v>1514</v>
      </c>
      <c r="C52" s="496"/>
      <c r="D52" s="3376"/>
      <c r="E52" s="601"/>
      <c r="F52" s="601"/>
      <c r="G52" s="604"/>
      <c r="H52" s="3380"/>
      <c r="I52" s="3380"/>
      <c r="J52" s="3380"/>
      <c r="K52" s="3380"/>
      <c r="L52" s="3380"/>
      <c r="M52" s="3380"/>
      <c r="N52" s="3380"/>
      <c r="O52" s="3380"/>
      <c r="P52" s="3380"/>
      <c r="Q52" s="3380"/>
      <c r="R52" s="3380"/>
      <c r="S52" s="3380"/>
      <c r="T52" s="3380"/>
      <c r="U52" s="3380"/>
      <c r="V52" s="3380"/>
      <c r="W52" s="3380"/>
      <c r="X52" s="3380"/>
      <c r="Y52" s="3380"/>
      <c r="Z52" s="3380"/>
      <c r="AA52" s="3378" t="s">
        <v>6756</v>
      </c>
    </row>
    <row r="53" spans="1:27" s="105" customFormat="1" ht="185.25" customHeight="1">
      <c r="A53" s="601" t="s">
        <v>1515</v>
      </c>
      <c r="B53" s="433" t="s">
        <v>4439</v>
      </c>
      <c r="C53" s="496" t="s">
        <v>4440</v>
      </c>
      <c r="D53" s="3376">
        <v>50</v>
      </c>
      <c r="E53" s="601">
        <f>D53/100000</f>
        <v>5.0000000000000001E-4</v>
      </c>
      <c r="F53" s="601">
        <f>VLOOKUP($A$1,'[3]NDCP-4_NTEP'!$B$6:$AX$63,30,0)</f>
        <v>166400</v>
      </c>
      <c r="G53" s="610">
        <f>E53*F53</f>
        <v>83.2</v>
      </c>
      <c r="H53" s="3380"/>
      <c r="I53" s="3380"/>
      <c r="J53" s="3380"/>
      <c r="K53" s="3380"/>
      <c r="L53" s="3380"/>
      <c r="M53" s="3380"/>
      <c r="N53" s="3380"/>
      <c r="O53" s="3380"/>
      <c r="P53" s="3380"/>
      <c r="Q53" s="3380"/>
      <c r="R53" s="3380"/>
      <c r="S53" s="3380"/>
      <c r="T53" s="3380"/>
      <c r="U53" s="3380"/>
      <c r="V53" s="3380">
        <f>G53</f>
        <v>83.2</v>
      </c>
      <c r="W53" s="3380"/>
      <c r="X53" s="3380"/>
      <c r="Y53" s="3380"/>
      <c r="Z53" s="642">
        <f>X53+V53+T53+R53+N53+L53+H53</f>
        <v>83.2</v>
      </c>
      <c r="AA53" s="3378" t="s">
        <v>6757</v>
      </c>
    </row>
    <row r="54" spans="1:27" s="105" customFormat="1" ht="276" customHeight="1">
      <c r="A54" s="601" t="s">
        <v>1516</v>
      </c>
      <c r="B54" s="433" t="s">
        <v>1517</v>
      </c>
      <c r="C54" s="496" t="s">
        <v>403</v>
      </c>
      <c r="D54" s="3376">
        <v>250</v>
      </c>
      <c r="E54" s="601">
        <f>D54/100000</f>
        <v>2.5000000000000001E-3</v>
      </c>
      <c r="F54" s="601">
        <f>VLOOKUP($A$1,'[3]NDCP-4_NTEP'!$B$6:$AX$63,31,0)</f>
        <v>20873</v>
      </c>
      <c r="G54" s="610">
        <f>E54*F54</f>
        <v>52.182500000000005</v>
      </c>
      <c r="H54" s="3380"/>
      <c r="I54" s="3380"/>
      <c r="J54" s="3380"/>
      <c r="K54" s="3380"/>
      <c r="L54" s="3380"/>
      <c r="M54" s="3380"/>
      <c r="N54" s="3380"/>
      <c r="O54" s="3380"/>
      <c r="P54" s="3380"/>
      <c r="Q54" s="3380"/>
      <c r="R54" s="3380"/>
      <c r="S54" s="3380"/>
      <c r="T54" s="3380"/>
      <c r="U54" s="3380"/>
      <c r="V54" s="3380">
        <f>G54</f>
        <v>52.182500000000005</v>
      </c>
      <c r="W54" s="3380"/>
      <c r="X54" s="3380"/>
      <c r="Y54" s="3380"/>
      <c r="Z54" s="642">
        <f>X54+V54+T54+R54+N54+L54+H54</f>
        <v>52.182500000000005</v>
      </c>
      <c r="AA54" s="3378" t="s">
        <v>6758</v>
      </c>
    </row>
    <row r="55" spans="1:27" s="105" customFormat="1" ht="105">
      <c r="A55" s="601">
        <v>75.400000000000006</v>
      </c>
      <c r="B55" s="433" t="s">
        <v>1518</v>
      </c>
      <c r="C55" s="505" t="s">
        <v>1519</v>
      </c>
      <c r="D55" s="3376">
        <v>3000</v>
      </c>
      <c r="E55" s="601">
        <f>D55/100000</f>
        <v>0.03</v>
      </c>
      <c r="F55" s="601">
        <f>VLOOKUP($A$1,'[3]NDCP-4_NTEP'!$B$6:$AX$63,32,0)</f>
        <v>0</v>
      </c>
      <c r="G55" s="610">
        <f>F55*E55</f>
        <v>0</v>
      </c>
      <c r="H55" s="3381"/>
      <c r="I55" s="3382"/>
      <c r="J55" s="3382"/>
      <c r="K55" s="3382"/>
      <c r="L55" s="3382"/>
      <c r="M55" s="3382"/>
      <c r="N55" s="3382"/>
      <c r="O55" s="3382"/>
      <c r="P55" s="3382"/>
      <c r="Q55" s="3382"/>
      <c r="R55" s="3382"/>
      <c r="S55" s="3382"/>
      <c r="T55" s="3382"/>
      <c r="U55" s="3382"/>
      <c r="V55" s="3377">
        <f>G55</f>
        <v>0</v>
      </c>
      <c r="W55" s="3378"/>
      <c r="X55" s="3378"/>
      <c r="Y55" s="3378"/>
      <c r="Z55" s="642">
        <f>X55+V55+T55+R55+N55+L55+H55</f>
        <v>0</v>
      </c>
      <c r="AA55" s="3383" t="s">
        <v>1520</v>
      </c>
    </row>
    <row r="56" spans="1:27" s="105" customFormat="1" ht="90">
      <c r="A56" s="388">
        <v>75.5</v>
      </c>
      <c r="B56" s="433" t="s">
        <v>1521</v>
      </c>
      <c r="C56" s="389"/>
      <c r="D56" s="601"/>
      <c r="E56" s="601"/>
      <c r="F56" s="601"/>
      <c r="G56" s="610"/>
      <c r="H56" s="3377"/>
      <c r="I56" s="3378"/>
      <c r="J56" s="3378"/>
      <c r="K56" s="3378"/>
      <c r="L56" s="3378"/>
      <c r="M56" s="3378"/>
      <c r="N56" s="3378"/>
      <c r="O56" s="3378"/>
      <c r="P56" s="3378"/>
      <c r="Q56" s="3378"/>
      <c r="R56" s="3378"/>
      <c r="S56" s="3378"/>
      <c r="T56" s="3378"/>
      <c r="U56" s="3378"/>
      <c r="V56" s="3378"/>
      <c r="W56" s="3378"/>
      <c r="X56" s="3378"/>
      <c r="Y56" s="3378"/>
      <c r="Z56" s="3378"/>
      <c r="AA56" s="3355" t="s">
        <v>6759</v>
      </c>
    </row>
    <row r="57" spans="1:27" s="3329" customFormat="1">
      <c r="A57" s="3231">
        <v>76</v>
      </c>
      <c r="B57" s="3323" t="s">
        <v>89</v>
      </c>
      <c r="C57" s="3324"/>
      <c r="D57" s="3325"/>
      <c r="E57" s="3323"/>
      <c r="F57" s="3325"/>
      <c r="G57" s="3326">
        <f>SUM(G58:G59)</f>
        <v>0.58050000000000002</v>
      </c>
      <c r="H57" s="3327">
        <f t="shared" ref="H57:Z57" si="21">H58</f>
        <v>0.58050000000000002</v>
      </c>
      <c r="I57" s="3327"/>
      <c r="J57" s="3327"/>
      <c r="K57" s="3327"/>
      <c r="L57" s="3327">
        <f t="shared" si="21"/>
        <v>0</v>
      </c>
      <c r="M57" s="3327"/>
      <c r="N57" s="3327">
        <f t="shared" si="21"/>
        <v>0</v>
      </c>
      <c r="O57" s="3327"/>
      <c r="P57" s="3327"/>
      <c r="Q57" s="3327"/>
      <c r="R57" s="3327">
        <f t="shared" si="21"/>
        <v>0</v>
      </c>
      <c r="S57" s="3327"/>
      <c r="T57" s="3327">
        <f t="shared" si="21"/>
        <v>0</v>
      </c>
      <c r="U57" s="3327"/>
      <c r="V57" s="3327">
        <f t="shared" si="21"/>
        <v>0</v>
      </c>
      <c r="W57" s="3327"/>
      <c r="X57" s="3327">
        <f t="shared" si="21"/>
        <v>0</v>
      </c>
      <c r="Y57" s="3327"/>
      <c r="Z57" s="3327">
        <f t="shared" si="21"/>
        <v>0.58050000000000002</v>
      </c>
      <c r="AA57" s="3328"/>
    </row>
    <row r="58" spans="1:27" s="105" customFormat="1" ht="90.75" customHeight="1">
      <c r="A58" s="384">
        <v>76.099999999999994</v>
      </c>
      <c r="B58" s="603" t="s">
        <v>1522</v>
      </c>
      <c r="C58" s="389"/>
      <c r="D58" s="601"/>
      <c r="E58" s="601"/>
      <c r="F58" s="601"/>
      <c r="G58" s="604"/>
      <c r="H58" s="610">
        <f>SUM(H59:H59)</f>
        <v>0.58050000000000002</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0.58050000000000002</v>
      </c>
      <c r="AA58" s="3236" t="s">
        <v>1523</v>
      </c>
    </row>
    <row r="59" spans="1:27" s="105" customFormat="1" ht="169.5" customHeight="1">
      <c r="A59" s="601" t="s">
        <v>1524</v>
      </c>
      <c r="B59" s="433" t="s">
        <v>1525</v>
      </c>
      <c r="C59" s="389" t="s">
        <v>1526</v>
      </c>
      <c r="D59" s="601">
        <v>250</v>
      </c>
      <c r="E59" s="1208">
        <f>D59/100000</f>
        <v>2.5000000000000001E-3</v>
      </c>
      <c r="F59" s="601">
        <f>VLOOKUP($A$1,'[3]NDCP-4_NTEP'!$B$6:$AX$63,33,0)</f>
        <v>387</v>
      </c>
      <c r="G59" s="610">
        <f>F59*E59*0.6</f>
        <v>0.58050000000000002</v>
      </c>
      <c r="H59" s="1660">
        <f>G59</f>
        <v>0.58050000000000002</v>
      </c>
      <c r="I59" s="3384"/>
      <c r="J59" s="3384"/>
      <c r="K59" s="3384"/>
      <c r="L59" s="3384"/>
      <c r="M59" s="3384"/>
      <c r="N59" s="3384"/>
      <c r="O59" s="3384"/>
      <c r="P59" s="3384"/>
      <c r="Q59" s="3384"/>
      <c r="R59" s="3384"/>
      <c r="S59" s="3384"/>
      <c r="T59" s="3384"/>
      <c r="U59" s="3384"/>
      <c r="V59" s="3384"/>
      <c r="W59" s="3384"/>
      <c r="X59" s="3384"/>
      <c r="Y59" s="3384"/>
      <c r="Z59" s="3330">
        <f t="shared" ref="Z59:Z62" si="22">X59+V59+T59+R59+N59+L59+H59</f>
        <v>0.58050000000000002</v>
      </c>
      <c r="AA59" s="3384" t="s">
        <v>6760</v>
      </c>
    </row>
    <row r="60" spans="1:27" s="3329" customFormat="1">
      <c r="A60" s="3231">
        <v>77</v>
      </c>
      <c r="B60" s="3323" t="s">
        <v>1527</v>
      </c>
      <c r="C60" s="3324"/>
      <c r="D60" s="3325"/>
      <c r="E60" s="3323"/>
      <c r="F60" s="3325"/>
      <c r="G60" s="3326">
        <f t="shared" ref="G60:Z60" si="23">SUM(G61:G82)</f>
        <v>0.45999999999999996</v>
      </c>
      <c r="H60" s="3327">
        <f t="shared" si="23"/>
        <v>0.25</v>
      </c>
      <c r="I60" s="3326">
        <f t="shared" si="23"/>
        <v>0</v>
      </c>
      <c r="J60" s="3326">
        <f t="shared" si="23"/>
        <v>0</v>
      </c>
      <c r="K60" s="3326">
        <f t="shared" si="23"/>
        <v>0</v>
      </c>
      <c r="L60" s="3326">
        <f t="shared" si="23"/>
        <v>0</v>
      </c>
      <c r="M60" s="3326">
        <f t="shared" si="23"/>
        <v>0</v>
      </c>
      <c r="N60" s="3326">
        <f t="shared" si="23"/>
        <v>0</v>
      </c>
      <c r="O60" s="3326">
        <f t="shared" si="23"/>
        <v>0</v>
      </c>
      <c r="P60" s="3326">
        <f t="shared" si="23"/>
        <v>0</v>
      </c>
      <c r="Q60" s="3326">
        <f t="shared" si="23"/>
        <v>0</v>
      </c>
      <c r="R60" s="3326">
        <f t="shared" ref="R60:R70" si="24">P60+Q60</f>
        <v>0</v>
      </c>
      <c r="S60" s="3326">
        <f t="shared" si="23"/>
        <v>0</v>
      </c>
      <c r="T60" s="3326">
        <f t="shared" si="23"/>
        <v>0</v>
      </c>
      <c r="U60" s="3326">
        <f t="shared" si="23"/>
        <v>0</v>
      </c>
      <c r="V60" s="3326">
        <f t="shared" si="23"/>
        <v>0.21</v>
      </c>
      <c r="W60" s="3326">
        <f t="shared" si="23"/>
        <v>0</v>
      </c>
      <c r="X60" s="3326">
        <f t="shared" si="23"/>
        <v>0</v>
      </c>
      <c r="Y60" s="3326">
        <f t="shared" si="23"/>
        <v>0</v>
      </c>
      <c r="Z60" s="3326">
        <f t="shared" si="23"/>
        <v>0.45999999999999996</v>
      </c>
      <c r="AA60" s="3328"/>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2">
        <f>G61</f>
        <v>0.1</v>
      </c>
      <c r="I61" s="3336"/>
      <c r="J61" s="3336"/>
      <c r="K61" s="3336"/>
      <c r="L61" s="3336"/>
      <c r="M61" s="3336"/>
      <c r="N61" s="3336"/>
      <c r="O61" s="3336"/>
      <c r="P61" s="3336"/>
      <c r="Q61" s="3336"/>
      <c r="R61" s="2813">
        <f t="shared" si="24"/>
        <v>0</v>
      </c>
      <c r="S61" s="3336"/>
      <c r="T61" s="3336"/>
      <c r="U61" s="3336"/>
      <c r="V61" s="3336"/>
      <c r="W61" s="3336"/>
      <c r="X61" s="3336"/>
      <c r="Y61" s="3336"/>
      <c r="Z61" s="3330">
        <f t="shared" si="22"/>
        <v>0.1</v>
      </c>
      <c r="AA61" s="3332" t="s">
        <v>1530</v>
      </c>
    </row>
    <row r="62" spans="1:27" s="105" customFormat="1" ht="83.25" customHeight="1">
      <c r="A62" s="438">
        <v>77.2</v>
      </c>
      <c r="B62" s="433" t="s">
        <v>1425</v>
      </c>
      <c r="C62" s="383" t="s">
        <v>1426</v>
      </c>
      <c r="D62" s="656">
        <v>750</v>
      </c>
      <c r="E62" s="1208">
        <f t="shared" si="25"/>
        <v>7.4999999999999997E-3</v>
      </c>
      <c r="F62" s="601">
        <f>VLOOKUP($A$1,'[3]NDCP-4_NTEP'!$B$6:$AX$63,35,0)</f>
        <v>25</v>
      </c>
      <c r="G62" s="610">
        <f>F62*E62*0.8</f>
        <v>0.15000000000000002</v>
      </c>
      <c r="H62" s="3330">
        <f>G62</f>
        <v>0.15000000000000002</v>
      </c>
      <c r="I62" s="3333"/>
      <c r="J62" s="3333"/>
      <c r="K62" s="3333"/>
      <c r="L62" s="3333"/>
      <c r="M62" s="3333"/>
      <c r="N62" s="3333"/>
      <c r="O62" s="3333"/>
      <c r="P62" s="3333"/>
      <c r="Q62" s="3333"/>
      <c r="R62" s="2813">
        <f t="shared" si="24"/>
        <v>0</v>
      </c>
      <c r="S62" s="3333"/>
      <c r="T62" s="3333"/>
      <c r="U62" s="3333"/>
      <c r="V62" s="3334"/>
      <c r="W62" s="3333"/>
      <c r="X62" s="3333"/>
      <c r="Y62" s="3333"/>
      <c r="Z62" s="3330">
        <f t="shared" si="22"/>
        <v>0.15000000000000002</v>
      </c>
      <c r="AA62" s="3333" t="s">
        <v>6761</v>
      </c>
    </row>
    <row r="63" spans="1:27" s="105" customFormat="1" ht="30">
      <c r="A63" s="601">
        <v>77.3</v>
      </c>
      <c r="B63" s="603" t="s">
        <v>1427</v>
      </c>
      <c r="C63" s="389"/>
      <c r="D63" s="601"/>
      <c r="E63" s="601"/>
      <c r="F63" s="499"/>
      <c r="G63" s="604"/>
      <c r="H63" s="3364"/>
      <c r="I63" s="1168"/>
      <c r="J63" s="1168"/>
      <c r="K63" s="1168"/>
      <c r="L63" s="1168"/>
      <c r="M63" s="1168"/>
      <c r="N63" s="1168"/>
      <c r="O63" s="1168"/>
      <c r="P63" s="1168"/>
      <c r="Q63" s="1168"/>
      <c r="R63" s="2813">
        <f t="shared" si="24"/>
        <v>0</v>
      </c>
      <c r="S63" s="1168"/>
      <c r="T63" s="1168"/>
      <c r="U63" s="1168"/>
      <c r="V63" s="1168"/>
      <c r="W63" s="1168"/>
      <c r="X63" s="1168"/>
      <c r="Y63" s="1168"/>
      <c r="Z63" s="1168"/>
      <c r="AA63" s="1168" t="s">
        <v>576</v>
      </c>
    </row>
    <row r="64" spans="1:27" s="105" customFormat="1" ht="30">
      <c r="A64" s="384">
        <v>77.400000000000006</v>
      </c>
      <c r="B64" s="603" t="s">
        <v>1429</v>
      </c>
      <c r="C64" s="389"/>
      <c r="D64" s="3346"/>
      <c r="E64" s="1208"/>
      <c r="F64" s="3346"/>
      <c r="G64" s="604"/>
      <c r="H64" s="3350"/>
      <c r="I64" s="3350"/>
      <c r="J64" s="3350"/>
      <c r="K64" s="3350"/>
      <c r="L64" s="3350"/>
      <c r="M64" s="3350"/>
      <c r="N64" s="3350"/>
      <c r="O64" s="3350"/>
      <c r="P64" s="3350"/>
      <c r="Q64" s="3350"/>
      <c r="R64" s="2813">
        <f t="shared" si="24"/>
        <v>0</v>
      </c>
      <c r="S64" s="3350"/>
      <c r="T64" s="3350"/>
      <c r="U64" s="3350"/>
      <c r="V64" s="3350"/>
      <c r="W64" s="3350"/>
      <c r="X64" s="3350"/>
      <c r="Y64" s="3350"/>
      <c r="Z64" s="3350"/>
      <c r="AA64" s="3886"/>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4"/>
      <c r="I65" s="2504"/>
      <c r="J65" s="2504"/>
      <c r="K65" s="2504"/>
      <c r="L65" s="2504"/>
      <c r="M65" s="2504"/>
      <c r="N65" s="610">
        <f>G65</f>
        <v>0</v>
      </c>
      <c r="O65" s="2504"/>
      <c r="P65" s="2504"/>
      <c r="Q65" s="2504"/>
      <c r="R65" s="2813">
        <f t="shared" si="24"/>
        <v>0</v>
      </c>
      <c r="S65" s="2504"/>
      <c r="T65" s="2504"/>
      <c r="U65" s="2504"/>
      <c r="V65" s="2504"/>
      <c r="W65" s="2504"/>
      <c r="X65" s="2504"/>
      <c r="Y65" s="2504"/>
      <c r="Z65" s="3330">
        <f>X65+V65+T65+R65+N65+L65+H65</f>
        <v>0</v>
      </c>
      <c r="AA65" s="3892" t="s">
        <v>6762</v>
      </c>
    </row>
    <row r="66" spans="1:27" s="105" customFormat="1">
      <c r="A66" s="384" t="s">
        <v>1533</v>
      </c>
      <c r="B66" s="603" t="s">
        <v>1431</v>
      </c>
      <c r="C66" s="389"/>
      <c r="D66" s="601"/>
      <c r="E66" s="601"/>
      <c r="F66" s="601"/>
      <c r="G66" s="610"/>
      <c r="H66" s="3294"/>
      <c r="I66" s="2504"/>
      <c r="J66" s="2504"/>
      <c r="K66" s="2504"/>
      <c r="L66" s="2504"/>
      <c r="M66" s="2504"/>
      <c r="N66" s="610"/>
      <c r="O66" s="2504"/>
      <c r="P66" s="2504"/>
      <c r="Q66" s="2504"/>
      <c r="R66" s="2813">
        <f t="shared" si="24"/>
        <v>0</v>
      </c>
      <c r="S66" s="2504"/>
      <c r="T66" s="2504"/>
      <c r="U66" s="2504"/>
      <c r="V66" s="2504"/>
      <c r="W66" s="2504"/>
      <c r="X66" s="2504"/>
      <c r="Y66" s="2504"/>
      <c r="Z66" s="3330"/>
      <c r="AA66" s="3892"/>
    </row>
    <row r="67" spans="1:27" s="105" customFormat="1" ht="135" customHeight="1">
      <c r="A67" s="601" t="s">
        <v>1534</v>
      </c>
      <c r="B67" s="433" t="s">
        <v>1535</v>
      </c>
      <c r="C67" s="389" t="s">
        <v>482</v>
      </c>
      <c r="D67" s="3346">
        <v>3009000</v>
      </c>
      <c r="E67" s="1208">
        <f>D67/100000</f>
        <v>30.09</v>
      </c>
      <c r="F67" s="601"/>
      <c r="G67" s="610">
        <f>(F67*E67)</f>
        <v>0</v>
      </c>
      <c r="H67" s="3350"/>
      <c r="I67" s="3339"/>
      <c r="J67" s="3339"/>
      <c r="K67" s="3339"/>
      <c r="L67" s="3339"/>
      <c r="M67" s="3339"/>
      <c r="N67" s="3330">
        <f>G67</f>
        <v>0</v>
      </c>
      <c r="O67" s="3339"/>
      <c r="P67" s="3339"/>
      <c r="Q67" s="3339"/>
      <c r="R67" s="2813">
        <f t="shared" si="24"/>
        <v>0</v>
      </c>
      <c r="S67" s="3339"/>
      <c r="T67" s="3339"/>
      <c r="U67" s="3339"/>
      <c r="V67" s="3339"/>
      <c r="W67" s="3339"/>
      <c r="X67" s="3339"/>
      <c r="Y67" s="3339"/>
      <c r="Z67" s="642">
        <f t="shared" ref="Z67" si="26">X67+V67+T67+R67+N67+L67+H67</f>
        <v>0</v>
      </c>
      <c r="AA67" s="3886"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5"/>
      <c r="I68" s="655"/>
      <c r="J68" s="655"/>
      <c r="K68" s="655"/>
      <c r="L68" s="655"/>
      <c r="M68" s="655"/>
      <c r="N68" s="3330">
        <f t="shared" ref="N68" si="28">G68</f>
        <v>0</v>
      </c>
      <c r="O68" s="3339"/>
      <c r="P68" s="3339"/>
      <c r="Q68" s="3339"/>
      <c r="R68" s="2813">
        <f t="shared" si="24"/>
        <v>0</v>
      </c>
      <c r="S68" s="3339"/>
      <c r="T68" s="3339"/>
      <c r="U68" s="3339"/>
      <c r="V68" s="3339"/>
      <c r="W68" s="3339"/>
      <c r="X68" s="3339"/>
      <c r="Y68" s="3339"/>
      <c r="Z68" s="642">
        <f>X68+V68+T68+R68+N68+L68+H68</f>
        <v>0</v>
      </c>
      <c r="AA68" s="655" t="s">
        <v>1539</v>
      </c>
    </row>
    <row r="69" spans="1:27" s="105" customFormat="1" ht="119.25" customHeight="1">
      <c r="A69" s="384">
        <v>77.5</v>
      </c>
      <c r="B69" s="603" t="s">
        <v>1432</v>
      </c>
      <c r="C69" s="567" t="s">
        <v>693</v>
      </c>
      <c r="D69" s="3340">
        <v>250000</v>
      </c>
      <c r="E69" s="1208">
        <f>D69/100000</f>
        <v>2.5</v>
      </c>
      <c r="F69" s="601">
        <f>VLOOKUP($A$1,'[3]NDCP-4_NTEP'!$B$6:$AX$63,38,0)</f>
        <v>0</v>
      </c>
      <c r="G69" s="610">
        <f>F69*E69</f>
        <v>0</v>
      </c>
      <c r="H69" s="604"/>
      <c r="I69" s="604"/>
      <c r="J69" s="604"/>
      <c r="K69" s="604"/>
      <c r="L69" s="604"/>
      <c r="M69" s="604"/>
      <c r="N69" s="610">
        <f>G69</f>
        <v>0</v>
      </c>
      <c r="O69" s="604"/>
      <c r="P69" s="604"/>
      <c r="Q69" s="604"/>
      <c r="R69" s="2813">
        <f t="shared" si="24"/>
        <v>0</v>
      </c>
      <c r="S69" s="604"/>
      <c r="T69" s="604"/>
      <c r="U69" s="604"/>
      <c r="V69" s="604"/>
      <c r="W69" s="604"/>
      <c r="X69" s="604"/>
      <c r="Y69" s="604"/>
      <c r="Z69" s="3330">
        <f>X69+V69+T69+R69+N69+L69+H69</f>
        <v>0</v>
      </c>
      <c r="AA69" s="3236"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4"/>
      <c r="I70" s="1168"/>
      <c r="J70" s="1168"/>
      <c r="K70" s="1168"/>
      <c r="L70" s="1168"/>
      <c r="M70" s="1168"/>
      <c r="N70" s="3330">
        <f t="shared" ref="N70" si="31">G70</f>
        <v>0</v>
      </c>
      <c r="O70" s="3339"/>
      <c r="P70" s="3339"/>
      <c r="Q70" s="3339"/>
      <c r="R70" s="2813">
        <f t="shared" si="24"/>
        <v>0</v>
      </c>
      <c r="S70" s="3339"/>
      <c r="T70" s="3339"/>
      <c r="U70" s="3339"/>
      <c r="V70" s="3339"/>
      <c r="W70" s="3339"/>
      <c r="X70" s="3339"/>
      <c r="Y70" s="3339"/>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3"/>
      <c r="I71" s="565"/>
      <c r="J71" s="565"/>
      <c r="K71" s="565"/>
      <c r="L71" s="565"/>
      <c r="M71" s="565"/>
      <c r="N71" s="565"/>
      <c r="O71" s="565"/>
      <c r="P71" s="565"/>
      <c r="Q71" s="566">
        <f>G71</f>
        <v>0</v>
      </c>
      <c r="R71" s="2813">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5"/>
      <c r="G72" s="604"/>
      <c r="H72" s="3350"/>
      <c r="I72" s="3350"/>
      <c r="J72" s="3350"/>
      <c r="K72" s="3350"/>
      <c r="L72" s="3350"/>
      <c r="M72" s="3350"/>
      <c r="N72" s="3350"/>
      <c r="O72" s="3350"/>
      <c r="P72" s="3350"/>
      <c r="Q72" s="3350"/>
      <c r="R72" s="2813">
        <f t="shared" ref="R72:R82" si="33">P72+Q72</f>
        <v>0</v>
      </c>
      <c r="S72" s="3350"/>
      <c r="T72" s="3350"/>
      <c r="U72" s="3350"/>
      <c r="V72" s="3350"/>
      <c r="W72" s="3350"/>
      <c r="X72" s="3350"/>
      <c r="Y72" s="3350"/>
      <c r="Z72" s="3350"/>
      <c r="AA72" s="3886"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5">
        <f>F73*E73*0.6</f>
        <v>0</v>
      </c>
      <c r="H73" s="3386"/>
      <c r="I73" s="3387"/>
      <c r="J73" s="3387"/>
      <c r="K73" s="3387"/>
      <c r="L73" s="3387"/>
      <c r="M73" s="3387"/>
      <c r="N73" s="3387"/>
      <c r="O73" s="3387"/>
      <c r="P73" s="3387"/>
      <c r="Q73" s="3387"/>
      <c r="R73" s="2813">
        <f t="shared" si="33"/>
        <v>0</v>
      </c>
      <c r="S73" s="3387"/>
      <c r="T73" s="3386">
        <f>G73</f>
        <v>0</v>
      </c>
      <c r="U73" s="3387"/>
      <c r="V73" s="3387"/>
      <c r="W73" s="3387"/>
      <c r="X73" s="3387"/>
      <c r="Y73" s="3387"/>
      <c r="Z73" s="642">
        <f t="shared" si="32"/>
        <v>0</v>
      </c>
      <c r="AA73" s="3387"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5">
        <f>F74*E74*0.6</f>
        <v>0</v>
      </c>
      <c r="H74" s="3330"/>
      <c r="I74" s="3332"/>
      <c r="J74" s="3332"/>
      <c r="K74" s="3332"/>
      <c r="L74" s="3332"/>
      <c r="M74" s="3332"/>
      <c r="N74" s="3332"/>
      <c r="O74" s="3332"/>
      <c r="P74" s="3332"/>
      <c r="Q74" s="3332"/>
      <c r="R74" s="2813">
        <f t="shared" si="33"/>
        <v>0</v>
      </c>
      <c r="S74" s="3332"/>
      <c r="T74" s="3386">
        <f>G74</f>
        <v>0</v>
      </c>
      <c r="U74" s="3387"/>
      <c r="V74" s="3387"/>
      <c r="W74" s="3387"/>
      <c r="X74" s="3387"/>
      <c r="Y74" s="3387"/>
      <c r="Z74" s="642">
        <f t="shared" si="32"/>
        <v>0</v>
      </c>
      <c r="AA74" s="3332" t="s">
        <v>1551</v>
      </c>
    </row>
    <row r="75" spans="1:27" s="105" customFormat="1" ht="96" customHeight="1">
      <c r="A75" s="601" t="s">
        <v>1552</v>
      </c>
      <c r="B75" s="603" t="s">
        <v>1553</v>
      </c>
      <c r="C75" s="389"/>
      <c r="D75" s="601"/>
      <c r="E75" s="1208"/>
      <c r="F75" s="3346"/>
      <c r="G75" s="604"/>
      <c r="H75" s="3350"/>
      <c r="I75" s="3388"/>
      <c r="J75" s="3388"/>
      <c r="K75" s="3388"/>
      <c r="L75" s="3388"/>
      <c r="M75" s="3388"/>
      <c r="N75" s="3388"/>
      <c r="O75" s="3388"/>
      <c r="P75" s="3388"/>
      <c r="Q75" s="3388"/>
      <c r="R75" s="2813">
        <f t="shared" si="33"/>
        <v>0</v>
      </c>
      <c r="S75" s="3388"/>
      <c r="T75" s="3388"/>
      <c r="U75" s="3388"/>
      <c r="V75" s="3388"/>
      <c r="W75" s="3388"/>
      <c r="X75" s="3388"/>
      <c r="Y75" s="3388"/>
      <c r="Z75" s="3388"/>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0"/>
      <c r="I76" s="3388"/>
      <c r="J76" s="3388"/>
      <c r="K76" s="3388"/>
      <c r="L76" s="3388"/>
      <c r="M76" s="3388"/>
      <c r="N76" s="3388"/>
      <c r="O76" s="3388"/>
      <c r="P76" s="3388"/>
      <c r="Q76" s="3388"/>
      <c r="R76" s="2813">
        <f t="shared" si="33"/>
        <v>0</v>
      </c>
      <c r="S76" s="3388"/>
      <c r="T76" s="3342">
        <f>G76</f>
        <v>0</v>
      </c>
      <c r="U76" s="3388"/>
      <c r="V76" s="3388"/>
      <c r="W76" s="3388"/>
      <c r="X76" s="3388"/>
      <c r="Y76" s="3388"/>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0"/>
      <c r="I77" s="3388"/>
      <c r="J77" s="3388"/>
      <c r="K77" s="3388"/>
      <c r="L77" s="3388"/>
      <c r="M77" s="3388"/>
      <c r="N77" s="3388"/>
      <c r="O77" s="3388"/>
      <c r="P77" s="3388"/>
      <c r="Q77" s="3388"/>
      <c r="R77" s="2813">
        <f t="shared" si="33"/>
        <v>0</v>
      </c>
      <c r="S77" s="3388"/>
      <c r="T77" s="3342">
        <f t="shared" ref="T77:T79" si="35">G77</f>
        <v>0</v>
      </c>
      <c r="U77" s="3388"/>
      <c r="V77" s="3388"/>
      <c r="W77" s="3388"/>
      <c r="X77" s="3388"/>
      <c r="Y77" s="3388"/>
      <c r="Z77" s="642">
        <f t="shared" si="32"/>
        <v>0</v>
      </c>
      <c r="AA77" s="4113"/>
    </row>
    <row r="78" spans="1:27" s="105" customFormat="1" ht="75.75" customHeight="1">
      <c r="A78" s="601" t="s">
        <v>1558</v>
      </c>
      <c r="B78" s="433" t="s">
        <v>1559</v>
      </c>
      <c r="C78" s="389" t="s">
        <v>482</v>
      </c>
      <c r="D78" s="3346">
        <v>599.5</v>
      </c>
      <c r="E78" s="1208">
        <f t="shared" si="34"/>
        <v>5.9950000000000003E-3</v>
      </c>
      <c r="F78" s="601">
        <f>VLOOKUP($A$1,'[3]NDCP-4_NTEP'!$B$6:$AX$63,45,0)</f>
        <v>0</v>
      </c>
      <c r="G78" s="610">
        <f>(F78*E78)</f>
        <v>0</v>
      </c>
      <c r="H78" s="3350"/>
      <c r="I78" s="3388"/>
      <c r="J78" s="3388"/>
      <c r="K78" s="3388"/>
      <c r="L78" s="3388"/>
      <c r="M78" s="3388"/>
      <c r="N78" s="3388"/>
      <c r="O78" s="3388"/>
      <c r="P78" s="3388"/>
      <c r="Q78" s="3388"/>
      <c r="R78" s="2813">
        <f t="shared" si="33"/>
        <v>0</v>
      </c>
      <c r="S78" s="3388"/>
      <c r="T78" s="3342">
        <f t="shared" si="35"/>
        <v>0</v>
      </c>
      <c r="U78" s="3388"/>
      <c r="V78" s="3388"/>
      <c r="W78" s="3388"/>
      <c r="X78" s="3388"/>
      <c r="Y78" s="3388"/>
      <c r="Z78" s="642">
        <f t="shared" si="32"/>
        <v>0</v>
      </c>
      <c r="AA78" s="4113"/>
    </row>
    <row r="79" spans="1:27" s="105" customFormat="1" ht="195">
      <c r="A79" s="601" t="s">
        <v>1560</v>
      </c>
      <c r="B79" s="100" t="s">
        <v>1561</v>
      </c>
      <c r="C79" s="389" t="s">
        <v>482</v>
      </c>
      <c r="D79" s="3346">
        <v>893</v>
      </c>
      <c r="E79" s="1208">
        <f t="shared" si="34"/>
        <v>8.9300000000000004E-3</v>
      </c>
      <c r="F79" s="3346"/>
      <c r="G79" s="610">
        <f>(F79*E79)</f>
        <v>0</v>
      </c>
      <c r="H79" s="3350"/>
      <c r="I79" s="3339"/>
      <c r="J79" s="3339"/>
      <c r="K79" s="3339"/>
      <c r="L79" s="3339"/>
      <c r="M79" s="3339"/>
      <c r="N79" s="3339"/>
      <c r="O79" s="3339"/>
      <c r="P79" s="3339"/>
      <c r="Q79" s="3339"/>
      <c r="R79" s="2813">
        <f t="shared" si="33"/>
        <v>0</v>
      </c>
      <c r="S79" s="3339"/>
      <c r="T79" s="3342">
        <f t="shared" si="35"/>
        <v>0</v>
      </c>
      <c r="U79" s="3339"/>
      <c r="V79" s="3339"/>
      <c r="W79" s="3339"/>
      <c r="X79" s="3339"/>
      <c r="Y79" s="3339"/>
      <c r="Z79" s="642">
        <f t="shared" si="32"/>
        <v>0</v>
      </c>
      <c r="AA79" s="3886" t="s">
        <v>6765</v>
      </c>
    </row>
    <row r="80" spans="1:27" s="105" customFormat="1" ht="75">
      <c r="A80" s="601" t="s">
        <v>1562</v>
      </c>
      <c r="B80" s="433" t="s">
        <v>6766</v>
      </c>
      <c r="C80" s="389" t="s">
        <v>1426</v>
      </c>
      <c r="D80" s="601">
        <v>1400</v>
      </c>
      <c r="E80" s="1208">
        <f t="shared" si="34"/>
        <v>1.4E-2</v>
      </c>
      <c r="F80" s="601">
        <f>VLOOKUP($A$1,'[3]NDCP-4_NTEP'!$B$6:$AX$63,46,0)</f>
        <v>15</v>
      </c>
      <c r="G80" s="610">
        <f>F80*E80</f>
        <v>0.21</v>
      </c>
      <c r="H80" s="604"/>
      <c r="I80" s="646"/>
      <c r="J80" s="646"/>
      <c r="K80" s="646"/>
      <c r="L80" s="646"/>
      <c r="M80" s="646"/>
      <c r="N80" s="646"/>
      <c r="O80" s="646"/>
      <c r="P80" s="646"/>
      <c r="Q80" s="646"/>
      <c r="R80" s="2813">
        <f t="shared" si="33"/>
        <v>0</v>
      </c>
      <c r="S80" s="646"/>
      <c r="T80" s="646"/>
      <c r="U80" s="646"/>
      <c r="V80" s="610">
        <f>G80</f>
        <v>0.21</v>
      </c>
      <c r="W80" s="646"/>
      <c r="X80" s="646"/>
      <c r="Y80" s="646"/>
      <c r="Z80" s="642">
        <f t="shared" si="32"/>
        <v>0.21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2"/>
      <c r="I81" s="3336"/>
      <c r="J81" s="3336"/>
      <c r="K81" s="3336"/>
      <c r="L81" s="3336"/>
      <c r="M81" s="3336"/>
      <c r="N81" s="3336"/>
      <c r="O81" s="3336"/>
      <c r="P81" s="3336"/>
      <c r="Q81" s="3336"/>
      <c r="R81" s="2813">
        <f t="shared" si="33"/>
        <v>0</v>
      </c>
      <c r="S81" s="3336"/>
      <c r="T81" s="3342"/>
      <c r="U81" s="3336"/>
      <c r="V81" s="610">
        <f>G81</f>
        <v>0</v>
      </c>
      <c r="W81" s="3336"/>
      <c r="X81" s="3336"/>
      <c r="Y81" s="3336"/>
      <c r="Z81" s="642">
        <f t="shared" si="32"/>
        <v>0</v>
      </c>
      <c r="AA81" s="3336" t="s">
        <v>6768</v>
      </c>
    </row>
    <row r="82" spans="1:27" s="108" customFormat="1">
      <c r="A82" s="384">
        <v>77.900000000000006</v>
      </c>
      <c r="B82" s="1936" t="s">
        <v>1503</v>
      </c>
      <c r="C82" s="385"/>
      <c r="D82" s="384"/>
      <c r="E82" s="3285"/>
      <c r="F82" s="562"/>
      <c r="G82" s="604"/>
      <c r="H82" s="604"/>
      <c r="I82" s="604"/>
      <c r="J82" s="604"/>
      <c r="K82" s="604"/>
      <c r="L82" s="604"/>
      <c r="M82" s="604"/>
      <c r="N82" s="604"/>
      <c r="O82" s="604"/>
      <c r="P82" s="604"/>
      <c r="Q82" s="604"/>
      <c r="R82" s="2813">
        <f t="shared" si="33"/>
        <v>0</v>
      </c>
      <c r="S82" s="604"/>
      <c r="T82" s="604"/>
      <c r="U82" s="604"/>
      <c r="V82" s="604"/>
      <c r="W82" s="604"/>
      <c r="X82" s="604"/>
      <c r="Y82" s="604"/>
      <c r="Z82" s="604"/>
      <c r="AA82" s="3356" t="s">
        <v>615</v>
      </c>
    </row>
    <row r="83" spans="1:27" s="90" customFormat="1" ht="15.75" customHeight="1">
      <c r="A83" s="3231">
        <v>78</v>
      </c>
      <c r="B83" s="3323" t="s">
        <v>91</v>
      </c>
      <c r="C83" s="3324"/>
      <c r="D83" s="3325"/>
      <c r="E83" s="3323"/>
      <c r="F83" s="3325"/>
      <c r="G83" s="3326">
        <f>SUM(G84:G88)</f>
        <v>12.596000000000002</v>
      </c>
      <c r="H83" s="3327">
        <f>SUM(H84:H88)</f>
        <v>0</v>
      </c>
      <c r="I83" s="3327"/>
      <c r="J83" s="3327"/>
      <c r="K83" s="3327"/>
      <c r="L83" s="3326">
        <f>SUM(L84:L88)</f>
        <v>0</v>
      </c>
      <c r="M83" s="3327"/>
      <c r="N83" s="3326">
        <f>SUM(N84:N88)</f>
        <v>0</v>
      </c>
      <c r="O83" s="3327"/>
      <c r="P83" s="3327"/>
      <c r="Q83" s="3327"/>
      <c r="R83" s="3326">
        <f>SUM(R84:R88)</f>
        <v>0</v>
      </c>
      <c r="S83" s="3327"/>
      <c r="T83" s="3326">
        <f>SUM(T84:T88)</f>
        <v>0</v>
      </c>
      <c r="U83" s="3327"/>
      <c r="V83" s="3326">
        <f>SUM(V84:V88)</f>
        <v>12.596000000000002</v>
      </c>
      <c r="W83" s="3327"/>
      <c r="X83" s="3326">
        <f>SUM(X84:X88)</f>
        <v>0</v>
      </c>
      <c r="Y83" s="3327"/>
      <c r="Z83" s="3326">
        <f>SUM(Z84:Z88)</f>
        <v>12.596000000000002</v>
      </c>
      <c r="AA83" s="3328"/>
    </row>
    <row r="84" spans="1:27" s="105" customFormat="1" ht="18" customHeight="1">
      <c r="A84" s="384">
        <v>78.099999999999994</v>
      </c>
      <c r="B84" s="603" t="s">
        <v>1565</v>
      </c>
      <c r="C84" s="385"/>
      <c r="D84" s="384"/>
      <c r="E84" s="603"/>
      <c r="F84" s="384"/>
      <c r="G84" s="644"/>
      <c r="H84" s="3389"/>
      <c r="I84" s="3390"/>
      <c r="J84" s="3390"/>
      <c r="K84" s="3390"/>
      <c r="L84" s="3390"/>
      <c r="M84" s="3390"/>
      <c r="N84" s="3390"/>
      <c r="O84" s="3390"/>
      <c r="P84" s="3390"/>
      <c r="Q84" s="3390"/>
      <c r="R84" s="3390"/>
      <c r="S84" s="3390"/>
      <c r="T84" s="3390"/>
      <c r="U84" s="3390"/>
      <c r="V84" s="3390"/>
      <c r="W84" s="3390"/>
      <c r="X84" s="3390"/>
      <c r="Y84" s="3390"/>
      <c r="Z84" s="3390"/>
      <c r="AA84" s="3390"/>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6" t="s">
        <v>390</v>
      </c>
    </row>
    <row r="86" spans="1:27" s="108" customFormat="1">
      <c r="A86" s="3391" t="s">
        <v>1568</v>
      </c>
      <c r="B86" s="603" t="s">
        <v>1569</v>
      </c>
      <c r="C86" s="385"/>
      <c r="D86" s="384"/>
      <c r="E86" s="3285"/>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3" t="s">
        <v>1570</v>
      </c>
      <c r="B87" s="433" t="s">
        <v>1571</v>
      </c>
      <c r="C87" s="389" t="s">
        <v>1572</v>
      </c>
      <c r="D87" s="601">
        <v>3500</v>
      </c>
      <c r="E87" s="601">
        <f>D87/100000</f>
        <v>3.5000000000000003E-2</v>
      </c>
      <c r="F87" s="601">
        <f>VLOOKUP($A$1,'[3]NDCP-4_NTEP'!$B$6:$AX$63,48,0)</f>
        <v>48</v>
      </c>
      <c r="G87" s="610">
        <f>F87*E87*12*0.6</f>
        <v>12.096000000000002</v>
      </c>
      <c r="H87" s="3195"/>
      <c r="I87" s="3088"/>
      <c r="J87" s="3088"/>
      <c r="K87" s="3088"/>
      <c r="L87" s="3088"/>
      <c r="M87" s="3088"/>
      <c r="N87" s="3088"/>
      <c r="O87" s="3088"/>
      <c r="P87" s="3088"/>
      <c r="Q87" s="3088"/>
      <c r="R87" s="3088"/>
      <c r="S87" s="3088"/>
      <c r="T87" s="3088"/>
      <c r="U87" s="3088"/>
      <c r="V87" s="610">
        <f>G87</f>
        <v>12.096000000000002</v>
      </c>
      <c r="W87" s="2504"/>
      <c r="X87" s="2504"/>
      <c r="Y87" s="2504"/>
      <c r="Z87" s="642">
        <f t="shared" ref="Z87:Z88" si="37">X87+V87+T87+R87+N87+L87+H87</f>
        <v>12.096000000000002</v>
      </c>
      <c r="AA87" s="3088" t="s">
        <v>6769</v>
      </c>
    </row>
    <row r="88" spans="1:27" s="105" customFormat="1" ht="60">
      <c r="A88" s="3353" t="s">
        <v>1573</v>
      </c>
      <c r="B88" s="105" t="s">
        <v>1574</v>
      </c>
      <c r="C88" s="1528" t="s">
        <v>1575</v>
      </c>
      <c r="D88" s="731">
        <v>2000</v>
      </c>
      <c r="E88" s="610">
        <f>D88/100000</f>
        <v>0.02</v>
      </c>
      <c r="F88" s="731">
        <f>VLOOKUP($A$1,'[3]NDCP-4_NTEP'!$B$6:$AX$63,49,0)</f>
        <v>25</v>
      </c>
      <c r="G88" s="610">
        <f>F88*E88</f>
        <v>0.5</v>
      </c>
      <c r="H88" s="3392"/>
      <c r="I88" s="3393"/>
      <c r="J88" s="3393"/>
      <c r="K88" s="3393"/>
      <c r="L88" s="3393"/>
      <c r="M88" s="3393"/>
      <c r="N88" s="3393"/>
      <c r="O88" s="3393"/>
      <c r="P88" s="3393"/>
      <c r="Q88" s="3393"/>
      <c r="R88" s="3393"/>
      <c r="S88" s="3393"/>
      <c r="T88" s="3393"/>
      <c r="U88" s="3393"/>
      <c r="V88" s="610">
        <f>G88</f>
        <v>0.5</v>
      </c>
      <c r="W88" s="3393"/>
      <c r="X88" s="3393"/>
      <c r="Y88" s="3393"/>
      <c r="Z88" s="642">
        <f t="shared" si="37"/>
        <v>0.5</v>
      </c>
      <c r="AA88" s="3393" t="s">
        <v>1576</v>
      </c>
    </row>
    <row r="89" spans="1:27" s="3329" customFormat="1">
      <c r="A89" s="3231">
        <v>79</v>
      </c>
      <c r="B89" s="3323" t="s">
        <v>22</v>
      </c>
      <c r="C89" s="3324"/>
      <c r="D89" s="3325"/>
      <c r="E89" s="3323"/>
      <c r="F89" s="3325"/>
      <c r="G89" s="3326"/>
      <c r="H89" s="3327"/>
      <c r="I89" s="3327"/>
      <c r="J89" s="3327"/>
      <c r="K89" s="3327"/>
      <c r="L89" s="3327"/>
      <c r="M89" s="3327"/>
      <c r="N89" s="3327"/>
      <c r="O89" s="3327"/>
      <c r="P89" s="3327"/>
      <c r="Q89" s="3327"/>
      <c r="R89" s="3327"/>
      <c r="S89" s="3327"/>
      <c r="T89" s="3327"/>
      <c r="U89" s="3327"/>
      <c r="V89" s="3327"/>
      <c r="W89" s="3327"/>
      <c r="X89" s="3327"/>
      <c r="Y89" s="3327"/>
      <c r="Z89" s="3327"/>
      <c r="AA89" s="3328" t="s">
        <v>576</v>
      </c>
    </row>
    <row r="90" spans="1:27">
      <c r="A90" s="2501"/>
      <c r="B90" s="2501" t="s">
        <v>1421</v>
      </c>
      <c r="C90" s="3394"/>
      <c r="D90" s="2554"/>
      <c r="E90" s="2500"/>
      <c r="F90" s="2554"/>
      <c r="G90" s="3395">
        <f>G6</f>
        <v>337.97819999999996</v>
      </c>
      <c r="H90" s="2553"/>
      <c r="I90" s="3396"/>
      <c r="J90" s="3396"/>
      <c r="K90" s="3396"/>
      <c r="L90" s="3396"/>
      <c r="M90" s="3396"/>
      <c r="N90" s="3396"/>
      <c r="O90" s="3396"/>
      <c r="P90" s="3396"/>
      <c r="Q90" s="3396"/>
      <c r="R90" s="3396"/>
      <c r="S90" s="3396"/>
      <c r="T90" s="3396"/>
      <c r="U90" s="3396"/>
      <c r="V90" s="3396"/>
      <c r="W90" s="3396"/>
      <c r="X90" s="3396"/>
      <c r="Y90" s="3396"/>
      <c r="Z90" s="3396"/>
      <c r="AA90" s="3396"/>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0" customWidth="1"/>
    <col min="2" max="2" width="40.75" style="3397" customWidth="1"/>
    <col min="3" max="3" width="11.625" style="3397" customWidth="1"/>
    <col min="4" max="4" width="10.625" style="3398" customWidth="1"/>
    <col min="5" max="5" width="10.625" style="3397" customWidth="1"/>
    <col min="6" max="6" width="10.625" style="3399" customWidth="1"/>
    <col min="7" max="7" width="10.625" style="3397" customWidth="1"/>
    <col min="8" max="22" width="11" style="3397" hidden="1" customWidth="1"/>
    <col min="23" max="23" width="9.625" style="3397" hidden="1" customWidth="1"/>
    <col min="24" max="24" width="11" style="3397" hidden="1" customWidth="1"/>
    <col min="25" max="25" width="10" style="3397" hidden="1" customWidth="1"/>
    <col min="26" max="26" width="14" style="3397" hidden="1" customWidth="1"/>
    <col min="27" max="27" width="71" style="3397" customWidth="1"/>
    <col min="28" max="16384" width="7.625" style="3397"/>
  </cols>
  <sheetData>
    <row r="1" spans="1:27">
      <c r="A1" s="277" t="s">
        <v>7308</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3"/>
      <c r="B3" s="3924"/>
      <c r="C3" s="3925"/>
      <c r="D3" s="3924"/>
      <c r="E3" s="3925"/>
      <c r="F3" s="3925"/>
      <c r="G3" s="3925"/>
    </row>
    <row r="4" spans="1:27" hidden="1"/>
    <row r="5" spans="1:27" ht="18.600000000000001" hidden="1" customHeight="1">
      <c r="A5" s="3923"/>
      <c r="B5" s="3926"/>
      <c r="C5" s="3926"/>
      <c r="D5" s="3924"/>
      <c r="E5" s="3926"/>
      <c r="F5" s="3925"/>
      <c r="G5" s="3926"/>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1" t="s">
        <v>343</v>
      </c>
      <c r="K7" s="3401" t="s">
        <v>245</v>
      </c>
      <c r="L7" s="4130" t="s">
        <v>253</v>
      </c>
      <c r="M7" s="4132" t="s">
        <v>249</v>
      </c>
      <c r="N7" s="4134"/>
      <c r="O7" s="4134"/>
      <c r="P7" s="3401" t="s">
        <v>359</v>
      </c>
      <c r="Q7" s="3401" t="s">
        <v>246</v>
      </c>
      <c r="R7" s="4130" t="s">
        <v>253</v>
      </c>
      <c r="S7" s="4132" t="s">
        <v>249</v>
      </c>
      <c r="T7" s="4134"/>
      <c r="U7" s="4134"/>
      <c r="V7" s="4134"/>
      <c r="W7" s="4134"/>
      <c r="X7" s="4134"/>
      <c r="Y7" s="4134"/>
      <c r="Z7" s="4136"/>
      <c r="AA7" s="4136"/>
    </row>
    <row r="8" spans="1:27" ht="33.75" customHeight="1">
      <c r="A8" s="4139"/>
      <c r="B8" s="4139"/>
      <c r="C8" s="4133"/>
      <c r="D8" s="4133"/>
      <c r="E8" s="4141"/>
      <c r="F8" s="3402" t="s">
        <v>371</v>
      </c>
      <c r="G8" s="3888" t="s">
        <v>372</v>
      </c>
      <c r="H8" s="3403" t="s">
        <v>248</v>
      </c>
      <c r="I8" s="3888" t="s">
        <v>249</v>
      </c>
      <c r="J8" s="3403" t="s">
        <v>248</v>
      </c>
      <c r="K8" s="3403" t="s">
        <v>248</v>
      </c>
      <c r="L8" s="4131"/>
      <c r="M8" s="4133"/>
      <c r="N8" s="3403" t="s">
        <v>248</v>
      </c>
      <c r="O8" s="3888" t="s">
        <v>249</v>
      </c>
      <c r="P8" s="3403" t="s">
        <v>351</v>
      </c>
      <c r="Q8" s="3403" t="s">
        <v>248</v>
      </c>
      <c r="R8" s="4131"/>
      <c r="S8" s="4133"/>
      <c r="T8" s="3403" t="s">
        <v>248</v>
      </c>
      <c r="U8" s="3888" t="s">
        <v>249</v>
      </c>
      <c r="V8" s="3403" t="s">
        <v>248</v>
      </c>
      <c r="W8" s="3888" t="s">
        <v>249</v>
      </c>
      <c r="X8" s="3403" t="s">
        <v>248</v>
      </c>
      <c r="Y8" s="3888" t="s">
        <v>249</v>
      </c>
      <c r="Z8" s="4137"/>
      <c r="AA8" s="4137"/>
    </row>
    <row r="9" spans="1:27">
      <c r="A9" s="3404"/>
      <c r="B9" s="3405" t="s">
        <v>1584</v>
      </c>
      <c r="C9" s="3406"/>
      <c r="D9" s="3406"/>
      <c r="E9" s="3406"/>
      <c r="F9" s="3406"/>
      <c r="G9" s="3407">
        <f>G10+G30+G50+G52</f>
        <v>2.6</v>
      </c>
      <c r="H9" s="3408">
        <f>H10+H30+H50+H52</f>
        <v>0</v>
      </c>
      <c r="I9" s="3408"/>
      <c r="J9" s="3408"/>
      <c r="K9" s="3408"/>
      <c r="L9" s="3408">
        <f>L10+L30+L50+L52</f>
        <v>0</v>
      </c>
      <c r="M9" s="3408"/>
      <c r="N9" s="3408">
        <f>N10+N30+N50+N52</f>
        <v>0</v>
      </c>
      <c r="O9" s="3408"/>
      <c r="P9" s="3408"/>
      <c r="Q9" s="3408"/>
      <c r="R9" s="3408">
        <f>R10+R30+R50+R52</f>
        <v>0</v>
      </c>
      <c r="S9" s="3408"/>
      <c r="T9" s="3408">
        <f>T10+T30+T50+T52</f>
        <v>0.4</v>
      </c>
      <c r="U9" s="3408"/>
      <c r="V9" s="3408">
        <f>V10+V30+V50+V52</f>
        <v>2.2000000000000002</v>
      </c>
      <c r="W9" s="3408"/>
      <c r="X9" s="3408">
        <f>X10+X30+X50+X52</f>
        <v>0</v>
      </c>
      <c r="Y9" s="3408"/>
      <c r="Z9" s="3408">
        <f>Z10+Z30+Z50+Z52</f>
        <v>2.6</v>
      </c>
      <c r="AA9" s="3406"/>
    </row>
    <row r="10" spans="1:27" ht="14.45" customHeight="1">
      <c r="A10" s="3409">
        <v>80</v>
      </c>
      <c r="B10" s="3410" t="s">
        <v>94</v>
      </c>
      <c r="C10" s="3410"/>
      <c r="D10" s="3411"/>
      <c r="E10" s="3410"/>
      <c r="F10" s="3409"/>
      <c r="G10" s="3412">
        <f>SUM(G11:G29)</f>
        <v>0</v>
      </c>
      <c r="H10" s="3412">
        <f t="shared" ref="H10:Z10" si="0">SUM(H11:H29)</f>
        <v>0</v>
      </c>
      <c r="I10" s="3412"/>
      <c r="J10" s="3412"/>
      <c r="K10" s="3412"/>
      <c r="L10" s="3412">
        <f t="shared" si="0"/>
        <v>0</v>
      </c>
      <c r="M10" s="3412"/>
      <c r="N10" s="3412">
        <f t="shared" si="0"/>
        <v>0</v>
      </c>
      <c r="O10" s="3412"/>
      <c r="P10" s="3412"/>
      <c r="Q10" s="3412"/>
      <c r="R10" s="3412">
        <f>SUM(R11:R29)</f>
        <v>0</v>
      </c>
      <c r="S10" s="3412"/>
      <c r="T10" s="3412">
        <f t="shared" si="0"/>
        <v>0</v>
      </c>
      <c r="U10" s="3412"/>
      <c r="V10" s="3412">
        <f t="shared" si="0"/>
        <v>0</v>
      </c>
      <c r="W10" s="3412"/>
      <c r="X10" s="3412">
        <f t="shared" si="0"/>
        <v>0</v>
      </c>
      <c r="Y10" s="3412"/>
      <c r="Z10" s="3412">
        <f t="shared" si="0"/>
        <v>0</v>
      </c>
      <c r="AA10" s="3412"/>
    </row>
    <row r="11" spans="1:27">
      <c r="A11" s="3413">
        <v>80.099999999999994</v>
      </c>
      <c r="B11" s="3414" t="s">
        <v>4482</v>
      </c>
      <c r="C11" s="3415"/>
      <c r="D11" s="3416"/>
      <c r="E11" s="3417"/>
      <c r="F11" s="3418"/>
      <c r="G11" s="3419"/>
      <c r="H11" s="3419"/>
      <c r="I11" s="3419"/>
      <c r="J11" s="3419"/>
      <c r="K11" s="3419"/>
      <c r="L11" s="3419"/>
      <c r="M11" s="3419"/>
      <c r="N11" s="3419"/>
      <c r="O11" s="3419"/>
      <c r="P11" s="3419"/>
      <c r="Q11" s="3419"/>
      <c r="R11" s="3419"/>
      <c r="S11" s="3419"/>
      <c r="T11" s="3419"/>
      <c r="U11" s="3419"/>
      <c r="V11" s="3419"/>
      <c r="W11" s="3419"/>
      <c r="X11" s="3419"/>
      <c r="Y11" s="3419"/>
      <c r="Z11" s="3419"/>
      <c r="AA11" s="3419"/>
    </row>
    <row r="12" spans="1:27" s="3426" customFormat="1" ht="30">
      <c r="A12" s="3420" t="s">
        <v>1585</v>
      </c>
      <c r="B12" s="1626" t="s">
        <v>1586</v>
      </c>
      <c r="C12" s="391" t="s">
        <v>403</v>
      </c>
      <c r="D12" s="1952">
        <v>30</v>
      </c>
      <c r="E12" s="3421">
        <f>D12/100000</f>
        <v>2.9999999999999997E-4</v>
      </c>
      <c r="F12" s="3422">
        <f>VLOOKUP($A$1,'[3]NDCP-5_NVHCP'!$B$6:$S$63,2,0)</f>
        <v>0</v>
      </c>
      <c r="G12" s="3423">
        <f>F12*E12</f>
        <v>0</v>
      </c>
      <c r="H12" s="3424"/>
      <c r="I12" s="3424"/>
      <c r="J12" s="3424"/>
      <c r="K12" s="3424"/>
      <c r="L12" s="3424"/>
      <c r="M12" s="3424"/>
      <c r="N12" s="3424"/>
      <c r="O12" s="3424"/>
      <c r="P12" s="3424"/>
      <c r="Q12" s="3424"/>
      <c r="R12" s="3424"/>
      <c r="S12" s="3424"/>
      <c r="T12" s="381">
        <f>G12</f>
        <v>0</v>
      </c>
      <c r="U12" s="3424"/>
      <c r="V12" s="3424"/>
      <c r="W12" s="3424"/>
      <c r="X12" s="3424"/>
      <c r="Y12" s="3424"/>
      <c r="Z12" s="3425">
        <f>X12+V12+T12+R12+N12+L12+H12</f>
        <v>0</v>
      </c>
      <c r="AA12" s="3424" t="s">
        <v>6770</v>
      </c>
    </row>
    <row r="13" spans="1:27" s="3426" customFormat="1" ht="45">
      <c r="A13" s="3420" t="s">
        <v>1587</v>
      </c>
      <c r="B13" s="1626" t="s">
        <v>1588</v>
      </c>
      <c r="C13" s="391" t="s">
        <v>403</v>
      </c>
      <c r="D13" s="1952">
        <v>30</v>
      </c>
      <c r="E13" s="3421">
        <f t="shared" ref="E13:E14" si="1">D13/100000</f>
        <v>2.9999999999999997E-4</v>
      </c>
      <c r="F13" s="3422">
        <f>VLOOKUP($A$1,'[3]NDCP-5_NVHCP'!$B$6:$S$63,3,0)</f>
        <v>0</v>
      </c>
      <c r="G13" s="3423">
        <f t="shared" ref="G13:G14" si="2">F13*E13</f>
        <v>0</v>
      </c>
      <c r="H13" s="3424"/>
      <c r="I13" s="3424"/>
      <c r="J13" s="3424"/>
      <c r="K13" s="3424"/>
      <c r="L13" s="3424"/>
      <c r="M13" s="3424"/>
      <c r="N13" s="3424"/>
      <c r="O13" s="3424"/>
      <c r="P13" s="3424"/>
      <c r="Q13" s="3424"/>
      <c r="R13" s="3424"/>
      <c r="S13" s="3424"/>
      <c r="T13" s="381">
        <f t="shared" ref="T13:T14" si="3">G13</f>
        <v>0</v>
      </c>
      <c r="U13" s="3424"/>
      <c r="V13" s="3424"/>
      <c r="W13" s="3424"/>
      <c r="X13" s="3424"/>
      <c r="Y13" s="3424"/>
      <c r="Z13" s="3425">
        <f>X13+V13+T13+R13+N13+L13+H13</f>
        <v>0</v>
      </c>
      <c r="AA13" s="3424" t="s">
        <v>6771</v>
      </c>
    </row>
    <row r="14" spans="1:27" s="3426" customFormat="1" ht="60">
      <c r="A14" s="3420" t="s">
        <v>1589</v>
      </c>
      <c r="B14" s="1626" t="s">
        <v>1590</v>
      </c>
      <c r="C14" s="391" t="s">
        <v>1591</v>
      </c>
      <c r="D14" s="1952">
        <v>2500</v>
      </c>
      <c r="E14" s="3421">
        <f t="shared" si="1"/>
        <v>2.5000000000000001E-2</v>
      </c>
      <c r="F14" s="3422">
        <f>VLOOKUP($A$1,'[3]NDCP-5_NVHCP'!$B$6:$S$63,4,0)</f>
        <v>0</v>
      </c>
      <c r="G14" s="3423">
        <f t="shared" si="2"/>
        <v>0</v>
      </c>
      <c r="H14" s="3424"/>
      <c r="I14" s="3424"/>
      <c r="J14" s="3424"/>
      <c r="K14" s="3424"/>
      <c r="L14" s="3424"/>
      <c r="M14" s="3424"/>
      <c r="N14" s="3424"/>
      <c r="O14" s="3424"/>
      <c r="P14" s="3424"/>
      <c r="Q14" s="3424"/>
      <c r="R14" s="3424"/>
      <c r="S14" s="3424"/>
      <c r="T14" s="381">
        <f t="shared" si="3"/>
        <v>0</v>
      </c>
      <c r="U14" s="3424"/>
      <c r="V14" s="3424"/>
      <c r="W14" s="3424"/>
      <c r="X14" s="3424"/>
      <c r="Y14" s="3424"/>
      <c r="Z14" s="3425">
        <f>X14+V14+T14+R14+N14+L14+H14</f>
        <v>0</v>
      </c>
      <c r="AA14" s="3424" t="s">
        <v>6772</v>
      </c>
    </row>
    <row r="15" spans="1:27" s="3426" customFormat="1">
      <c r="A15" s="3427">
        <v>80.2</v>
      </c>
      <c r="B15" s="3428" t="s">
        <v>1592</v>
      </c>
      <c r="C15" s="391"/>
      <c r="D15" s="1952"/>
      <c r="E15" s="3421"/>
      <c r="F15" s="3422"/>
      <c r="G15" s="3423"/>
      <c r="H15" s="643"/>
      <c r="I15" s="643"/>
      <c r="J15" s="643"/>
      <c r="K15" s="643"/>
      <c r="L15" s="643"/>
      <c r="M15" s="643"/>
      <c r="N15" s="643"/>
      <c r="O15" s="643"/>
      <c r="P15" s="643"/>
      <c r="Q15" s="643"/>
      <c r="R15" s="643"/>
      <c r="S15" s="643"/>
      <c r="T15" s="643"/>
      <c r="U15" s="643"/>
      <c r="V15" s="643"/>
      <c r="W15" s="643"/>
      <c r="X15" s="643"/>
      <c r="Y15" s="643"/>
      <c r="Z15" s="643"/>
      <c r="AA15" s="643" t="s">
        <v>637</v>
      </c>
    </row>
    <row r="16" spans="1:27" s="3426" customFormat="1">
      <c r="A16" s="3427" t="s">
        <v>1593</v>
      </c>
      <c r="B16" s="3428" t="s">
        <v>1594</v>
      </c>
      <c r="C16" s="391"/>
      <c r="D16" s="1952"/>
      <c r="E16" s="3421"/>
      <c r="F16" s="3422"/>
      <c r="G16" s="3423"/>
      <c r="H16" s="3424"/>
      <c r="I16" s="3424"/>
      <c r="J16" s="3424"/>
      <c r="K16" s="3424"/>
      <c r="L16" s="3424"/>
      <c r="M16" s="3424"/>
      <c r="N16" s="3424"/>
      <c r="O16" s="3424"/>
      <c r="P16" s="3424"/>
      <c r="Q16" s="3424"/>
      <c r="R16" s="3424"/>
      <c r="S16" s="3424"/>
      <c r="T16" s="3424"/>
      <c r="U16" s="3424"/>
      <c r="V16" s="3424"/>
      <c r="W16" s="3424"/>
      <c r="X16" s="3424"/>
      <c r="Y16" s="3424"/>
      <c r="Z16" s="3425">
        <f>X16+V16+T16+R16+N16+L16+H16</f>
        <v>0</v>
      </c>
      <c r="AA16" s="643" t="s">
        <v>637</v>
      </c>
    </row>
    <row r="17" spans="1:27" s="3426" customFormat="1">
      <c r="A17" s="3427" t="s">
        <v>1595</v>
      </c>
      <c r="B17" s="3428" t="s">
        <v>1596</v>
      </c>
      <c r="C17" s="391"/>
      <c r="D17" s="1952"/>
      <c r="E17" s="3421"/>
      <c r="F17" s="3422"/>
      <c r="G17" s="3423"/>
      <c r="H17" s="3424"/>
      <c r="I17" s="3424"/>
      <c r="J17" s="3424"/>
      <c r="K17" s="3424"/>
      <c r="L17" s="3424"/>
      <c r="M17" s="3424"/>
      <c r="N17" s="3424"/>
      <c r="O17" s="3424"/>
      <c r="P17" s="3424"/>
      <c r="Q17" s="3424"/>
      <c r="R17" s="3424"/>
      <c r="S17" s="3424"/>
      <c r="T17" s="3424"/>
      <c r="U17" s="3424"/>
      <c r="V17" s="3424"/>
      <c r="W17" s="3424"/>
      <c r="X17" s="3424"/>
      <c r="Y17" s="3424"/>
      <c r="Z17" s="3425">
        <f>X17+V17+T17+R17+N17+L17+H17</f>
        <v>0</v>
      </c>
      <c r="AA17" s="643" t="s">
        <v>637</v>
      </c>
    </row>
    <row r="18" spans="1:27" s="3426" customFormat="1" ht="35.25" customHeight="1">
      <c r="A18" s="3427">
        <v>80.3</v>
      </c>
      <c r="B18" s="3429" t="s">
        <v>1597</v>
      </c>
      <c r="C18" s="391"/>
      <c r="D18" s="1952"/>
      <c r="E18" s="3421"/>
      <c r="F18" s="3422"/>
      <c r="G18" s="3423"/>
      <c r="H18" s="3424"/>
      <c r="I18" s="3424"/>
      <c r="J18" s="3424"/>
      <c r="K18" s="3424"/>
      <c r="L18" s="3424"/>
      <c r="M18" s="3424"/>
      <c r="N18" s="3424"/>
      <c r="O18" s="3424"/>
      <c r="P18" s="3424"/>
      <c r="Q18" s="3424"/>
      <c r="R18" s="3424"/>
      <c r="S18" s="3424"/>
      <c r="T18" s="3424"/>
      <c r="U18" s="3424"/>
      <c r="V18" s="3424"/>
      <c r="W18" s="3424"/>
      <c r="X18" s="3424"/>
      <c r="Y18" s="3424"/>
      <c r="Z18" s="3424"/>
      <c r="AA18" s="643" t="s">
        <v>1598</v>
      </c>
    </row>
    <row r="19" spans="1:27" s="3426" customFormat="1">
      <c r="A19" s="3420" t="s">
        <v>1599</v>
      </c>
      <c r="B19" s="3430" t="s">
        <v>1600</v>
      </c>
      <c r="C19" s="391" t="s">
        <v>1136</v>
      </c>
      <c r="D19" s="1952">
        <v>5000</v>
      </c>
      <c r="E19" s="3431">
        <f t="shared" ref="E19" si="4">D19/100000</f>
        <v>0.05</v>
      </c>
      <c r="F19" s="3422"/>
      <c r="G19" s="3423">
        <f t="shared" ref="G19" si="5">F19*E19</f>
        <v>0</v>
      </c>
      <c r="H19" s="3424"/>
      <c r="I19" s="3424"/>
      <c r="J19" s="3424"/>
      <c r="K19" s="3424"/>
      <c r="L19" s="3424"/>
      <c r="M19" s="3424"/>
      <c r="N19" s="3424"/>
      <c r="O19" s="3424"/>
      <c r="P19" s="3424"/>
      <c r="Q19" s="3424"/>
      <c r="R19" s="3424"/>
      <c r="S19" s="3424"/>
      <c r="T19" s="3424"/>
      <c r="U19" s="3424"/>
      <c r="V19" s="381"/>
      <c r="W19" s="3424"/>
      <c r="X19" s="3424"/>
      <c r="Y19" s="3424"/>
      <c r="Z19" s="3425">
        <f t="shared" ref="Z19:Z23" si="6">X19+V19+T19+R19+N19+L19+H19</f>
        <v>0</v>
      </c>
      <c r="AA19" s="643" t="s">
        <v>4483</v>
      </c>
    </row>
    <row r="20" spans="1:27" s="3426" customFormat="1" ht="105.75" customHeight="1">
      <c r="A20" s="3420" t="s">
        <v>1601</v>
      </c>
      <c r="B20" s="3430" t="s">
        <v>4484</v>
      </c>
      <c r="C20" s="391"/>
      <c r="D20" s="1952"/>
      <c r="E20" s="3431"/>
      <c r="F20" s="3422"/>
      <c r="G20" s="3423">
        <f>F20*E20</f>
        <v>0</v>
      </c>
      <c r="H20" s="3424"/>
      <c r="I20" s="3424"/>
      <c r="J20" s="3424"/>
      <c r="K20" s="3424"/>
      <c r="L20" s="3424"/>
      <c r="M20" s="3424"/>
      <c r="N20" s="3424"/>
      <c r="O20" s="3424"/>
      <c r="P20" s="3424"/>
      <c r="Q20" s="3424"/>
      <c r="R20" s="3424"/>
      <c r="S20" s="3424"/>
      <c r="T20" s="3424"/>
      <c r="U20" s="3424"/>
      <c r="V20" s="3424"/>
      <c r="W20" s="3424"/>
      <c r="X20" s="3424"/>
      <c r="Y20" s="3424"/>
      <c r="Z20" s="3425">
        <f t="shared" si="6"/>
        <v>0</v>
      </c>
      <c r="AA20" s="3424" t="s">
        <v>6773</v>
      </c>
    </row>
    <row r="21" spans="1:27">
      <c r="A21" s="3432">
        <v>80.400000000000006</v>
      </c>
      <c r="B21" s="1114" t="s">
        <v>1602</v>
      </c>
      <c r="C21" s="886"/>
      <c r="D21" s="3433"/>
      <c r="E21" s="3434"/>
      <c r="F21" s="3435"/>
      <c r="G21" s="3436"/>
      <c r="H21" s="2886"/>
      <c r="I21" s="2886"/>
      <c r="J21" s="2886"/>
      <c r="K21" s="2886"/>
      <c r="L21" s="2886"/>
      <c r="M21" s="2886"/>
      <c r="N21" s="2886"/>
      <c r="O21" s="2886"/>
      <c r="P21" s="2886"/>
      <c r="Q21" s="2886"/>
      <c r="R21" s="2886"/>
      <c r="S21" s="2886"/>
      <c r="T21" s="2886"/>
      <c r="U21" s="2886"/>
      <c r="V21" s="2886"/>
      <c r="W21" s="2886"/>
      <c r="X21" s="2886"/>
      <c r="Y21" s="2886"/>
      <c r="Z21" s="3437">
        <f t="shared" si="6"/>
        <v>0</v>
      </c>
      <c r="AA21" s="2886" t="s">
        <v>390</v>
      </c>
    </row>
    <row r="22" spans="1:27">
      <c r="A22" s="3432">
        <v>80.5</v>
      </c>
      <c r="B22" s="1114" t="s">
        <v>1603</v>
      </c>
      <c r="C22" s="886"/>
      <c r="D22" s="3433"/>
      <c r="E22" s="3434"/>
      <c r="F22" s="3435"/>
      <c r="G22" s="3436"/>
      <c r="H22" s="3222"/>
      <c r="I22" s="3222"/>
      <c r="J22" s="3222"/>
      <c r="K22" s="3222"/>
      <c r="L22" s="3222"/>
      <c r="M22" s="3222"/>
      <c r="N22" s="3222"/>
      <c r="O22" s="3222"/>
      <c r="P22" s="3222"/>
      <c r="Q22" s="3222"/>
      <c r="R22" s="3222"/>
      <c r="S22" s="3222"/>
      <c r="T22" s="3222"/>
      <c r="U22" s="3222"/>
      <c r="V22" s="3222"/>
      <c r="W22" s="3222"/>
      <c r="X22" s="3222"/>
      <c r="Y22" s="3222"/>
      <c r="Z22" s="3437">
        <f t="shared" si="6"/>
        <v>0</v>
      </c>
      <c r="AA22" s="3222" t="s">
        <v>634</v>
      </c>
    </row>
    <row r="23" spans="1:27">
      <c r="A23" s="3438" t="s">
        <v>1604</v>
      </c>
      <c r="B23" s="834" t="s">
        <v>1605</v>
      </c>
      <c r="C23" s="886"/>
      <c r="D23" s="3433"/>
      <c r="E23" s="3439"/>
      <c r="F23" s="3435"/>
      <c r="G23" s="3436"/>
      <c r="H23" s="3440"/>
      <c r="I23" s="3440"/>
      <c r="J23" s="3440"/>
      <c r="K23" s="3440"/>
      <c r="L23" s="3440"/>
      <c r="M23" s="3440"/>
      <c r="N23" s="3440"/>
      <c r="O23" s="3440"/>
      <c r="P23" s="3440"/>
      <c r="Q23" s="3440"/>
      <c r="R23" s="3440"/>
      <c r="S23" s="3440"/>
      <c r="T23" s="3440"/>
      <c r="U23" s="3440"/>
      <c r="V23" s="3440"/>
      <c r="W23" s="3440"/>
      <c r="X23" s="3440"/>
      <c r="Y23" s="3440"/>
      <c r="Z23" s="3437">
        <f t="shared" si="6"/>
        <v>0</v>
      </c>
      <c r="AA23" s="3222" t="s">
        <v>634</v>
      </c>
    </row>
    <row r="24" spans="1:27" ht="21.75" customHeight="1">
      <c r="A24" s="3413">
        <v>80.599999999999994</v>
      </c>
      <c r="B24" s="3441" t="s">
        <v>1606</v>
      </c>
      <c r="C24" s="3442"/>
      <c r="D24" s="3443"/>
      <c r="E24" s="3444"/>
      <c r="F24" s="3445"/>
      <c r="G24" s="3446"/>
      <c r="H24" s="3447"/>
      <c r="I24" s="3447"/>
      <c r="J24" s="3447"/>
      <c r="K24" s="3447"/>
      <c r="L24" s="3447"/>
      <c r="M24" s="3447"/>
      <c r="N24" s="3447"/>
      <c r="O24" s="3447"/>
      <c r="P24" s="3447"/>
      <c r="Q24" s="3447"/>
      <c r="R24" s="3447"/>
      <c r="S24" s="3447"/>
      <c r="T24" s="3447"/>
      <c r="U24" s="3447"/>
      <c r="V24" s="3447"/>
      <c r="W24" s="3447"/>
      <c r="X24" s="3447"/>
      <c r="Y24" s="3447"/>
      <c r="Z24" s="3447"/>
      <c r="AA24" s="3447"/>
    </row>
    <row r="25" spans="1:27" ht="30">
      <c r="A25" s="3448" t="s">
        <v>1607</v>
      </c>
      <c r="B25" s="3449" t="s">
        <v>1608</v>
      </c>
      <c r="C25" s="3442"/>
      <c r="D25" s="3443"/>
      <c r="E25" s="3444"/>
      <c r="F25" s="3445"/>
      <c r="G25" s="3446"/>
      <c r="H25" s="3447"/>
      <c r="I25" s="3447"/>
      <c r="J25" s="3447"/>
      <c r="K25" s="3447"/>
      <c r="L25" s="3447"/>
      <c r="M25" s="3447"/>
      <c r="N25" s="3447"/>
      <c r="O25" s="3447"/>
      <c r="P25" s="3447"/>
      <c r="Q25" s="3447"/>
      <c r="R25" s="3447"/>
      <c r="S25" s="3447"/>
      <c r="T25" s="3447"/>
      <c r="U25" s="3447"/>
      <c r="V25" s="3447"/>
      <c r="W25" s="3447"/>
      <c r="X25" s="3447"/>
      <c r="Y25" s="3447"/>
      <c r="Z25" s="3437">
        <f>X25+V25+T25+R25+N25+L25+H25</f>
        <v>0</v>
      </c>
      <c r="AA25" s="3447" t="s">
        <v>1609</v>
      </c>
    </row>
    <row r="26" spans="1:27" ht="33" customHeight="1">
      <c r="A26" s="3448" t="s">
        <v>1610</v>
      </c>
      <c r="B26" s="3449" t="s">
        <v>1611</v>
      </c>
      <c r="C26" s="3442"/>
      <c r="D26" s="3443"/>
      <c r="E26" s="3444"/>
      <c r="F26" s="3445"/>
      <c r="G26" s="3446"/>
      <c r="H26" s="3447"/>
      <c r="I26" s="3447"/>
      <c r="J26" s="3447"/>
      <c r="K26" s="3447"/>
      <c r="L26" s="3447"/>
      <c r="M26" s="3447"/>
      <c r="N26" s="3447"/>
      <c r="O26" s="3447"/>
      <c r="P26" s="3447"/>
      <c r="Q26" s="3447"/>
      <c r="R26" s="3447"/>
      <c r="S26" s="3447"/>
      <c r="T26" s="3447"/>
      <c r="U26" s="3447"/>
      <c r="V26" s="3447"/>
      <c r="W26" s="3447"/>
      <c r="X26" s="3447"/>
      <c r="Y26" s="3447"/>
      <c r="Z26" s="3437">
        <f>X26+V26+T26+R26+N26+L26+H26</f>
        <v>0</v>
      </c>
      <c r="AA26" s="3447" t="s">
        <v>4490</v>
      </c>
    </row>
    <row r="27" spans="1:27">
      <c r="A27" s="3413">
        <v>80.7</v>
      </c>
      <c r="B27" s="3441" t="s">
        <v>1612</v>
      </c>
      <c r="C27" s="3442"/>
      <c r="D27" s="3443"/>
      <c r="E27" s="3444"/>
      <c r="F27" s="3445"/>
      <c r="G27" s="3446"/>
      <c r="H27" s="3447"/>
      <c r="I27" s="3447"/>
      <c r="J27" s="3447"/>
      <c r="K27" s="3447"/>
      <c r="L27" s="3447"/>
      <c r="M27" s="3447"/>
      <c r="N27" s="3447"/>
      <c r="O27" s="3447"/>
      <c r="P27" s="3447"/>
      <c r="Q27" s="3447"/>
      <c r="R27" s="3447"/>
      <c r="S27" s="3447"/>
      <c r="T27" s="3447"/>
      <c r="U27" s="3447"/>
      <c r="V27" s="3447"/>
      <c r="W27" s="3447"/>
      <c r="X27" s="3447"/>
      <c r="Y27" s="3447"/>
      <c r="Z27" s="3447"/>
      <c r="AA27" s="3447"/>
    </row>
    <row r="28" spans="1:27">
      <c r="A28" s="3448" t="s">
        <v>1613</v>
      </c>
      <c r="B28" s="3449" t="s">
        <v>1614</v>
      </c>
      <c r="C28" s="3442"/>
      <c r="D28" s="3443"/>
      <c r="E28" s="3444"/>
      <c r="F28" s="3445"/>
      <c r="G28" s="3446"/>
      <c r="H28" s="3447"/>
      <c r="I28" s="3447"/>
      <c r="J28" s="3447"/>
      <c r="K28" s="3447"/>
      <c r="L28" s="3447"/>
      <c r="M28" s="3447"/>
      <c r="N28" s="3447"/>
      <c r="O28" s="3447"/>
      <c r="P28" s="3447"/>
      <c r="Q28" s="3447"/>
      <c r="R28" s="3447"/>
      <c r="S28" s="3447"/>
      <c r="T28" s="3447"/>
      <c r="U28" s="3447"/>
      <c r="V28" s="3447"/>
      <c r="W28" s="3447"/>
      <c r="X28" s="3447"/>
      <c r="Y28" s="3447"/>
      <c r="Z28" s="3437">
        <f>X28+V28+T28+R28+N28+L28+H28</f>
        <v>0</v>
      </c>
      <c r="AA28" s="3447" t="s">
        <v>1615</v>
      </c>
    </row>
    <row r="29" spans="1:27" ht="18" customHeight="1">
      <c r="A29" s="3448" t="s">
        <v>1616</v>
      </c>
      <c r="B29" s="3449" t="s">
        <v>1617</v>
      </c>
      <c r="C29" s="3442"/>
      <c r="D29" s="3443"/>
      <c r="E29" s="3444"/>
      <c r="F29" s="3445"/>
      <c r="G29" s="3446"/>
      <c r="H29" s="3447"/>
      <c r="I29" s="3447"/>
      <c r="J29" s="3447"/>
      <c r="K29" s="3447"/>
      <c r="L29" s="3447"/>
      <c r="M29" s="3447"/>
      <c r="N29" s="3447"/>
      <c r="O29" s="3447"/>
      <c r="P29" s="3447"/>
      <c r="Q29" s="3447"/>
      <c r="R29" s="3447"/>
      <c r="S29" s="3447"/>
      <c r="T29" s="3447"/>
      <c r="U29" s="3447"/>
      <c r="V29" s="3447"/>
      <c r="W29" s="3447"/>
      <c r="X29" s="3447"/>
      <c r="Y29" s="3447"/>
      <c r="Z29" s="3437">
        <f>X29+V29+T29+R29+N29+L29+H29</f>
        <v>0</v>
      </c>
      <c r="AA29" s="3447" t="s">
        <v>1618</v>
      </c>
    </row>
    <row r="30" spans="1:27">
      <c r="A30" s="3409">
        <v>81</v>
      </c>
      <c r="B30" s="3410" t="s">
        <v>325</v>
      </c>
      <c r="C30" s="3411"/>
      <c r="D30" s="3411"/>
      <c r="E30" s="3410"/>
      <c r="F30" s="3409"/>
      <c r="G30" s="3412">
        <f>SUM(G31:G49)</f>
        <v>0.4</v>
      </c>
      <c r="H30" s="3412">
        <f t="shared" ref="H30:Z30" si="7">SUM(H31:H49)</f>
        <v>0</v>
      </c>
      <c r="I30" s="3412">
        <f t="shared" si="7"/>
        <v>0</v>
      </c>
      <c r="J30" s="3412">
        <f t="shared" si="7"/>
        <v>0</v>
      </c>
      <c r="K30" s="3412">
        <f t="shared" si="7"/>
        <v>0</v>
      </c>
      <c r="L30" s="3412">
        <f t="shared" si="7"/>
        <v>0</v>
      </c>
      <c r="M30" s="3412">
        <f t="shared" si="7"/>
        <v>0</v>
      </c>
      <c r="N30" s="3412">
        <f t="shared" si="7"/>
        <v>0</v>
      </c>
      <c r="O30" s="3412">
        <f t="shared" si="7"/>
        <v>0</v>
      </c>
      <c r="P30" s="3412">
        <f t="shared" si="7"/>
        <v>0</v>
      </c>
      <c r="Q30" s="3412">
        <f t="shared" si="7"/>
        <v>0</v>
      </c>
      <c r="R30" s="3412">
        <f t="shared" si="7"/>
        <v>0</v>
      </c>
      <c r="S30" s="3412">
        <f t="shared" si="7"/>
        <v>0</v>
      </c>
      <c r="T30" s="3412">
        <f t="shared" si="7"/>
        <v>0.4</v>
      </c>
      <c r="U30" s="3412">
        <f t="shared" si="7"/>
        <v>0</v>
      </c>
      <c r="V30" s="3412">
        <f t="shared" si="7"/>
        <v>0</v>
      </c>
      <c r="W30" s="3412">
        <f t="shared" si="7"/>
        <v>0</v>
      </c>
      <c r="X30" s="3412">
        <f t="shared" si="7"/>
        <v>0</v>
      </c>
      <c r="Y30" s="3412">
        <f t="shared" si="7"/>
        <v>0</v>
      </c>
      <c r="Z30" s="3412">
        <f t="shared" si="7"/>
        <v>0.4</v>
      </c>
      <c r="AA30" s="3412"/>
    </row>
    <row r="31" spans="1:27">
      <c r="A31" s="3413">
        <v>81.099999999999994</v>
      </c>
      <c r="B31" s="3450" t="s">
        <v>1619</v>
      </c>
      <c r="C31" s="3451"/>
      <c r="D31" s="3451"/>
      <c r="E31" s="3434"/>
      <c r="F31" s="3435"/>
      <c r="G31" s="1086"/>
      <c r="H31" s="3452"/>
      <c r="I31" s="3452"/>
      <c r="J31" s="3452"/>
      <c r="K31" s="3452"/>
      <c r="L31" s="3452"/>
      <c r="M31" s="3452"/>
      <c r="N31" s="3452"/>
      <c r="O31" s="3452"/>
      <c r="P31" s="3452"/>
      <c r="Q31" s="3452"/>
      <c r="R31" s="3452"/>
      <c r="S31" s="3452"/>
      <c r="T31" s="3452"/>
      <c r="U31" s="3452"/>
      <c r="V31" s="3452"/>
      <c r="W31" s="3452"/>
      <c r="X31" s="3452"/>
      <c r="Y31" s="3452"/>
      <c r="Z31" s="3452"/>
      <c r="AA31" s="3452"/>
    </row>
    <row r="32" spans="1:27" ht="18" customHeight="1">
      <c r="A32" s="3432" t="s">
        <v>1620</v>
      </c>
      <c r="B32" s="3450" t="s">
        <v>1621</v>
      </c>
      <c r="C32" s="3451"/>
      <c r="D32" s="3451"/>
      <c r="E32" s="3434"/>
      <c r="F32" s="3435"/>
      <c r="G32" s="1086"/>
      <c r="H32" s="3452"/>
      <c r="I32" s="3452"/>
      <c r="J32" s="3452"/>
      <c r="K32" s="3452"/>
      <c r="L32" s="3452"/>
      <c r="M32" s="3452"/>
      <c r="N32" s="3452"/>
      <c r="O32" s="3452"/>
      <c r="P32" s="3452"/>
      <c r="Q32" s="3452"/>
      <c r="R32" s="3452"/>
      <c r="S32" s="3452"/>
      <c r="T32" s="3452"/>
      <c r="U32" s="3452"/>
      <c r="V32" s="3452"/>
      <c r="W32" s="3452"/>
      <c r="X32" s="3452"/>
      <c r="Y32" s="3452"/>
      <c r="Z32" s="3452"/>
      <c r="AA32" s="3452"/>
    </row>
    <row r="33" spans="1:27" ht="20.25" customHeight="1">
      <c r="A33" s="3432" t="s">
        <v>1622</v>
      </c>
      <c r="B33" s="3450" t="s">
        <v>1623</v>
      </c>
      <c r="C33" s="3451"/>
      <c r="D33" s="3451"/>
      <c r="E33" s="3434"/>
      <c r="F33" s="3435"/>
      <c r="G33" s="3452"/>
      <c r="H33" s="3453"/>
      <c r="I33" s="3453"/>
      <c r="J33" s="3453"/>
      <c r="K33" s="3453"/>
      <c r="L33" s="3453"/>
      <c r="M33" s="3453"/>
      <c r="N33" s="3453"/>
      <c r="O33" s="3453"/>
      <c r="P33" s="3453"/>
      <c r="Q33" s="3453"/>
      <c r="R33" s="3453"/>
      <c r="S33" s="3453"/>
      <c r="T33" s="3453"/>
      <c r="U33" s="3453"/>
      <c r="V33" s="3453"/>
      <c r="W33" s="3453"/>
      <c r="X33" s="3453"/>
      <c r="Y33" s="3453"/>
      <c r="Z33" s="3453"/>
      <c r="AA33" s="3453" t="s">
        <v>1624</v>
      </c>
    </row>
    <row r="34" spans="1:27">
      <c r="A34" s="3448" t="s">
        <v>1625</v>
      </c>
      <c r="B34" s="3454" t="s">
        <v>1626</v>
      </c>
      <c r="C34" s="3451" t="s">
        <v>988</v>
      </c>
      <c r="D34" s="3451">
        <v>12</v>
      </c>
      <c r="E34" s="3439">
        <f t="shared" ref="E34:E36" si="8">D34/100000</f>
        <v>1.2E-4</v>
      </c>
      <c r="F34" s="3435">
        <f>VLOOKUP($A$1,'[3]NDCP-5_NVHCP'!$B$6:$S$63,5,0)</f>
        <v>0</v>
      </c>
      <c r="G34" s="3436">
        <f t="shared" ref="G34:G36" si="9">F34*E34</f>
        <v>0</v>
      </c>
      <c r="H34" s="3455"/>
      <c r="I34" s="3455"/>
      <c r="J34" s="3455"/>
      <c r="K34" s="3455"/>
      <c r="L34" s="3455"/>
      <c r="M34" s="3455"/>
      <c r="N34" s="3455"/>
      <c r="O34" s="3455"/>
      <c r="P34" s="3455"/>
      <c r="Q34" s="3455"/>
      <c r="R34" s="3455"/>
      <c r="S34" s="3455"/>
      <c r="T34" s="3456">
        <f>G34</f>
        <v>0</v>
      </c>
      <c r="U34" s="3455"/>
      <c r="V34" s="3455"/>
      <c r="W34" s="3455"/>
      <c r="X34" s="3455"/>
      <c r="Y34" s="3455"/>
      <c r="Z34" s="3425">
        <f t="shared" ref="Z34:Z49" si="10">X34+V34+T34+R34+N34+L34+H34</f>
        <v>0</v>
      </c>
      <c r="AA34" s="3453" t="s">
        <v>1624</v>
      </c>
    </row>
    <row r="35" spans="1:27" s="3426" customFormat="1" ht="30">
      <c r="A35" s="3420" t="s">
        <v>1627</v>
      </c>
      <c r="B35" s="3457" t="s">
        <v>1628</v>
      </c>
      <c r="C35" s="3458" t="s">
        <v>988</v>
      </c>
      <c r="D35" s="3458">
        <v>12</v>
      </c>
      <c r="E35" s="3431">
        <f t="shared" si="8"/>
        <v>1.2E-4</v>
      </c>
      <c r="F35" s="3422">
        <f>VLOOKUP($A$1,'[3]NDCP-5_NVHCP'!$B$6:$S$63,6,0)</f>
        <v>0</v>
      </c>
      <c r="G35" s="3423">
        <f t="shared" si="9"/>
        <v>0</v>
      </c>
      <c r="H35" s="3455"/>
      <c r="I35" s="3455"/>
      <c r="J35" s="3455"/>
      <c r="K35" s="3455"/>
      <c r="L35" s="3455"/>
      <c r="M35" s="3455"/>
      <c r="N35" s="3455"/>
      <c r="O35" s="3455"/>
      <c r="P35" s="3455"/>
      <c r="Q35" s="3455"/>
      <c r="R35" s="3455"/>
      <c r="S35" s="3455"/>
      <c r="T35" s="3456">
        <f t="shared" ref="T35:T48" si="11">G35</f>
        <v>0</v>
      </c>
      <c r="U35" s="3455"/>
      <c r="V35" s="3455"/>
      <c r="W35" s="3455"/>
      <c r="X35" s="3455"/>
      <c r="Y35" s="3455"/>
      <c r="Z35" s="3425">
        <f t="shared" si="10"/>
        <v>0</v>
      </c>
      <c r="AA35" s="3455" t="s">
        <v>4488</v>
      </c>
    </row>
    <row r="36" spans="1:27" ht="18" customHeight="1">
      <c r="A36" s="3438" t="s">
        <v>1629</v>
      </c>
      <c r="B36" s="3459" t="s">
        <v>1630</v>
      </c>
      <c r="C36" s="3451" t="s">
        <v>988</v>
      </c>
      <c r="D36" s="3451">
        <v>20</v>
      </c>
      <c r="E36" s="3439">
        <f t="shared" si="8"/>
        <v>2.0000000000000001E-4</v>
      </c>
      <c r="F36" s="3435">
        <f>VLOOKUP($A$1,'[3]NDCP-5_NVHCP'!$B$6:$S$63,7,0)</f>
        <v>0</v>
      </c>
      <c r="G36" s="3436">
        <f t="shared" si="9"/>
        <v>0</v>
      </c>
      <c r="H36" s="3455"/>
      <c r="I36" s="3455"/>
      <c r="J36" s="3455"/>
      <c r="K36" s="3455"/>
      <c r="L36" s="3455"/>
      <c r="M36" s="3455"/>
      <c r="N36" s="3455"/>
      <c r="O36" s="3455"/>
      <c r="P36" s="3455"/>
      <c r="Q36" s="3455"/>
      <c r="R36" s="3455"/>
      <c r="S36" s="3455"/>
      <c r="T36" s="3456">
        <f t="shared" si="11"/>
        <v>0</v>
      </c>
      <c r="U36" s="3455"/>
      <c r="V36" s="3455"/>
      <c r="W36" s="3455"/>
      <c r="X36" s="3455"/>
      <c r="Y36" s="3455"/>
      <c r="Z36" s="3425">
        <f t="shared" si="10"/>
        <v>0</v>
      </c>
      <c r="AA36" s="3453" t="s">
        <v>1624</v>
      </c>
    </row>
    <row r="37" spans="1:27" ht="20.25" customHeight="1">
      <c r="A37" s="3432" t="s">
        <v>1631</v>
      </c>
      <c r="B37" s="3450" t="s">
        <v>1632</v>
      </c>
      <c r="C37" s="3451"/>
      <c r="D37" s="3451"/>
      <c r="E37" s="3434"/>
      <c r="F37" s="3435"/>
      <c r="G37" s="3452"/>
      <c r="H37" s="3455"/>
      <c r="I37" s="3455"/>
      <c r="J37" s="3455"/>
      <c r="K37" s="3455"/>
      <c r="L37" s="3455"/>
      <c r="M37" s="3455"/>
      <c r="N37" s="3455"/>
      <c r="O37" s="3455"/>
      <c r="P37" s="3455"/>
      <c r="Q37" s="3455"/>
      <c r="R37" s="3455"/>
      <c r="S37" s="3455"/>
      <c r="T37" s="3456">
        <f t="shared" si="11"/>
        <v>0</v>
      </c>
      <c r="U37" s="3455"/>
      <c r="V37" s="3455"/>
      <c r="W37" s="3455"/>
      <c r="X37" s="3455"/>
      <c r="Y37" s="3455"/>
      <c r="Z37" s="3425">
        <f t="shared" si="10"/>
        <v>0</v>
      </c>
      <c r="AA37" s="3453"/>
    </row>
    <row r="38" spans="1:27" ht="30" customHeight="1">
      <c r="A38" s="3460" t="s">
        <v>1633</v>
      </c>
      <c r="B38" s="3461" t="s">
        <v>1634</v>
      </c>
      <c r="C38" s="3462" t="s">
        <v>403</v>
      </c>
      <c r="D38" s="3462">
        <v>1100</v>
      </c>
      <c r="E38" s="3463">
        <f t="shared" ref="E38:E40" si="12">D38/100000</f>
        <v>1.0999999999999999E-2</v>
      </c>
      <c r="F38" s="3464">
        <f>VLOOKUP($A$1,'[3]NDCP-5_NVHCP'!$B$6:$S$63,8,0)</f>
        <v>0</v>
      </c>
      <c r="G38" s="3465">
        <f t="shared" ref="G38:G43" si="13">F38*E38</f>
        <v>0</v>
      </c>
      <c r="H38" s="3466"/>
      <c r="I38" s="3466"/>
      <c r="J38" s="3466"/>
      <c r="K38" s="3466"/>
      <c r="L38" s="3466"/>
      <c r="M38" s="3466"/>
      <c r="N38" s="3466"/>
      <c r="O38" s="3466"/>
      <c r="P38" s="3466"/>
      <c r="Q38" s="3466"/>
      <c r="R38" s="3466"/>
      <c r="S38" s="3466"/>
      <c r="T38" s="3467">
        <f t="shared" si="11"/>
        <v>0</v>
      </c>
      <c r="U38" s="3466"/>
      <c r="V38" s="3466"/>
      <c r="W38" s="3466"/>
      <c r="X38" s="3466"/>
      <c r="Y38" s="3466"/>
      <c r="Z38" s="3468">
        <f t="shared" si="10"/>
        <v>0</v>
      </c>
      <c r="AA38" s="4127" t="s">
        <v>6774</v>
      </c>
    </row>
    <row r="39" spans="1:27" ht="30" customHeight="1">
      <c r="A39" s="3460" t="s">
        <v>1635</v>
      </c>
      <c r="B39" s="3461" t="s">
        <v>1636</v>
      </c>
      <c r="C39" s="3462" t="s">
        <v>403</v>
      </c>
      <c r="D39" s="3462">
        <v>1100</v>
      </c>
      <c r="E39" s="3463">
        <f t="shared" si="12"/>
        <v>1.0999999999999999E-2</v>
      </c>
      <c r="F39" s="3464">
        <f>VLOOKUP($A$1,'[3]NDCP-5_NVHCP'!$B$6:$S$63,9,0)</f>
        <v>0</v>
      </c>
      <c r="G39" s="3465">
        <f t="shared" si="13"/>
        <v>0</v>
      </c>
      <c r="H39" s="3466"/>
      <c r="I39" s="3466"/>
      <c r="J39" s="3466"/>
      <c r="K39" s="3466"/>
      <c r="L39" s="3466"/>
      <c r="M39" s="3466"/>
      <c r="N39" s="3466"/>
      <c r="O39" s="3466"/>
      <c r="P39" s="3466"/>
      <c r="Q39" s="3466"/>
      <c r="R39" s="3466"/>
      <c r="S39" s="3466"/>
      <c r="T39" s="3467">
        <f t="shared" si="11"/>
        <v>0</v>
      </c>
      <c r="U39" s="3466"/>
      <c r="V39" s="3466"/>
      <c r="W39" s="3466"/>
      <c r="X39" s="3466"/>
      <c r="Y39" s="3466"/>
      <c r="Z39" s="3468">
        <f t="shared" si="10"/>
        <v>0</v>
      </c>
      <c r="AA39" s="4128"/>
    </row>
    <row r="40" spans="1:27" ht="30" customHeight="1">
      <c r="A40" s="3460" t="s">
        <v>4487</v>
      </c>
      <c r="B40" s="3029" t="s">
        <v>4486</v>
      </c>
      <c r="C40" s="3469" t="s">
        <v>403</v>
      </c>
      <c r="D40" s="3470">
        <v>1100</v>
      </c>
      <c r="E40" s="3471">
        <f t="shared" si="12"/>
        <v>1.0999999999999999E-2</v>
      </c>
      <c r="F40" s="3464">
        <f>VLOOKUP($A$1,'[3]NDCP-5_NVHCP'!$B$6:$S$63,10,0)</f>
        <v>0</v>
      </c>
      <c r="G40" s="3465">
        <f t="shared" si="13"/>
        <v>0</v>
      </c>
      <c r="H40" s="3466"/>
      <c r="I40" s="3466"/>
      <c r="J40" s="3466"/>
      <c r="K40" s="3466"/>
      <c r="L40" s="3466"/>
      <c r="M40" s="3466"/>
      <c r="N40" s="3466"/>
      <c r="O40" s="3466"/>
      <c r="P40" s="3466"/>
      <c r="Q40" s="3466"/>
      <c r="R40" s="3466"/>
      <c r="S40" s="3466"/>
      <c r="T40" s="3467">
        <f>G40</f>
        <v>0</v>
      </c>
      <c r="U40" s="3466"/>
      <c r="V40" s="3466"/>
      <c r="W40" s="3466"/>
      <c r="X40" s="3466"/>
      <c r="Y40" s="3466"/>
      <c r="Z40" s="3468">
        <f>X40+V40+T40+R40+N40+L40+H40</f>
        <v>0</v>
      </c>
      <c r="AA40" s="4129"/>
    </row>
    <row r="41" spans="1:27" ht="24" customHeight="1">
      <c r="A41" s="3432" t="s">
        <v>1637</v>
      </c>
      <c r="B41" s="3450" t="s">
        <v>1638</v>
      </c>
      <c r="C41" s="3451"/>
      <c r="D41" s="3451"/>
      <c r="E41" s="3434"/>
      <c r="F41" s="3435"/>
      <c r="G41" s="3452"/>
      <c r="H41" s="3453"/>
      <c r="I41" s="3453"/>
      <c r="J41" s="3453"/>
      <c r="K41" s="3453"/>
      <c r="L41" s="3453"/>
      <c r="M41" s="3453"/>
      <c r="N41" s="3453"/>
      <c r="O41" s="3453"/>
      <c r="P41" s="3453"/>
      <c r="Q41" s="3453"/>
      <c r="R41" s="3453"/>
      <c r="S41" s="3453"/>
      <c r="T41" s="3472">
        <f t="shared" si="11"/>
        <v>0</v>
      </c>
      <c r="U41" s="3453"/>
      <c r="V41" s="3453"/>
      <c r="W41" s="3453"/>
      <c r="X41" s="3453"/>
      <c r="Y41" s="3453"/>
      <c r="Z41" s="3437">
        <f t="shared" si="10"/>
        <v>0</v>
      </c>
      <c r="AA41" s="3453"/>
    </row>
    <row r="42" spans="1:27" s="3426" customFormat="1" ht="20.25" customHeight="1">
      <c r="A42" s="3420" t="s">
        <v>1639</v>
      </c>
      <c r="B42" s="1626" t="s">
        <v>1641</v>
      </c>
      <c r="C42" s="391" t="s">
        <v>1129</v>
      </c>
      <c r="D42" s="1952">
        <v>9417130</v>
      </c>
      <c r="E42" s="3431">
        <f t="shared" ref="E42:E43" si="14">D42/100000</f>
        <v>94.171300000000002</v>
      </c>
      <c r="F42" s="3422">
        <f>VLOOKUP($A$1,'[3]NDCP-5_NVHCP'!$B$6:$S$63,11,0)</f>
        <v>0</v>
      </c>
      <c r="G42" s="3423">
        <f t="shared" si="13"/>
        <v>0</v>
      </c>
      <c r="H42" s="3455"/>
      <c r="I42" s="3455"/>
      <c r="J42" s="3455"/>
      <c r="K42" s="3455"/>
      <c r="L42" s="3455"/>
      <c r="M42" s="3455"/>
      <c r="N42" s="3455"/>
      <c r="O42" s="3455"/>
      <c r="P42" s="3455"/>
      <c r="Q42" s="3455"/>
      <c r="R42" s="3455"/>
      <c r="S42" s="3455"/>
      <c r="T42" s="3456">
        <f t="shared" si="11"/>
        <v>0</v>
      </c>
      <c r="U42" s="3455"/>
      <c r="V42" s="3455"/>
      <c r="W42" s="3455"/>
      <c r="X42" s="3455"/>
      <c r="Y42" s="3455"/>
      <c r="Z42" s="3425">
        <f t="shared" si="10"/>
        <v>0</v>
      </c>
      <c r="AA42" s="3455" t="s">
        <v>1624</v>
      </c>
    </row>
    <row r="43" spans="1:27" s="3426" customFormat="1" ht="20.25" customHeight="1">
      <c r="A43" s="3420" t="s">
        <v>1640</v>
      </c>
      <c r="B43" s="1626" t="s">
        <v>1642</v>
      </c>
      <c r="C43" s="391" t="s">
        <v>1129</v>
      </c>
      <c r="D43" s="1952">
        <v>6907440</v>
      </c>
      <c r="E43" s="3431">
        <f t="shared" si="14"/>
        <v>69.074399999999997</v>
      </c>
      <c r="F43" s="3422">
        <f>VLOOKUP($A$1,'[3]NDCP-5_NVHCP'!$B$6:$S$63,12,0)</f>
        <v>0</v>
      </c>
      <c r="G43" s="3423">
        <f t="shared" si="13"/>
        <v>0</v>
      </c>
      <c r="H43" s="3455"/>
      <c r="I43" s="3455"/>
      <c r="J43" s="3455"/>
      <c r="K43" s="3455"/>
      <c r="L43" s="3455"/>
      <c r="M43" s="3455"/>
      <c r="N43" s="3455"/>
      <c r="O43" s="3455"/>
      <c r="P43" s="3455"/>
      <c r="Q43" s="3455"/>
      <c r="R43" s="3455"/>
      <c r="S43" s="3455"/>
      <c r="T43" s="3456">
        <f t="shared" si="11"/>
        <v>0</v>
      </c>
      <c r="U43" s="3455"/>
      <c r="V43" s="3455"/>
      <c r="W43" s="3455"/>
      <c r="X43" s="3455"/>
      <c r="Y43" s="3455"/>
      <c r="Z43" s="3425">
        <f t="shared" si="10"/>
        <v>0</v>
      </c>
      <c r="AA43" s="3455" t="s">
        <v>1624</v>
      </c>
    </row>
    <row r="44" spans="1:27" ht="24" customHeight="1">
      <c r="A44" s="3432" t="s">
        <v>1643</v>
      </c>
      <c r="B44" s="3450" t="s">
        <v>1644</v>
      </c>
      <c r="C44" s="3473"/>
      <c r="D44" s="3474"/>
      <c r="E44" s="3434"/>
      <c r="F44" s="3435"/>
      <c r="G44" s="3475"/>
      <c r="H44" s="3453"/>
      <c r="I44" s="3453"/>
      <c r="J44" s="3453"/>
      <c r="K44" s="3453"/>
      <c r="L44" s="3453"/>
      <c r="M44" s="3453"/>
      <c r="N44" s="3453"/>
      <c r="O44" s="3453"/>
      <c r="P44" s="3453"/>
      <c r="Q44" s="3453"/>
      <c r="R44" s="3453"/>
      <c r="S44" s="3453"/>
      <c r="T44" s="3472">
        <f t="shared" si="11"/>
        <v>0</v>
      </c>
      <c r="U44" s="3453"/>
      <c r="V44" s="3453"/>
      <c r="W44" s="3453"/>
      <c r="X44" s="3453"/>
      <c r="Y44" s="3453"/>
      <c r="Z44" s="3437">
        <f t="shared" si="10"/>
        <v>0</v>
      </c>
      <c r="AA44" s="3453"/>
    </row>
    <row r="45" spans="1:27" ht="30">
      <c r="A45" s="3438" t="s">
        <v>1645</v>
      </c>
      <c r="B45" s="3459" t="s">
        <v>1646</v>
      </c>
      <c r="C45" s="3473"/>
      <c r="D45" s="3476"/>
      <c r="E45" s="1492"/>
      <c r="F45" s="3438"/>
      <c r="G45" s="1492"/>
      <c r="H45" s="3453"/>
      <c r="I45" s="3453"/>
      <c r="J45" s="3453"/>
      <c r="K45" s="3453"/>
      <c r="L45" s="3453"/>
      <c r="M45" s="3453"/>
      <c r="N45" s="3453"/>
      <c r="O45" s="3453"/>
      <c r="P45" s="3453"/>
      <c r="Q45" s="3453"/>
      <c r="R45" s="3453"/>
      <c r="S45" s="3453"/>
      <c r="T45" s="3472">
        <f t="shared" si="11"/>
        <v>0</v>
      </c>
      <c r="U45" s="3453"/>
      <c r="V45" s="3453"/>
      <c r="W45" s="3453"/>
      <c r="X45" s="3453"/>
      <c r="Y45" s="3453"/>
      <c r="Z45" s="3437">
        <f t="shared" si="10"/>
        <v>0</v>
      </c>
      <c r="AA45" s="3453" t="s">
        <v>1647</v>
      </c>
    </row>
    <row r="46" spans="1:27" ht="20.25" customHeight="1">
      <c r="A46" s="3438" t="s">
        <v>1648</v>
      </c>
      <c r="B46" s="3477" t="s">
        <v>1649</v>
      </c>
      <c r="C46" s="3473"/>
      <c r="D46" s="3476"/>
      <c r="E46" s="3439">
        <f t="shared" ref="E46" si="15">D46/100000</f>
        <v>0</v>
      </c>
      <c r="F46" s="3435"/>
      <c r="G46" s="3436">
        <f t="shared" ref="G46" si="16">F46*E46</f>
        <v>0</v>
      </c>
      <c r="H46" s="3453"/>
      <c r="I46" s="3453"/>
      <c r="J46" s="3453"/>
      <c r="K46" s="3453"/>
      <c r="L46" s="3453"/>
      <c r="M46" s="3453"/>
      <c r="N46" s="3453"/>
      <c r="O46" s="3453"/>
      <c r="P46" s="3453"/>
      <c r="Q46" s="3453"/>
      <c r="R46" s="3453"/>
      <c r="S46" s="3453"/>
      <c r="T46" s="3472">
        <f t="shared" si="11"/>
        <v>0</v>
      </c>
      <c r="U46" s="3453"/>
      <c r="V46" s="3453"/>
      <c r="W46" s="3453"/>
      <c r="X46" s="3453"/>
      <c r="Y46" s="3453"/>
      <c r="Z46" s="3437">
        <f t="shared" si="10"/>
        <v>0</v>
      </c>
      <c r="AA46" s="3453"/>
    </row>
    <row r="47" spans="1:27" ht="20.25" customHeight="1">
      <c r="A47" s="3432" t="s">
        <v>1650</v>
      </c>
      <c r="B47" s="3450" t="s">
        <v>1651</v>
      </c>
      <c r="C47" s="3473"/>
      <c r="D47" s="3476"/>
      <c r="E47" s="3434"/>
      <c r="F47" s="3435"/>
      <c r="G47" s="3452"/>
      <c r="H47" s="3453"/>
      <c r="I47" s="3453"/>
      <c r="J47" s="3453"/>
      <c r="K47" s="3453"/>
      <c r="L47" s="3453"/>
      <c r="M47" s="3453"/>
      <c r="N47" s="3453"/>
      <c r="O47" s="3453"/>
      <c r="P47" s="3453"/>
      <c r="Q47" s="3453"/>
      <c r="R47" s="3453"/>
      <c r="S47" s="3453"/>
      <c r="T47" s="3472">
        <f t="shared" si="11"/>
        <v>0</v>
      </c>
      <c r="U47" s="3453"/>
      <c r="V47" s="3453"/>
      <c r="W47" s="3453"/>
      <c r="X47" s="3453"/>
      <c r="Y47" s="3453"/>
      <c r="Z47" s="3437">
        <f t="shared" si="10"/>
        <v>0</v>
      </c>
      <c r="AA47" s="3453"/>
    </row>
    <row r="48" spans="1:27" ht="45">
      <c r="A48" s="3438" t="s">
        <v>1652</v>
      </c>
      <c r="B48" s="3459" t="s">
        <v>1653</v>
      </c>
      <c r="C48" s="3473" t="s">
        <v>821</v>
      </c>
      <c r="D48" s="3476">
        <v>40000</v>
      </c>
      <c r="E48" s="1492">
        <f>D48/100000</f>
        <v>0.4</v>
      </c>
      <c r="F48" s="3438">
        <f>VLOOKUP($A$1,'[3]NDCP-5_NVHCP'!$B$6:$S$63,13,0)</f>
        <v>1</v>
      </c>
      <c r="G48" s="1492">
        <f>F48*E48</f>
        <v>0.4</v>
      </c>
      <c r="H48" s="3453"/>
      <c r="I48" s="3453"/>
      <c r="J48" s="3453"/>
      <c r="K48" s="3453"/>
      <c r="L48" s="3453"/>
      <c r="M48" s="3453"/>
      <c r="N48" s="3453"/>
      <c r="O48" s="3453"/>
      <c r="P48" s="3453"/>
      <c r="Q48" s="3453"/>
      <c r="R48" s="3453"/>
      <c r="S48" s="3453"/>
      <c r="T48" s="3472">
        <f t="shared" si="11"/>
        <v>0.4</v>
      </c>
      <c r="U48" s="3453"/>
      <c r="V48" s="3453"/>
      <c r="W48" s="3453"/>
      <c r="X48" s="3453"/>
      <c r="Y48" s="3453"/>
      <c r="Z48" s="3478">
        <f t="shared" si="10"/>
        <v>0.4</v>
      </c>
      <c r="AA48" s="3453" t="s">
        <v>6775</v>
      </c>
    </row>
    <row r="49" spans="1:27" s="3426" customFormat="1" ht="30">
      <c r="A49" s="3479" t="s">
        <v>6776</v>
      </c>
      <c r="B49" s="3480" t="s">
        <v>4485</v>
      </c>
      <c r="C49" s="3481" t="s">
        <v>6777</v>
      </c>
      <c r="D49" s="3482">
        <v>6700</v>
      </c>
      <c r="E49" s="1677">
        <f>D49/100000</f>
        <v>6.7000000000000004E-2</v>
      </c>
      <c r="F49" s="3460">
        <f>VLOOKUP($A$1,'[3]NDCP-5_NVHCP'!$B$6:$S$63,14,0)</f>
        <v>0</v>
      </c>
      <c r="G49" s="1677">
        <f>F49*E49*2</f>
        <v>0</v>
      </c>
      <c r="H49" s="3466"/>
      <c r="I49" s="3466"/>
      <c r="J49" s="3466"/>
      <c r="K49" s="3466"/>
      <c r="L49" s="3466"/>
      <c r="M49" s="3466"/>
      <c r="N49" s="3466"/>
      <c r="O49" s="3466"/>
      <c r="P49" s="3466"/>
      <c r="Q49" s="3466"/>
      <c r="R49" s="3466"/>
      <c r="S49" s="3466"/>
      <c r="T49" s="3467"/>
      <c r="U49" s="3466"/>
      <c r="V49" s="3483">
        <f>G49</f>
        <v>0</v>
      </c>
      <c r="W49" s="3466"/>
      <c r="X49" s="3466"/>
      <c r="Y49" s="3466"/>
      <c r="Z49" s="3468">
        <f t="shared" si="10"/>
        <v>0</v>
      </c>
      <c r="AA49" s="3466" t="s">
        <v>6778</v>
      </c>
    </row>
    <row r="50" spans="1:27">
      <c r="A50" s="3409">
        <v>82</v>
      </c>
      <c r="B50" s="3410" t="s">
        <v>326</v>
      </c>
      <c r="C50" s="3411"/>
      <c r="D50" s="3411"/>
      <c r="E50" s="3410"/>
      <c r="F50" s="3409"/>
      <c r="G50" s="3412">
        <f>G51</f>
        <v>1.2000000000000002</v>
      </c>
      <c r="H50" s="3412">
        <f t="shared" ref="H50:Z50" si="17">H51</f>
        <v>0</v>
      </c>
      <c r="I50" s="3412">
        <f t="shared" si="17"/>
        <v>0</v>
      </c>
      <c r="J50" s="3412">
        <f t="shared" si="17"/>
        <v>0</v>
      </c>
      <c r="K50" s="3412">
        <f t="shared" si="17"/>
        <v>0</v>
      </c>
      <c r="L50" s="3412">
        <f t="shared" si="17"/>
        <v>0</v>
      </c>
      <c r="M50" s="3412">
        <f t="shared" si="17"/>
        <v>0</v>
      </c>
      <c r="N50" s="3412">
        <f t="shared" si="17"/>
        <v>0</v>
      </c>
      <c r="O50" s="3412">
        <f t="shared" si="17"/>
        <v>0</v>
      </c>
      <c r="P50" s="3412">
        <f t="shared" si="17"/>
        <v>0</v>
      </c>
      <c r="Q50" s="3412">
        <f t="shared" si="17"/>
        <v>0</v>
      </c>
      <c r="R50" s="3412">
        <f t="shared" si="17"/>
        <v>0</v>
      </c>
      <c r="S50" s="3412">
        <f t="shared" si="17"/>
        <v>0</v>
      </c>
      <c r="T50" s="3412">
        <f t="shared" si="17"/>
        <v>0</v>
      </c>
      <c r="U50" s="3412">
        <f t="shared" si="17"/>
        <v>0</v>
      </c>
      <c r="V50" s="3412">
        <f t="shared" si="17"/>
        <v>1.2000000000000002</v>
      </c>
      <c r="W50" s="3412">
        <f t="shared" si="17"/>
        <v>0</v>
      </c>
      <c r="X50" s="3412">
        <f t="shared" si="17"/>
        <v>0</v>
      </c>
      <c r="Y50" s="3412">
        <f t="shared" si="17"/>
        <v>0</v>
      </c>
      <c r="Z50" s="3412">
        <f t="shared" si="17"/>
        <v>1.2000000000000002</v>
      </c>
      <c r="AA50" s="3484"/>
    </row>
    <row r="51" spans="1:27" s="3426" customFormat="1" ht="240">
      <c r="A51" s="3420">
        <v>82.1</v>
      </c>
      <c r="B51" s="3430" t="s">
        <v>1600</v>
      </c>
      <c r="C51" s="391" t="s">
        <v>1136</v>
      </c>
      <c r="D51" s="1952">
        <v>5000</v>
      </c>
      <c r="E51" s="3431">
        <f t="shared" ref="E51" si="18">D51/100000</f>
        <v>0.05</v>
      </c>
      <c r="F51" s="3422">
        <f>VLOOKUP($A$1,'[3]NDCP-5_NVHCP'!$B$6:$S$63,15,0)</f>
        <v>24</v>
      </c>
      <c r="G51" s="3423">
        <f t="shared" ref="G51" si="19">F51*E51</f>
        <v>1.2000000000000002</v>
      </c>
      <c r="H51" s="3424"/>
      <c r="I51" s="3424"/>
      <c r="J51" s="3424"/>
      <c r="K51" s="3424"/>
      <c r="L51" s="3424"/>
      <c r="M51" s="3424"/>
      <c r="N51" s="3424"/>
      <c r="O51" s="3424"/>
      <c r="P51" s="3424"/>
      <c r="Q51" s="3424"/>
      <c r="R51" s="3424"/>
      <c r="S51" s="3424"/>
      <c r="T51" s="3424"/>
      <c r="U51" s="3424"/>
      <c r="V51" s="381">
        <f>G51</f>
        <v>1.2000000000000002</v>
      </c>
      <c r="W51" s="3424"/>
      <c r="X51" s="3424"/>
      <c r="Y51" s="3424"/>
      <c r="Z51" s="3425">
        <f t="shared" ref="Z51" si="20">X51+V51+T51+R51+N51+L51+H51</f>
        <v>1.2000000000000002</v>
      </c>
      <c r="AA51" s="3424" t="s">
        <v>6779</v>
      </c>
    </row>
    <row r="52" spans="1:27">
      <c r="A52" s="3409">
        <v>83</v>
      </c>
      <c r="B52" s="3410" t="s">
        <v>95</v>
      </c>
      <c r="C52" s="3411"/>
      <c r="D52" s="3411"/>
      <c r="E52" s="3410"/>
      <c r="F52" s="3409"/>
      <c r="G52" s="3412">
        <f>SUM(G53:G58)</f>
        <v>1</v>
      </c>
      <c r="H52" s="3412">
        <f t="shared" ref="H52:Z52" si="21">SUM(H53:H58)</f>
        <v>0</v>
      </c>
      <c r="I52" s="3412"/>
      <c r="J52" s="3412"/>
      <c r="K52" s="3412"/>
      <c r="L52" s="3412">
        <f t="shared" si="21"/>
        <v>0</v>
      </c>
      <c r="M52" s="3412"/>
      <c r="N52" s="3412">
        <f t="shared" si="21"/>
        <v>0</v>
      </c>
      <c r="O52" s="3412"/>
      <c r="P52" s="3412">
        <f t="shared" si="21"/>
        <v>0</v>
      </c>
      <c r="Q52" s="3412">
        <f t="shared" si="21"/>
        <v>0</v>
      </c>
      <c r="R52" s="3412">
        <f>SUM(R53:R58)</f>
        <v>0</v>
      </c>
      <c r="S52" s="3412"/>
      <c r="T52" s="3412">
        <f t="shared" si="21"/>
        <v>0</v>
      </c>
      <c r="U52" s="3412"/>
      <c r="V52" s="3412">
        <f t="shared" si="21"/>
        <v>1</v>
      </c>
      <c r="W52" s="3412"/>
      <c r="X52" s="3412">
        <f t="shared" si="21"/>
        <v>0</v>
      </c>
      <c r="Y52" s="3412"/>
      <c r="Z52" s="3412">
        <f t="shared" si="21"/>
        <v>1</v>
      </c>
      <c r="AA52" s="3412"/>
    </row>
    <row r="53" spans="1:27" s="3488" customFormat="1" ht="45">
      <c r="A53" s="3438">
        <v>83.1</v>
      </c>
      <c r="B53" s="3459" t="s">
        <v>1654</v>
      </c>
      <c r="C53" s="3485" t="s">
        <v>1129</v>
      </c>
      <c r="D53" s="3486">
        <v>2687725</v>
      </c>
      <c r="E53" s="3439">
        <f t="shared" ref="E53:E54" si="22">D53/100000</f>
        <v>26.87725</v>
      </c>
      <c r="F53" s="3422">
        <f>VLOOKUP($A$1,'[3]NDCP-5_NVHCP'!$B$6:$S$63,16,0)</f>
        <v>0</v>
      </c>
      <c r="G53" s="1492">
        <f>F53*E53</f>
        <v>0</v>
      </c>
      <c r="H53" s="3459"/>
      <c r="I53" s="3459"/>
      <c r="J53" s="3459"/>
      <c r="K53" s="3459"/>
      <c r="L53" s="3459"/>
      <c r="M53" s="3459"/>
      <c r="N53" s="3459"/>
      <c r="O53" s="3459"/>
      <c r="P53" s="3487">
        <f>G53</f>
        <v>0</v>
      </c>
      <c r="Q53" s="3459"/>
      <c r="R53" s="3487">
        <f>P53+Q53</f>
        <v>0</v>
      </c>
      <c r="S53" s="3459"/>
      <c r="T53" s="3459"/>
      <c r="U53" s="3459"/>
      <c r="V53" s="3459"/>
      <c r="W53" s="3459"/>
      <c r="X53" s="3459"/>
      <c r="Y53" s="3459"/>
      <c r="Z53" s="3478">
        <f>X53+V53+T53+R53+N53+L53+H53</f>
        <v>0</v>
      </c>
      <c r="AA53" s="3459" t="s">
        <v>1655</v>
      </c>
    </row>
    <row r="54" spans="1:27" s="3488" customFormat="1" ht="30">
      <c r="A54" s="3438">
        <v>83.2</v>
      </c>
      <c r="B54" s="3459" t="s">
        <v>1656</v>
      </c>
      <c r="C54" s="886"/>
      <c r="D54" s="3433"/>
      <c r="E54" s="3439">
        <f t="shared" si="22"/>
        <v>0</v>
      </c>
      <c r="F54" s="3438"/>
      <c r="G54" s="3436">
        <f t="shared" ref="G54" si="23">F54*E54</f>
        <v>0</v>
      </c>
      <c r="H54" s="2870"/>
      <c r="I54" s="2870"/>
      <c r="J54" s="2870"/>
      <c r="K54" s="2870"/>
      <c r="L54" s="2870"/>
      <c r="M54" s="2870"/>
      <c r="N54" s="2870"/>
      <c r="O54" s="2870"/>
      <c r="P54" s="2870"/>
      <c r="Q54" s="2870"/>
      <c r="R54" s="2870"/>
      <c r="S54" s="2870"/>
      <c r="T54" s="2870"/>
      <c r="U54" s="2870"/>
      <c r="V54" s="2870"/>
      <c r="W54" s="2870"/>
      <c r="X54" s="2870"/>
      <c r="Y54" s="2870"/>
      <c r="Z54" s="2870"/>
      <c r="AA54" s="2870" t="s">
        <v>1657</v>
      </c>
    </row>
    <row r="55" spans="1:27" s="3488" customFormat="1" ht="30">
      <c r="A55" s="3448">
        <v>83.3</v>
      </c>
      <c r="B55" s="3454" t="s">
        <v>1658</v>
      </c>
      <c r="C55" s="3489" t="s">
        <v>821</v>
      </c>
      <c r="D55" s="3490">
        <v>100000</v>
      </c>
      <c r="E55" s="2933">
        <f>D55/100000</f>
        <v>1</v>
      </c>
      <c r="F55" s="3422">
        <f>VLOOKUP($A$1,'[3]NDCP-5_NVHCP'!$B$6:$S$63,17,0)</f>
        <v>1</v>
      </c>
      <c r="G55" s="1492">
        <f>F55*E55</f>
        <v>1</v>
      </c>
      <c r="H55" s="3491"/>
      <c r="I55" s="3491"/>
      <c r="J55" s="3491"/>
      <c r="K55" s="3491"/>
      <c r="L55" s="3491"/>
      <c r="M55" s="3491"/>
      <c r="N55" s="3491"/>
      <c r="O55" s="3491"/>
      <c r="P55" s="3491"/>
      <c r="Q55" s="3491"/>
      <c r="R55" s="3491"/>
      <c r="S55" s="3491"/>
      <c r="T55" s="3491"/>
      <c r="U55" s="3491"/>
      <c r="V55" s="3492">
        <f>G55</f>
        <v>1</v>
      </c>
      <c r="W55" s="3491"/>
      <c r="X55" s="3491"/>
      <c r="Y55" s="3491"/>
      <c r="Z55" s="3478">
        <f>X55+V55+T55+R55+N55+L55+H55</f>
        <v>1</v>
      </c>
      <c r="AA55" s="3491" t="s">
        <v>6780</v>
      </c>
    </row>
    <row r="56" spans="1:27" s="3488" customFormat="1">
      <c r="A56" s="3432">
        <v>83.4</v>
      </c>
      <c r="B56" s="1114" t="s">
        <v>1659</v>
      </c>
      <c r="C56" s="3485"/>
      <c r="D56" s="3486"/>
      <c r="E56" s="1492"/>
      <c r="F56" s="3438"/>
      <c r="G56" s="1492"/>
      <c r="H56" s="3222"/>
      <c r="I56" s="3222"/>
      <c r="J56" s="3222"/>
      <c r="K56" s="3222"/>
      <c r="L56" s="3222"/>
      <c r="M56" s="3222"/>
      <c r="N56" s="3222"/>
      <c r="O56" s="3222"/>
      <c r="P56" s="3222"/>
      <c r="Q56" s="3222"/>
      <c r="R56" s="3222"/>
      <c r="S56" s="3222"/>
      <c r="T56" s="3222"/>
      <c r="U56" s="3222"/>
      <c r="V56" s="3222"/>
      <c r="W56" s="3222"/>
      <c r="X56" s="3222"/>
      <c r="Y56" s="3222"/>
      <c r="Z56" s="3222"/>
      <c r="AA56" s="3222" t="s">
        <v>634</v>
      </c>
    </row>
    <row r="57" spans="1:27" s="3488" customFormat="1">
      <c r="A57" s="3432">
        <v>83.5</v>
      </c>
      <c r="B57" s="3493" t="s">
        <v>1649</v>
      </c>
      <c r="C57" s="3485"/>
      <c r="D57" s="3494"/>
      <c r="E57" s="1492">
        <f t="shared" ref="E57:E58" si="24">D57/100000</f>
        <v>0</v>
      </c>
      <c r="F57" s="3438"/>
      <c r="G57" s="1492">
        <f t="shared" ref="G57:G58" si="25">F57*E57</f>
        <v>0</v>
      </c>
      <c r="H57" s="3495"/>
      <c r="I57" s="3495"/>
      <c r="J57" s="3495"/>
      <c r="K57" s="3495"/>
      <c r="L57" s="3495"/>
      <c r="M57" s="3495"/>
      <c r="N57" s="3495"/>
      <c r="O57" s="3495"/>
      <c r="P57" s="3495"/>
      <c r="Q57" s="3495"/>
      <c r="R57" s="3495"/>
      <c r="S57" s="3495"/>
      <c r="T57" s="3495"/>
      <c r="U57" s="3495"/>
      <c r="V57" s="3495"/>
      <c r="W57" s="3495"/>
      <c r="X57" s="3495"/>
      <c r="Y57" s="3495"/>
      <c r="Z57" s="3495"/>
      <c r="AA57" s="3495"/>
    </row>
    <row r="58" spans="1:27" s="3501" customFormat="1" ht="45">
      <c r="A58" s="3420" t="s">
        <v>6929</v>
      </c>
      <c r="B58" s="3430" t="s">
        <v>1660</v>
      </c>
      <c r="C58" s="3496" t="s">
        <v>4489</v>
      </c>
      <c r="D58" s="3497">
        <v>30000</v>
      </c>
      <c r="E58" s="1492">
        <f t="shared" si="24"/>
        <v>0.3</v>
      </c>
      <c r="F58" s="3422">
        <f>VLOOKUP($A$1,'[3]NDCP-5_NVHCP'!$B$6:$S$63,18,0)</f>
        <v>0</v>
      </c>
      <c r="G58" s="1492">
        <f t="shared" si="25"/>
        <v>0</v>
      </c>
      <c r="H58" s="3498"/>
      <c r="I58" s="3498"/>
      <c r="J58" s="3498"/>
      <c r="K58" s="3498"/>
      <c r="L58" s="3498"/>
      <c r="M58" s="3498"/>
      <c r="N58" s="3498"/>
      <c r="O58" s="3498"/>
      <c r="P58" s="3498"/>
      <c r="Q58" s="3498"/>
      <c r="R58" s="3498"/>
      <c r="S58" s="3498"/>
      <c r="T58" s="3498"/>
      <c r="U58" s="3498"/>
      <c r="V58" s="3499">
        <f>G58</f>
        <v>0</v>
      </c>
      <c r="W58" s="3500"/>
      <c r="X58" s="3500"/>
      <c r="Y58" s="3500"/>
      <c r="Z58" s="3425">
        <f>X58+V58+T58+R58+N58+L58+H58</f>
        <v>0</v>
      </c>
      <c r="AA58" s="3498" t="s">
        <v>6781</v>
      </c>
    </row>
    <row r="59" spans="1:27" s="3505" customFormat="1" ht="17.25" customHeight="1">
      <c r="A59" s="3502"/>
      <c r="B59" s="3502" t="s">
        <v>1584</v>
      </c>
      <c r="C59" s="3502"/>
      <c r="D59" s="3503"/>
      <c r="E59" s="3502"/>
      <c r="F59" s="3502"/>
      <c r="G59" s="3504">
        <f>G9</f>
        <v>2.6</v>
      </c>
      <c r="H59" s="3502"/>
      <c r="I59" s="3502"/>
      <c r="J59" s="3502"/>
      <c r="K59" s="3502"/>
      <c r="L59" s="3502"/>
      <c r="M59" s="3502"/>
      <c r="N59" s="3502"/>
      <c r="O59" s="3502"/>
      <c r="P59" s="3502"/>
      <c r="Q59" s="3502"/>
      <c r="R59" s="3502"/>
      <c r="S59" s="3502"/>
      <c r="T59" s="3502"/>
      <c r="U59" s="3502"/>
      <c r="V59" s="3502"/>
      <c r="W59" s="3502"/>
      <c r="X59" s="3502"/>
      <c r="Y59" s="3502"/>
      <c r="Z59" s="3504">
        <f>Z9</f>
        <v>2.6</v>
      </c>
      <c r="AA59" s="3502"/>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2" t="s">
        <v>371</v>
      </c>
      <c r="G5" s="3226"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29"/>
      <c r="F6" s="3229"/>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6"/>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3" t="s">
        <v>1666</v>
      </c>
      <c r="C8" s="635"/>
      <c r="D8" s="635"/>
      <c r="E8" s="645"/>
      <c r="F8" s="3270"/>
      <c r="G8" s="3220"/>
      <c r="H8" s="3203"/>
      <c r="I8" s="3203"/>
      <c r="J8" s="3203"/>
      <c r="K8" s="3203"/>
      <c r="L8" s="3203"/>
      <c r="M8" s="3203"/>
      <c r="N8" s="3203"/>
      <c r="O8" s="3203"/>
      <c r="P8" s="3203"/>
      <c r="Q8" s="3203"/>
      <c r="R8" s="3203"/>
      <c r="S8" s="3203"/>
      <c r="T8" s="3203"/>
      <c r="U8" s="3203"/>
      <c r="V8" s="3203"/>
      <c r="W8" s="3203"/>
      <c r="X8" s="3203"/>
      <c r="Y8" s="3203"/>
      <c r="Z8" s="3203"/>
      <c r="AA8" s="3203"/>
    </row>
    <row r="9" spans="1:27" s="93" customFormat="1" ht="356.25" customHeight="1">
      <c r="A9" s="784" t="s">
        <v>1667</v>
      </c>
      <c r="B9" s="3507" t="s">
        <v>1668</v>
      </c>
      <c r="C9" s="3508" t="s">
        <v>407</v>
      </c>
      <c r="D9" s="3095">
        <f>(199*462000)+(330*77200)+(4715*47800)</f>
        <v>342791000</v>
      </c>
      <c r="E9" s="830">
        <f>D9/100000</f>
        <v>3427.91</v>
      </c>
      <c r="F9" s="1337"/>
      <c r="G9" s="3208"/>
      <c r="H9" s="3509"/>
      <c r="I9" s="3509"/>
      <c r="J9" s="3509"/>
      <c r="K9" s="3509"/>
      <c r="L9" s="3509"/>
      <c r="M9" s="3509"/>
      <c r="N9" s="3509"/>
      <c r="O9" s="3509"/>
      <c r="P9" s="3509"/>
      <c r="Q9" s="3509"/>
      <c r="R9" s="3509"/>
      <c r="S9" s="3509"/>
      <c r="T9" s="3509"/>
      <c r="U9" s="3509"/>
      <c r="V9" s="3509"/>
      <c r="W9" s="3509"/>
      <c r="X9" s="3509"/>
      <c r="Y9" s="3509"/>
      <c r="Z9" s="3509"/>
      <c r="AA9" s="3509" t="s">
        <v>6783</v>
      </c>
    </row>
    <row r="10" spans="1:27" s="93" customFormat="1" ht="75">
      <c r="A10" s="784" t="s">
        <v>1669</v>
      </c>
      <c r="B10" s="832" t="s">
        <v>1670</v>
      </c>
      <c r="C10" s="3510" t="s">
        <v>693</v>
      </c>
      <c r="D10" s="3511">
        <v>70000</v>
      </c>
      <c r="E10" s="3042">
        <f>D10/100000</f>
        <v>0.7</v>
      </c>
      <c r="F10" s="3512"/>
      <c r="G10" s="3208">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2">
        <v>84.2</v>
      </c>
      <c r="B11" s="1114" t="s">
        <v>485</v>
      </c>
      <c r="C11" s="2775"/>
      <c r="D11" s="3513"/>
      <c r="E11" s="3208"/>
      <c r="F11" s="3514"/>
      <c r="G11" s="2867">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2">
        <v>84.3</v>
      </c>
      <c r="B12" s="1114" t="s">
        <v>1673</v>
      </c>
      <c r="C12" s="1259"/>
      <c r="D12" s="3515"/>
      <c r="E12" s="830"/>
      <c r="F12" s="3516"/>
      <c r="G12" s="2711"/>
      <c r="H12" s="686"/>
      <c r="I12" s="686"/>
      <c r="J12" s="686"/>
      <c r="K12" s="686"/>
      <c r="L12" s="686"/>
      <c r="M12" s="686"/>
      <c r="N12" s="686"/>
      <c r="O12" s="686"/>
      <c r="P12" s="686"/>
      <c r="Q12" s="686"/>
      <c r="R12" s="686"/>
      <c r="S12" s="686"/>
      <c r="T12" s="686"/>
      <c r="U12" s="686"/>
      <c r="V12" s="686"/>
      <c r="W12" s="686"/>
      <c r="X12" s="686"/>
      <c r="Y12" s="686"/>
      <c r="Z12" s="686"/>
      <c r="AA12" s="2886" t="s">
        <v>390</v>
      </c>
    </row>
    <row r="13" spans="1:27" s="93" customFormat="1" ht="36.75" customHeight="1">
      <c r="A13" s="3202">
        <v>84.4</v>
      </c>
      <c r="B13" s="1114" t="s">
        <v>1674</v>
      </c>
      <c r="C13" s="2770"/>
      <c r="D13" s="3517"/>
      <c r="E13" s="2362"/>
      <c r="F13" s="3516"/>
      <c r="G13" s="3220">
        <v>0</v>
      </c>
      <c r="H13" s="686"/>
      <c r="I13" s="686"/>
      <c r="J13" s="686"/>
      <c r="K13" s="686"/>
      <c r="L13" s="686"/>
      <c r="M13" s="686"/>
      <c r="N13" s="686"/>
      <c r="O13" s="686"/>
      <c r="P13" s="686"/>
      <c r="Q13" s="686"/>
      <c r="R13" s="686"/>
      <c r="S13" s="686"/>
      <c r="T13" s="686"/>
      <c r="U13" s="686"/>
      <c r="V13" s="686"/>
      <c r="W13" s="686"/>
      <c r="X13" s="686"/>
      <c r="Y13" s="686"/>
      <c r="Z13" s="686"/>
      <c r="AA13" s="2886" t="s">
        <v>390</v>
      </c>
    </row>
    <row r="14" spans="1:27" s="93" customFormat="1" ht="153.75" customHeight="1">
      <c r="A14" s="3202">
        <v>84.5</v>
      </c>
      <c r="B14" s="3518" t="s">
        <v>1675</v>
      </c>
      <c r="C14" s="2770"/>
      <c r="D14" s="3517"/>
      <c r="E14" s="2362"/>
      <c r="F14" s="3516"/>
      <c r="G14" s="3519"/>
      <c r="H14" s="686"/>
      <c r="I14" s="686"/>
      <c r="J14" s="686"/>
      <c r="K14" s="686"/>
      <c r="L14" s="686"/>
      <c r="M14" s="686"/>
      <c r="N14" s="686"/>
      <c r="O14" s="686"/>
      <c r="P14" s="686"/>
      <c r="Q14" s="686"/>
      <c r="R14" s="686"/>
      <c r="S14" s="686"/>
      <c r="T14" s="686"/>
      <c r="U14" s="686"/>
      <c r="V14" s="686"/>
      <c r="W14" s="686"/>
      <c r="X14" s="686"/>
      <c r="Y14" s="686"/>
      <c r="Z14" s="686"/>
      <c r="AA14" s="2773" t="s">
        <v>6784</v>
      </c>
    </row>
    <row r="15" spans="1:27">
      <c r="A15" s="3520"/>
      <c r="B15" s="3520" t="s">
        <v>1664</v>
      </c>
      <c r="C15" s="3226"/>
      <c r="D15" s="3226"/>
      <c r="E15" s="3521"/>
      <c r="F15" s="3521"/>
      <c r="G15" s="3521">
        <f>G6</f>
        <v>0</v>
      </c>
      <c r="H15" s="3226"/>
      <c r="I15" s="3226"/>
      <c r="J15" s="3226"/>
      <c r="K15" s="3226"/>
      <c r="L15" s="3226"/>
      <c r="M15" s="3226"/>
      <c r="N15" s="3226"/>
      <c r="O15" s="3226"/>
      <c r="P15" s="3226"/>
      <c r="Q15" s="3226"/>
      <c r="R15" s="3226"/>
      <c r="S15" s="3226"/>
      <c r="T15" s="3226"/>
      <c r="U15" s="3226"/>
      <c r="V15" s="3226"/>
      <c r="W15" s="3226"/>
      <c r="X15" s="3226"/>
      <c r="Y15" s="3226"/>
      <c r="Z15" s="3521">
        <f>Z6</f>
        <v>0</v>
      </c>
      <c r="AA15" s="3888"/>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2" t="s">
        <v>371</v>
      </c>
      <c r="G5" s="3226"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2"/>
      <c r="B6" s="3522" t="s">
        <v>1676</v>
      </c>
      <c r="C6" s="3523"/>
      <c r="D6" s="3523"/>
      <c r="E6" s="3523"/>
      <c r="F6" s="3523"/>
      <c r="G6" s="3524">
        <f>G7</f>
        <v>0</v>
      </c>
      <c r="H6" s="3525">
        <f t="shared" ref="H6:Z6" si="0">H7</f>
        <v>0</v>
      </c>
      <c r="I6" s="3525"/>
      <c r="J6" s="3525"/>
      <c r="K6" s="3525"/>
      <c r="L6" s="3525">
        <f t="shared" si="0"/>
        <v>0</v>
      </c>
      <c r="M6" s="3525"/>
      <c r="N6" s="3525">
        <f t="shared" si="0"/>
        <v>0</v>
      </c>
      <c r="O6" s="3525"/>
      <c r="P6" s="3525"/>
      <c r="Q6" s="3525"/>
      <c r="R6" s="3525">
        <f t="shared" si="0"/>
        <v>0</v>
      </c>
      <c r="S6" s="3525"/>
      <c r="T6" s="3525">
        <f t="shared" si="0"/>
        <v>0</v>
      </c>
      <c r="U6" s="3525"/>
      <c r="V6" s="3525">
        <f t="shared" si="0"/>
        <v>0</v>
      </c>
      <c r="W6" s="3525"/>
      <c r="X6" s="3525">
        <f t="shared" si="0"/>
        <v>0</v>
      </c>
      <c r="Y6" s="3525"/>
      <c r="Z6" s="3525">
        <f t="shared" si="0"/>
        <v>0</v>
      </c>
      <c r="AA6" s="3523"/>
    </row>
    <row r="7" spans="1:27" ht="111.75" customHeight="1">
      <c r="A7" s="376">
        <v>85</v>
      </c>
      <c r="B7" s="377" t="s">
        <v>101</v>
      </c>
      <c r="C7" s="591"/>
      <c r="D7" s="3526"/>
      <c r="E7" s="377"/>
      <c r="F7" s="3527"/>
      <c r="G7" s="3528">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29">
        <f>G9</f>
        <v>0</v>
      </c>
      <c r="H8" s="3530"/>
      <c r="I8" s="3530"/>
      <c r="J8" s="3530"/>
      <c r="K8" s="3530"/>
      <c r="L8" s="3530"/>
      <c r="M8" s="3530"/>
      <c r="N8" s="3530"/>
      <c r="O8" s="3530"/>
      <c r="P8" s="3530"/>
      <c r="Q8" s="3530"/>
      <c r="R8" s="3530"/>
      <c r="S8" s="3530"/>
      <c r="T8" s="3530"/>
      <c r="U8" s="3530"/>
      <c r="V8" s="3530"/>
      <c r="W8" s="3530"/>
      <c r="X8" s="3530"/>
      <c r="Y8" s="3530"/>
      <c r="Z8" s="3530"/>
      <c r="AA8" s="3530" t="s">
        <v>1679</v>
      </c>
    </row>
    <row r="9" spans="1:27" ht="59.25" customHeight="1">
      <c r="A9" s="390" t="s">
        <v>1680</v>
      </c>
      <c r="B9" s="3507" t="s">
        <v>1681</v>
      </c>
      <c r="C9" s="2775" t="s">
        <v>1682</v>
      </c>
      <c r="D9" s="3513">
        <v>1000000</v>
      </c>
      <c r="E9" s="3042">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2">
        <v>85.2</v>
      </c>
      <c r="B10" s="1114" t="s">
        <v>485</v>
      </c>
      <c r="C10" s="2775"/>
      <c r="D10" s="3513"/>
      <c r="E10" s="3042"/>
      <c r="F10" s="594"/>
      <c r="G10" s="3529"/>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2">
        <v>85.3</v>
      </c>
      <c r="B11" s="1114" t="s">
        <v>1685</v>
      </c>
      <c r="C11" s="594"/>
      <c r="D11" s="594"/>
      <c r="E11" s="594"/>
      <c r="F11" s="594"/>
      <c r="G11" s="3529"/>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1">
        <v>85.4</v>
      </c>
      <c r="B12" s="3203" t="s">
        <v>1687</v>
      </c>
      <c r="C12" s="843"/>
      <c r="D12" s="843"/>
      <c r="E12" s="843"/>
      <c r="F12" s="843"/>
      <c r="G12" s="3529">
        <v>0</v>
      </c>
      <c r="H12" s="2886"/>
      <c r="I12" s="2886"/>
      <c r="J12" s="2886"/>
      <c r="K12" s="2886"/>
      <c r="L12" s="2886"/>
      <c r="M12" s="2886"/>
      <c r="N12" s="2886"/>
      <c r="O12" s="2886"/>
      <c r="P12" s="2886"/>
      <c r="Q12" s="2886"/>
      <c r="R12" s="2886"/>
      <c r="S12" s="2886"/>
      <c r="T12" s="2886"/>
      <c r="U12" s="2886"/>
      <c r="V12" s="2886"/>
      <c r="W12" s="2886"/>
      <c r="X12" s="2886"/>
      <c r="Y12" s="2886"/>
      <c r="Z12" s="2886"/>
      <c r="AA12" s="2773" t="s">
        <v>6786</v>
      </c>
    </row>
    <row r="13" spans="1:27" s="115" customFormat="1" ht="81.75" customHeight="1">
      <c r="A13" s="3301">
        <v>85.5</v>
      </c>
      <c r="B13" s="3203" t="s">
        <v>1688</v>
      </c>
      <c r="C13" s="594"/>
      <c r="D13" s="594"/>
      <c r="E13" s="594"/>
      <c r="F13" s="594"/>
      <c r="G13" s="3529"/>
      <c r="H13" s="686"/>
      <c r="I13" s="686"/>
      <c r="J13" s="686"/>
      <c r="K13" s="686"/>
      <c r="L13" s="686"/>
      <c r="M13" s="686"/>
      <c r="N13" s="686"/>
      <c r="O13" s="686"/>
      <c r="P13" s="686"/>
      <c r="Q13" s="686"/>
      <c r="R13" s="686"/>
      <c r="S13" s="686"/>
      <c r="T13" s="686"/>
      <c r="U13" s="686"/>
      <c r="V13" s="686"/>
      <c r="W13" s="686"/>
      <c r="X13" s="686"/>
      <c r="Y13" s="686"/>
      <c r="Z13" s="686"/>
      <c r="AA13" s="2773" t="s">
        <v>6787</v>
      </c>
    </row>
    <row r="14" spans="1:27" ht="17.25" customHeight="1">
      <c r="A14" s="3531"/>
      <c r="B14" s="3531" t="s">
        <v>1676</v>
      </c>
      <c r="C14" s="3226"/>
      <c r="D14" s="3226"/>
      <c r="E14" s="3226"/>
      <c r="F14" s="3226"/>
      <c r="G14" s="3532">
        <f>G6</f>
        <v>0</v>
      </c>
      <c r="H14" s="3226"/>
      <c r="I14" s="3226"/>
      <c r="J14" s="3226"/>
      <c r="K14" s="3226"/>
      <c r="L14" s="3226"/>
      <c r="M14" s="3226"/>
      <c r="N14" s="3226"/>
      <c r="O14" s="3226"/>
      <c r="P14" s="3226"/>
      <c r="Q14" s="3226"/>
      <c r="R14" s="3226"/>
      <c r="S14" s="3226"/>
      <c r="T14" s="3226"/>
      <c r="U14" s="3226"/>
      <c r="V14" s="3226"/>
      <c r="W14" s="3226"/>
      <c r="X14" s="3226"/>
      <c r="Y14" s="3226"/>
      <c r="Z14" s="3532">
        <f>Z6</f>
        <v>0</v>
      </c>
      <c r="AA14" s="3888"/>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4" customWidth="1"/>
    <col min="2" max="2" width="40.75" style="1054" customWidth="1"/>
    <col min="3" max="3" width="11.625" style="3533"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4"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4" customFormat="1" ht="18" customHeight="1">
      <c r="A4" s="4139"/>
      <c r="B4" s="4139"/>
      <c r="C4" s="4141" t="s">
        <v>367</v>
      </c>
      <c r="D4" s="4141" t="s">
        <v>368</v>
      </c>
      <c r="E4" s="4141" t="s">
        <v>369</v>
      </c>
      <c r="F4" s="4139" t="s">
        <v>1087</v>
      </c>
      <c r="G4" s="4139"/>
      <c r="H4" s="4134"/>
      <c r="I4" s="4134"/>
      <c r="J4" s="2782" t="s">
        <v>343</v>
      </c>
      <c r="K4" s="2782" t="s">
        <v>245</v>
      </c>
      <c r="L4" s="4071" t="s">
        <v>253</v>
      </c>
      <c r="M4" s="4141" t="s">
        <v>249</v>
      </c>
      <c r="N4" s="4134"/>
      <c r="O4" s="4134"/>
      <c r="P4" s="2782" t="s">
        <v>359</v>
      </c>
      <c r="Q4" s="2782" t="s">
        <v>246</v>
      </c>
      <c r="R4" s="4071" t="s">
        <v>253</v>
      </c>
      <c r="S4" s="4141" t="s">
        <v>249</v>
      </c>
      <c r="T4" s="4134"/>
      <c r="U4" s="4134"/>
      <c r="V4" s="4134"/>
      <c r="W4" s="4134"/>
      <c r="X4" s="4134"/>
      <c r="Y4" s="4134"/>
      <c r="Z4" s="4134"/>
      <c r="AA4" s="4134"/>
    </row>
    <row r="5" spans="1:27" s="3534" customFormat="1" ht="34.5" customHeight="1">
      <c r="A5" s="4139"/>
      <c r="B5" s="4139"/>
      <c r="C5" s="4141"/>
      <c r="D5" s="4141"/>
      <c r="E5" s="4141"/>
      <c r="F5" s="3402" t="s">
        <v>371</v>
      </c>
      <c r="G5" s="3226" t="s">
        <v>372</v>
      </c>
      <c r="H5" s="2783" t="s">
        <v>248</v>
      </c>
      <c r="I5" s="3226" t="s">
        <v>249</v>
      </c>
      <c r="J5" s="2783" t="s">
        <v>248</v>
      </c>
      <c r="K5" s="2783" t="s">
        <v>248</v>
      </c>
      <c r="L5" s="4071"/>
      <c r="M5" s="4141"/>
      <c r="N5" s="2783" t="s">
        <v>248</v>
      </c>
      <c r="O5" s="3226" t="s">
        <v>249</v>
      </c>
      <c r="P5" s="2783" t="s">
        <v>351</v>
      </c>
      <c r="Q5" s="2783" t="s">
        <v>248</v>
      </c>
      <c r="R5" s="4071"/>
      <c r="S5" s="4141"/>
      <c r="T5" s="2783" t="s">
        <v>248</v>
      </c>
      <c r="U5" s="3226" t="s">
        <v>249</v>
      </c>
      <c r="V5" s="2783" t="s">
        <v>248</v>
      </c>
      <c r="W5" s="3226" t="s">
        <v>249</v>
      </c>
      <c r="X5" s="2783" t="s">
        <v>248</v>
      </c>
      <c r="Y5" s="3226" t="s">
        <v>249</v>
      </c>
      <c r="Z5" s="4134"/>
      <c r="AA5" s="4134"/>
    </row>
    <row r="6" spans="1:27" s="1063" customFormat="1">
      <c r="A6" s="3535"/>
      <c r="B6" s="1055" t="s">
        <v>1691</v>
      </c>
      <c r="C6" s="3536"/>
      <c r="D6" s="1058"/>
      <c r="E6" s="1928"/>
      <c r="F6" s="1928"/>
      <c r="G6" s="1060">
        <f>G7+G10+G12+G16+G22+G27+G29+G30+G31+G38</f>
        <v>43.372</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8.8740000000000006</v>
      </c>
      <c r="S6" s="1060"/>
      <c r="T6" s="1060">
        <f>T7+T10+T12+T16+T22+T27+T29+T30+T31+T38</f>
        <v>0</v>
      </c>
      <c r="U6" s="1060"/>
      <c r="V6" s="1060">
        <f>V7+V10+V12+V16+V22+V27+V29+V30+V31+V38</f>
        <v>34.497999999999998</v>
      </c>
      <c r="W6" s="1060"/>
      <c r="X6" s="1060">
        <f>X7+X10+X12+X16+X22+X27+X29+X30+X31+X38</f>
        <v>0</v>
      </c>
      <c r="Y6" s="1060"/>
      <c r="Z6" s="1060">
        <f>Z7+Z10+Z12+Z16+Z22+Z27+Z29+Z30+Z31+Z38</f>
        <v>43.372</v>
      </c>
      <c r="AA6" s="3537"/>
    </row>
    <row r="7" spans="1:27" s="154" customFormat="1" ht="80.25" customHeight="1">
      <c r="A7" s="3538">
        <v>87</v>
      </c>
      <c r="B7" s="3539" t="s">
        <v>1692</v>
      </c>
      <c r="C7" s="3540"/>
      <c r="D7" s="3541"/>
      <c r="E7" s="3542"/>
      <c r="F7" s="3543"/>
      <c r="G7" s="3544">
        <f>SUM(G8:G9)</f>
        <v>8.8740000000000006</v>
      </c>
      <c r="H7" s="3545">
        <f>SUM(H8:H9)</f>
        <v>0</v>
      </c>
      <c r="I7" s="3545"/>
      <c r="J7" s="3545"/>
      <c r="K7" s="3545"/>
      <c r="L7" s="3545">
        <f>SUM(L8:L9)</f>
        <v>0</v>
      </c>
      <c r="M7" s="3545"/>
      <c r="N7" s="3545">
        <f>SUM(N8:N9)</f>
        <v>0</v>
      </c>
      <c r="O7" s="3545"/>
      <c r="P7" s="3545">
        <f t="shared" ref="P7:Q7" si="0">SUM(P8:P9)</f>
        <v>0</v>
      </c>
      <c r="Q7" s="3545">
        <f t="shared" si="0"/>
        <v>8.8740000000000006</v>
      </c>
      <c r="R7" s="3545">
        <f>SUM(R8:R9)</f>
        <v>8.8740000000000006</v>
      </c>
      <c r="S7" s="3545"/>
      <c r="T7" s="3545">
        <f>SUM(T8:T9)</f>
        <v>0</v>
      </c>
      <c r="U7" s="3545"/>
      <c r="V7" s="3545">
        <f>SUM(V8:V9)</f>
        <v>0</v>
      </c>
      <c r="W7" s="3545"/>
      <c r="X7" s="3545">
        <f>SUM(X8:X9)</f>
        <v>0</v>
      </c>
      <c r="Y7" s="3545"/>
      <c r="Z7" s="3545">
        <f>SUM(Z8:Z9)</f>
        <v>8.8740000000000006</v>
      </c>
      <c r="AA7" s="3546" t="s">
        <v>1693</v>
      </c>
    </row>
    <row r="8" spans="1:27" s="155" customFormat="1" ht="335.25" customHeight="1">
      <c r="A8" s="3547">
        <v>87.1</v>
      </c>
      <c r="B8" s="3548" t="s">
        <v>1694</v>
      </c>
      <c r="C8" s="3549" t="s">
        <v>647</v>
      </c>
      <c r="D8" s="3550">
        <v>1000</v>
      </c>
      <c r="E8" s="3551">
        <f>D8/100000</f>
        <v>0.01</v>
      </c>
      <c r="F8" s="3552">
        <f>VLOOKUP($A$1,'[3]NCD-1_NPCB&amp;VI'!$B$6:$Q$63,2,0)</f>
        <v>1479</v>
      </c>
      <c r="G8" s="3551">
        <f>E8*F8*0.6</f>
        <v>8.8740000000000006</v>
      </c>
      <c r="H8" s="3553"/>
      <c r="I8" s="3553"/>
      <c r="J8" s="3553"/>
      <c r="K8" s="3553"/>
      <c r="L8" s="3553"/>
      <c r="M8" s="3553"/>
      <c r="N8" s="3553"/>
      <c r="O8" s="3553"/>
      <c r="P8" s="3553"/>
      <c r="Q8" s="3554">
        <f>G8</f>
        <v>8.8740000000000006</v>
      </c>
      <c r="R8" s="3555">
        <f>P8+Q8</f>
        <v>8.8740000000000006</v>
      </c>
      <c r="S8" s="3553"/>
      <c r="T8" s="3553"/>
      <c r="U8" s="3553"/>
      <c r="V8" s="3553"/>
      <c r="W8" s="3553"/>
      <c r="X8" s="3553"/>
      <c r="Y8" s="3553"/>
      <c r="Z8" s="1203">
        <f>X8+V8+T8+R8+N8+L8+H8</f>
        <v>8.8740000000000006</v>
      </c>
      <c r="AA8" s="3553" t="s">
        <v>1695</v>
      </c>
    </row>
    <row r="9" spans="1:27" s="155" customFormat="1" ht="154.5" customHeight="1">
      <c r="A9" s="3547">
        <v>87.2</v>
      </c>
      <c r="B9" s="3556" t="s">
        <v>1696</v>
      </c>
      <c r="C9" s="3549"/>
      <c r="D9" s="3550"/>
      <c r="E9" s="3551">
        <f>D9/100000</f>
        <v>0</v>
      </c>
      <c r="F9" s="3552"/>
      <c r="G9" s="3551">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8">
        <v>88</v>
      </c>
      <c r="B10" s="3557" t="s">
        <v>107</v>
      </c>
      <c r="C10" s="3540"/>
      <c r="D10" s="3541"/>
      <c r="E10" s="3542"/>
      <c r="F10" s="3543"/>
      <c r="G10" s="3558">
        <f>G11</f>
        <v>28.398</v>
      </c>
      <c r="H10" s="3545">
        <f t="shared" ref="H10:Z10" si="1">H11</f>
        <v>0</v>
      </c>
      <c r="I10" s="3545"/>
      <c r="J10" s="3545"/>
      <c r="K10" s="3545"/>
      <c r="L10" s="3545">
        <f t="shared" si="1"/>
        <v>0</v>
      </c>
      <c r="M10" s="3545"/>
      <c r="N10" s="3545">
        <f t="shared" si="1"/>
        <v>0</v>
      </c>
      <c r="O10" s="3545"/>
      <c r="P10" s="3545">
        <f t="shared" si="1"/>
        <v>0</v>
      </c>
      <c r="Q10" s="3545">
        <f t="shared" si="1"/>
        <v>0</v>
      </c>
      <c r="R10" s="3545">
        <f t="shared" si="1"/>
        <v>0</v>
      </c>
      <c r="S10" s="3545"/>
      <c r="T10" s="3545">
        <f t="shared" si="1"/>
        <v>0</v>
      </c>
      <c r="U10" s="3545"/>
      <c r="V10" s="3545">
        <f t="shared" si="1"/>
        <v>28.398</v>
      </c>
      <c r="W10" s="3545"/>
      <c r="X10" s="3545">
        <f t="shared" si="1"/>
        <v>0</v>
      </c>
      <c r="Y10" s="3545"/>
      <c r="Z10" s="3545">
        <f t="shared" si="1"/>
        <v>28.398</v>
      </c>
      <c r="AA10" s="3546" t="s">
        <v>1698</v>
      </c>
    </row>
    <row r="11" spans="1:27" s="155" customFormat="1" ht="312.75" customHeight="1">
      <c r="A11" s="3547">
        <v>88.1</v>
      </c>
      <c r="B11" s="3559" t="s">
        <v>1699</v>
      </c>
      <c r="C11" s="3549" t="s">
        <v>647</v>
      </c>
      <c r="D11" s="3550">
        <v>2000</v>
      </c>
      <c r="E11" s="3551">
        <f>D11/100000</f>
        <v>0.02</v>
      </c>
      <c r="F11" s="3552">
        <f>VLOOKUP($A$1,'[3]NCD-1_NPCB&amp;VI'!$B$6:$Q$63,3,0)</f>
        <v>4733</v>
      </c>
      <c r="G11" s="3551">
        <f>E11*F11*0.3</f>
        <v>28.398</v>
      </c>
      <c r="H11" s="3560"/>
      <c r="I11" s="3560"/>
      <c r="J11" s="3560"/>
      <c r="K11" s="3560"/>
      <c r="L11" s="3560"/>
      <c r="M11" s="3560"/>
      <c r="N11" s="3560"/>
      <c r="O11" s="3560"/>
      <c r="P11" s="3560"/>
      <c r="Q11" s="3560"/>
      <c r="R11" s="3560"/>
      <c r="S11" s="3560"/>
      <c r="T11" s="3560"/>
      <c r="U11" s="3560"/>
      <c r="V11" s="3561">
        <f>G11</f>
        <v>28.398</v>
      </c>
      <c r="W11" s="3560"/>
      <c r="X11" s="3560"/>
      <c r="Y11" s="3560"/>
      <c r="Z11" s="1203">
        <f>X11+V11+T11+R11+N11+L11+H11</f>
        <v>28.398</v>
      </c>
      <c r="AA11" s="3560" t="s">
        <v>1700</v>
      </c>
    </row>
    <row r="12" spans="1:27" s="154" customFormat="1" ht="21" customHeight="1">
      <c r="A12" s="3538">
        <v>89</v>
      </c>
      <c r="B12" s="3557" t="s">
        <v>1701</v>
      </c>
      <c r="C12" s="3562"/>
      <c r="D12" s="3563"/>
      <c r="E12" s="3558"/>
      <c r="F12" s="3538"/>
      <c r="G12" s="3558">
        <f>SUM(G13:G15)</f>
        <v>0</v>
      </c>
      <c r="H12" s="3544">
        <f>SUM(H13:H15)</f>
        <v>0</v>
      </c>
      <c r="I12" s="3544"/>
      <c r="J12" s="3544"/>
      <c r="K12" s="3544"/>
      <c r="L12" s="3544">
        <f>SUM(L13:L15)</f>
        <v>0</v>
      </c>
      <c r="M12" s="3544"/>
      <c r="N12" s="3544">
        <f>SUM(N13:N15)</f>
        <v>0</v>
      </c>
      <c r="O12" s="3544"/>
      <c r="P12" s="3544"/>
      <c r="Q12" s="3544"/>
      <c r="R12" s="3544">
        <f>SUM(R13:R15)</f>
        <v>0</v>
      </c>
      <c r="S12" s="3544"/>
      <c r="T12" s="3544">
        <f>SUM(T13:T15)</f>
        <v>0</v>
      </c>
      <c r="U12" s="3544"/>
      <c r="V12" s="3544">
        <f>SUM(V13:V15)</f>
        <v>0</v>
      </c>
      <c r="W12" s="3544"/>
      <c r="X12" s="3544">
        <f>SUM(X13:X15)</f>
        <v>0</v>
      </c>
      <c r="Y12" s="3544"/>
      <c r="Z12" s="3544">
        <f>SUM(Z13:Z15)</f>
        <v>0</v>
      </c>
      <c r="AA12" s="3564"/>
    </row>
    <row r="13" spans="1:27" s="155" customFormat="1" ht="28.5" customHeight="1">
      <c r="A13" s="3565">
        <v>89.1</v>
      </c>
      <c r="B13" s="834" t="s">
        <v>1702</v>
      </c>
      <c r="C13" s="3566"/>
      <c r="D13" s="3550"/>
      <c r="E13" s="3551"/>
      <c r="F13" s="3552"/>
      <c r="G13" s="3551">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2" t="s">
        <v>390</v>
      </c>
    </row>
    <row r="14" spans="1:27" s="155" customFormat="1" ht="68.25" customHeight="1">
      <c r="A14" s="3567">
        <v>89.2</v>
      </c>
      <c r="B14" s="833" t="s">
        <v>1703</v>
      </c>
      <c r="C14" s="3549" t="s">
        <v>693</v>
      </c>
      <c r="D14" s="3550">
        <v>2500000</v>
      </c>
      <c r="E14" s="3551">
        <f>D14/100000</f>
        <v>25</v>
      </c>
      <c r="F14" s="3568"/>
      <c r="G14" s="3569">
        <v>0</v>
      </c>
      <c r="H14" s="3570"/>
      <c r="I14" s="3570"/>
      <c r="J14" s="3570"/>
      <c r="K14" s="3570"/>
      <c r="L14" s="3570"/>
      <c r="M14" s="3570"/>
      <c r="N14" s="3570"/>
      <c r="O14" s="3570"/>
      <c r="P14" s="3570"/>
      <c r="Q14" s="3570"/>
      <c r="R14" s="3570"/>
      <c r="S14" s="3570"/>
      <c r="T14" s="3570"/>
      <c r="U14" s="3570"/>
      <c r="V14" s="3570"/>
      <c r="W14" s="3570"/>
      <c r="X14" s="3570"/>
      <c r="Y14" s="3570"/>
      <c r="Z14" s="1130">
        <f t="shared" si="2"/>
        <v>0</v>
      </c>
      <c r="AA14" s="3570" t="s">
        <v>1704</v>
      </c>
    </row>
    <row r="15" spans="1:27" s="154" customFormat="1" ht="345.75" customHeight="1">
      <c r="A15" s="1101">
        <v>89.3</v>
      </c>
      <c r="B15" s="3571" t="s">
        <v>1705</v>
      </c>
      <c r="C15" s="3549"/>
      <c r="D15" s="3550"/>
      <c r="E15" s="3551"/>
      <c r="F15" s="3572"/>
      <c r="G15" s="3569"/>
      <c r="H15" s="3573"/>
      <c r="I15" s="3573"/>
      <c r="J15" s="3573"/>
      <c r="K15" s="3573"/>
      <c r="L15" s="3573"/>
      <c r="M15" s="3573"/>
      <c r="N15" s="3573"/>
      <c r="O15" s="3573"/>
      <c r="P15" s="3573"/>
      <c r="Q15" s="3573"/>
      <c r="R15" s="3573"/>
      <c r="S15" s="3573"/>
      <c r="T15" s="3573"/>
      <c r="U15" s="3573"/>
      <c r="V15" s="3573"/>
      <c r="W15" s="3573"/>
      <c r="X15" s="3573"/>
      <c r="Y15" s="3573"/>
      <c r="Z15" s="1130">
        <f t="shared" si="2"/>
        <v>0</v>
      </c>
      <c r="AA15" s="3573" t="s">
        <v>1706</v>
      </c>
    </row>
    <row r="16" spans="1:27" s="154" customFormat="1" ht="30">
      <c r="A16" s="3538">
        <v>90</v>
      </c>
      <c r="B16" s="3539" t="s">
        <v>1707</v>
      </c>
      <c r="C16" s="3540"/>
      <c r="D16" s="3541"/>
      <c r="E16" s="3544"/>
      <c r="F16" s="3543"/>
      <c r="G16" s="3544">
        <f>SUM(G17:G21)</f>
        <v>0</v>
      </c>
      <c r="H16" s="3574">
        <f t="shared" ref="H16:Z16" si="3">SUM(H17:H21)</f>
        <v>0</v>
      </c>
      <c r="I16" s="3574"/>
      <c r="J16" s="3574"/>
      <c r="K16" s="3574"/>
      <c r="L16" s="3574">
        <f t="shared" si="3"/>
        <v>0</v>
      </c>
      <c r="M16" s="3574"/>
      <c r="N16" s="3574">
        <f t="shared" si="3"/>
        <v>0</v>
      </c>
      <c r="O16" s="3574"/>
      <c r="P16" s="3574"/>
      <c r="Q16" s="3574"/>
      <c r="R16" s="3574">
        <f t="shared" si="3"/>
        <v>0</v>
      </c>
      <c r="S16" s="3574"/>
      <c r="T16" s="3574">
        <f t="shared" si="3"/>
        <v>0</v>
      </c>
      <c r="U16" s="3574"/>
      <c r="V16" s="3574">
        <f t="shared" si="3"/>
        <v>0</v>
      </c>
      <c r="W16" s="3574"/>
      <c r="X16" s="3574">
        <f t="shared" si="3"/>
        <v>0</v>
      </c>
      <c r="Y16" s="3574"/>
      <c r="Z16" s="3574">
        <f t="shared" si="3"/>
        <v>0</v>
      </c>
      <c r="AA16" s="3575" t="s">
        <v>4516</v>
      </c>
    </row>
    <row r="17" spans="1:27" s="156" customFormat="1" ht="68.25" customHeight="1">
      <c r="A17" s="3567">
        <v>90.1</v>
      </c>
      <c r="B17" s="3242" t="s">
        <v>1708</v>
      </c>
      <c r="C17" s="3576" t="s">
        <v>1709</v>
      </c>
      <c r="D17" s="3577">
        <v>2000</v>
      </c>
      <c r="E17" s="3243">
        <f>D17/100000</f>
        <v>0.02</v>
      </c>
      <c r="F17" s="3244">
        <f>VLOOKUP($A$1,'[3]NCD-1_NPCB&amp;VI'!$B$6:$Q$63,4,0)</f>
        <v>0</v>
      </c>
      <c r="G17" s="3243">
        <f>E17*F17</f>
        <v>0</v>
      </c>
      <c r="H17" s="500"/>
      <c r="I17" s="500"/>
      <c r="J17" s="500"/>
      <c r="K17" s="500"/>
      <c r="L17" s="500"/>
      <c r="M17" s="500"/>
      <c r="N17" s="500"/>
      <c r="O17" s="500"/>
      <c r="P17" s="500"/>
      <c r="Q17" s="500"/>
      <c r="R17" s="500"/>
      <c r="S17" s="500"/>
      <c r="T17" s="500"/>
      <c r="U17" s="500"/>
      <c r="V17" s="3377">
        <f>G17</f>
        <v>0</v>
      </c>
      <c r="W17" s="500"/>
      <c r="X17" s="500"/>
      <c r="Y17" s="500"/>
      <c r="Z17" s="3377">
        <f>X17+V17+T17+R17+N17+L17+H17</f>
        <v>0</v>
      </c>
      <c r="AA17" s="500" t="s">
        <v>1710</v>
      </c>
    </row>
    <row r="18" spans="1:27" s="156" customFormat="1" ht="171.75" customHeight="1">
      <c r="A18" s="3547">
        <v>90.2</v>
      </c>
      <c r="B18" s="3242" t="s">
        <v>1711</v>
      </c>
      <c r="C18" s="3576" t="s">
        <v>1709</v>
      </c>
      <c r="D18" s="3577">
        <v>2000</v>
      </c>
      <c r="E18" s="3243">
        <f>D18/100000</f>
        <v>0.02</v>
      </c>
      <c r="F18" s="3244">
        <f>VLOOKUP($A$1,'[3]NCD-1_NPCB&amp;VI'!$B$6:$Q$63,5,0)</f>
        <v>0</v>
      </c>
      <c r="G18" s="3578">
        <f>E18*F18</f>
        <v>0</v>
      </c>
      <c r="H18" s="3579"/>
      <c r="I18" s="3579"/>
      <c r="J18" s="3579"/>
      <c r="K18" s="3579"/>
      <c r="L18" s="3579"/>
      <c r="M18" s="3579"/>
      <c r="N18" s="3579"/>
      <c r="O18" s="3579"/>
      <c r="P18" s="3579"/>
      <c r="Q18" s="3579"/>
      <c r="R18" s="3579"/>
      <c r="S18" s="3579"/>
      <c r="T18" s="3579"/>
      <c r="U18" s="3579"/>
      <c r="V18" s="3580">
        <f>G18</f>
        <v>0</v>
      </c>
      <c r="W18" s="3579"/>
      <c r="X18" s="3579"/>
      <c r="Y18" s="3579"/>
      <c r="Z18" s="3377">
        <f t="shared" ref="Z18:Z30" si="4">X18+V18+T18+R18+N18+L18+H18</f>
        <v>0</v>
      </c>
      <c r="AA18" s="3579" t="s">
        <v>4515</v>
      </c>
    </row>
    <row r="19" spans="1:27" s="155" customFormat="1" ht="74.25" customHeight="1">
      <c r="A19" s="3567">
        <v>90.3</v>
      </c>
      <c r="B19" s="1662" t="s">
        <v>1712</v>
      </c>
      <c r="C19" s="3581" t="s">
        <v>1709</v>
      </c>
      <c r="D19" s="3582">
        <v>2000</v>
      </c>
      <c r="E19" s="3578">
        <f>D19/100000</f>
        <v>0.02</v>
      </c>
      <c r="F19" s="3583">
        <f>VLOOKUP($A$1,'[3]NCD-1_NPCB&amp;VI'!$B$6:$Q$63,6,0)</f>
        <v>0</v>
      </c>
      <c r="G19" s="3578">
        <f>E19*F19</f>
        <v>0</v>
      </c>
      <c r="H19" s="500"/>
      <c r="I19" s="500"/>
      <c r="J19" s="500"/>
      <c r="K19" s="500"/>
      <c r="L19" s="500"/>
      <c r="M19" s="500"/>
      <c r="N19" s="500"/>
      <c r="O19" s="500"/>
      <c r="P19" s="500"/>
      <c r="Q19" s="500"/>
      <c r="R19" s="500"/>
      <c r="S19" s="500"/>
      <c r="T19" s="500"/>
      <c r="U19" s="500"/>
      <c r="V19" s="3377">
        <f t="shared" ref="V19:V28" si="5">G19</f>
        <v>0</v>
      </c>
      <c r="W19" s="500"/>
      <c r="X19" s="500"/>
      <c r="Y19" s="500"/>
      <c r="Z19" s="3377">
        <f t="shared" si="4"/>
        <v>0</v>
      </c>
      <c r="AA19" s="500" t="s">
        <v>1713</v>
      </c>
    </row>
    <row r="20" spans="1:27" s="155" customFormat="1" ht="74.25" customHeight="1">
      <c r="A20" s="3567">
        <v>90.4</v>
      </c>
      <c r="B20" s="1662" t="s">
        <v>1714</v>
      </c>
      <c r="C20" s="3581" t="s">
        <v>1709</v>
      </c>
      <c r="D20" s="3582">
        <v>7500</v>
      </c>
      <c r="E20" s="3584">
        <f>D20/100000</f>
        <v>7.4999999999999997E-2</v>
      </c>
      <c r="F20" s="3583">
        <f>VLOOKUP($A$1,'[3]NCD-1_NPCB&amp;VI'!$B$6:$Q$63,7,0)</f>
        <v>0</v>
      </c>
      <c r="G20" s="3578">
        <f>E20*F20</f>
        <v>0</v>
      </c>
      <c r="H20" s="500"/>
      <c r="I20" s="500"/>
      <c r="J20" s="500"/>
      <c r="K20" s="500"/>
      <c r="L20" s="500"/>
      <c r="M20" s="500"/>
      <c r="N20" s="500"/>
      <c r="O20" s="500"/>
      <c r="P20" s="500"/>
      <c r="Q20" s="500"/>
      <c r="R20" s="500"/>
      <c r="S20" s="500"/>
      <c r="T20" s="500"/>
      <c r="U20" s="500"/>
      <c r="V20" s="3377">
        <f t="shared" si="5"/>
        <v>0</v>
      </c>
      <c r="W20" s="500"/>
      <c r="X20" s="500"/>
      <c r="Y20" s="500"/>
      <c r="Z20" s="3377">
        <f t="shared" si="4"/>
        <v>0</v>
      </c>
      <c r="AA20" s="500" t="s">
        <v>1715</v>
      </c>
    </row>
    <row r="21" spans="1:27" s="155" customFormat="1" ht="74.25" customHeight="1">
      <c r="A21" s="3567">
        <v>90.5</v>
      </c>
      <c r="B21" s="1662" t="s">
        <v>1716</v>
      </c>
      <c r="C21" s="3581" t="s">
        <v>1709</v>
      </c>
      <c r="D21" s="3582">
        <v>10000</v>
      </c>
      <c r="E21" s="3578">
        <f>D21/100000</f>
        <v>0.1</v>
      </c>
      <c r="F21" s="3583">
        <f>VLOOKUP($A$1,'[3]NCD-1_NPCB&amp;VI'!$B$6:$Q$63,8,0)</f>
        <v>0</v>
      </c>
      <c r="G21" s="3578">
        <f>E21*F21</f>
        <v>0</v>
      </c>
      <c r="H21" s="500"/>
      <c r="I21" s="500"/>
      <c r="J21" s="500"/>
      <c r="K21" s="500"/>
      <c r="L21" s="500"/>
      <c r="M21" s="500"/>
      <c r="N21" s="500"/>
      <c r="O21" s="500"/>
      <c r="P21" s="500"/>
      <c r="Q21" s="500"/>
      <c r="R21" s="500"/>
      <c r="S21" s="500"/>
      <c r="T21" s="500"/>
      <c r="U21" s="500"/>
      <c r="V21" s="3377">
        <f t="shared" si="5"/>
        <v>0</v>
      </c>
      <c r="W21" s="500"/>
      <c r="X21" s="500"/>
      <c r="Y21" s="500"/>
      <c r="Z21" s="3377">
        <f t="shared" si="4"/>
        <v>0</v>
      </c>
      <c r="AA21" s="500" t="s">
        <v>1717</v>
      </c>
    </row>
    <row r="22" spans="1:27" s="154" customFormat="1">
      <c r="A22" s="3538">
        <v>91</v>
      </c>
      <c r="B22" s="3557" t="s">
        <v>109</v>
      </c>
      <c r="C22" s="3562"/>
      <c r="D22" s="3563"/>
      <c r="E22" s="3558"/>
      <c r="F22" s="3538"/>
      <c r="G22" s="3558">
        <f>SUM(G23:G26)</f>
        <v>6.1</v>
      </c>
      <c r="H22" s="3574">
        <f t="shared" ref="H22:Z22" si="6">SUM(H23:H26)</f>
        <v>0</v>
      </c>
      <c r="I22" s="3574"/>
      <c r="J22" s="3574"/>
      <c r="K22" s="3574"/>
      <c r="L22" s="3574">
        <f t="shared" si="6"/>
        <v>0</v>
      </c>
      <c r="M22" s="3574"/>
      <c r="N22" s="3574">
        <f t="shared" si="6"/>
        <v>0</v>
      </c>
      <c r="O22" s="3574"/>
      <c r="P22" s="3574"/>
      <c r="Q22" s="3574"/>
      <c r="R22" s="3574">
        <f t="shared" si="6"/>
        <v>0</v>
      </c>
      <c r="S22" s="3574"/>
      <c r="T22" s="3574">
        <f t="shared" si="6"/>
        <v>0</v>
      </c>
      <c r="U22" s="3574"/>
      <c r="V22" s="3574">
        <f t="shared" si="6"/>
        <v>6.1</v>
      </c>
      <c r="W22" s="3574"/>
      <c r="X22" s="3574">
        <f t="shared" si="6"/>
        <v>0</v>
      </c>
      <c r="Y22" s="3574"/>
      <c r="Z22" s="3574">
        <f t="shared" si="6"/>
        <v>6.1</v>
      </c>
      <c r="AA22" s="3564"/>
    </row>
    <row r="23" spans="1:27" s="155" customFormat="1" ht="75.75" customHeight="1">
      <c r="A23" s="3567">
        <v>91.1</v>
      </c>
      <c r="B23" s="1502" t="s">
        <v>1718</v>
      </c>
      <c r="C23" s="383" t="s">
        <v>1719</v>
      </c>
      <c r="D23" s="3585">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6">
        <f t="shared" si="5"/>
        <v>0</v>
      </c>
      <c r="W23" s="616"/>
      <c r="X23" s="616"/>
      <c r="Y23" s="616"/>
      <c r="Z23" s="3586">
        <f t="shared" si="4"/>
        <v>0</v>
      </c>
      <c r="AA23" s="4143" t="s">
        <v>4518</v>
      </c>
    </row>
    <row r="24" spans="1:27" s="155" customFormat="1" ht="75.75" customHeight="1">
      <c r="A24" s="3567">
        <v>91.2</v>
      </c>
      <c r="B24" s="1502" t="s">
        <v>1720</v>
      </c>
      <c r="C24" s="383" t="s">
        <v>1721</v>
      </c>
      <c r="D24" s="3585">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6">
        <f t="shared" si="5"/>
        <v>6</v>
      </c>
      <c r="W24" s="616"/>
      <c r="X24" s="616"/>
      <c r="Y24" s="616"/>
      <c r="Z24" s="3586">
        <f t="shared" si="4"/>
        <v>6</v>
      </c>
      <c r="AA24" s="4143"/>
    </row>
    <row r="25" spans="1:27" s="155" customFormat="1" ht="75.75" customHeight="1">
      <c r="A25" s="3565">
        <v>91.3</v>
      </c>
      <c r="B25" s="3587" t="s">
        <v>1722</v>
      </c>
      <c r="C25" s="3588" t="s">
        <v>693</v>
      </c>
      <c r="D25" s="3582">
        <v>20000</v>
      </c>
      <c r="E25" s="3578">
        <f>D25/100000</f>
        <v>0.2</v>
      </c>
      <c r="F25" s="3583"/>
      <c r="G25" s="3578">
        <f>E25*F25</f>
        <v>0</v>
      </c>
      <c r="H25" s="616"/>
      <c r="I25" s="616"/>
      <c r="J25" s="616"/>
      <c r="K25" s="616"/>
      <c r="L25" s="616"/>
      <c r="M25" s="616"/>
      <c r="N25" s="616"/>
      <c r="O25" s="616"/>
      <c r="P25" s="616"/>
      <c r="Q25" s="616"/>
      <c r="R25" s="616"/>
      <c r="S25" s="616"/>
      <c r="T25" s="616"/>
      <c r="U25" s="616"/>
      <c r="V25" s="3586">
        <f t="shared" si="5"/>
        <v>0</v>
      </c>
      <c r="W25" s="616"/>
      <c r="X25" s="616"/>
      <c r="Y25" s="616"/>
      <c r="Z25" s="3586">
        <f t="shared" si="4"/>
        <v>0</v>
      </c>
      <c r="AA25" s="4143"/>
    </row>
    <row r="26" spans="1:27" s="155" customFormat="1" ht="75.75" customHeight="1">
      <c r="A26" s="3567">
        <v>91.4</v>
      </c>
      <c r="B26" s="733" t="s">
        <v>1723</v>
      </c>
      <c r="C26" s="3588" t="s">
        <v>693</v>
      </c>
      <c r="D26" s="3582">
        <v>5000</v>
      </c>
      <c r="E26" s="3578">
        <f>D26/100000</f>
        <v>0.05</v>
      </c>
      <c r="F26" s="435">
        <f>VLOOKUP($A$1,'[3]NCD-1_NPCB&amp;VI'!$B$6:$Q$63,11,0)</f>
        <v>2</v>
      </c>
      <c r="G26" s="3578">
        <f>E26*F26</f>
        <v>0.1</v>
      </c>
      <c r="H26" s="616"/>
      <c r="I26" s="616"/>
      <c r="J26" s="616"/>
      <c r="K26" s="616"/>
      <c r="L26" s="616"/>
      <c r="M26" s="616"/>
      <c r="N26" s="616"/>
      <c r="O26" s="616"/>
      <c r="P26" s="616"/>
      <c r="Q26" s="616"/>
      <c r="R26" s="616"/>
      <c r="S26" s="616"/>
      <c r="T26" s="616"/>
      <c r="U26" s="616"/>
      <c r="V26" s="3586">
        <f t="shared" si="5"/>
        <v>0.1</v>
      </c>
      <c r="W26" s="616"/>
      <c r="X26" s="616"/>
      <c r="Y26" s="616"/>
      <c r="Z26" s="3586">
        <f t="shared" si="4"/>
        <v>0.1</v>
      </c>
      <c r="AA26" s="4143"/>
    </row>
    <row r="27" spans="1:27" s="154" customFormat="1" ht="18.75" customHeight="1">
      <c r="A27" s="3538">
        <v>92</v>
      </c>
      <c r="B27" s="3557" t="s">
        <v>1724</v>
      </c>
      <c r="C27" s="3562"/>
      <c r="D27" s="3563"/>
      <c r="E27" s="3589"/>
      <c r="F27" s="3538"/>
      <c r="G27" s="3558">
        <f>G28</f>
        <v>0</v>
      </c>
      <c r="H27" s="3545">
        <f t="shared" ref="H27:Z27" si="7">H28</f>
        <v>0</v>
      </c>
      <c r="I27" s="3545"/>
      <c r="J27" s="3545"/>
      <c r="K27" s="3545"/>
      <c r="L27" s="3545">
        <f t="shared" si="7"/>
        <v>0</v>
      </c>
      <c r="M27" s="3545"/>
      <c r="N27" s="3545">
        <f t="shared" si="7"/>
        <v>0</v>
      </c>
      <c r="O27" s="3545"/>
      <c r="P27" s="3545"/>
      <c r="Q27" s="3545"/>
      <c r="R27" s="3545">
        <f t="shared" si="7"/>
        <v>0</v>
      </c>
      <c r="S27" s="3545"/>
      <c r="T27" s="3545">
        <f t="shared" si="7"/>
        <v>0</v>
      </c>
      <c r="U27" s="3545"/>
      <c r="V27" s="3545">
        <f t="shared" si="7"/>
        <v>0</v>
      </c>
      <c r="W27" s="3545"/>
      <c r="X27" s="3545">
        <f t="shared" si="7"/>
        <v>0</v>
      </c>
      <c r="Y27" s="3545"/>
      <c r="Z27" s="3545">
        <f t="shared" si="7"/>
        <v>0</v>
      </c>
      <c r="AA27" s="3546"/>
    </row>
    <row r="28" spans="1:27" s="155" customFormat="1" ht="107.25" customHeight="1">
      <c r="A28" s="3547">
        <v>92.1</v>
      </c>
      <c r="B28" s="3242" t="s">
        <v>1725</v>
      </c>
      <c r="C28" s="3581" t="s">
        <v>1726</v>
      </c>
      <c r="D28" s="3582">
        <v>1000</v>
      </c>
      <c r="E28" s="3578">
        <f>D28/100000</f>
        <v>0.01</v>
      </c>
      <c r="F28" s="435">
        <f>VLOOKUP($A$1,'[3]NCD-1_NPCB&amp;VI'!$B$6:$Q$63,12,0)</f>
        <v>0</v>
      </c>
      <c r="G28" s="3578">
        <f>E28*F28</f>
        <v>0</v>
      </c>
      <c r="H28" s="1624"/>
      <c r="I28" s="1624"/>
      <c r="J28" s="1624"/>
      <c r="K28" s="1624"/>
      <c r="L28" s="1624"/>
      <c r="M28" s="1624"/>
      <c r="N28" s="1624"/>
      <c r="O28" s="1624"/>
      <c r="P28" s="1624"/>
      <c r="Q28" s="1624"/>
      <c r="R28" s="1624"/>
      <c r="S28" s="1624"/>
      <c r="T28" s="1624"/>
      <c r="U28" s="1624"/>
      <c r="V28" s="3586">
        <f t="shared" si="5"/>
        <v>0</v>
      </c>
      <c r="W28" s="1624"/>
      <c r="X28" s="1624"/>
      <c r="Y28" s="1624"/>
      <c r="Z28" s="3586">
        <f t="shared" si="4"/>
        <v>0</v>
      </c>
      <c r="AA28" s="1624" t="s">
        <v>4517</v>
      </c>
    </row>
    <row r="29" spans="1:27" s="155" customFormat="1" ht="194.25" customHeight="1">
      <c r="A29" s="3538">
        <v>93</v>
      </c>
      <c r="B29" s="3589" t="s">
        <v>1727</v>
      </c>
      <c r="C29" s="3590" t="s">
        <v>1728</v>
      </c>
      <c r="D29" s="3591">
        <v>350</v>
      </c>
      <c r="E29" s="3592">
        <f>D29/100000</f>
        <v>3.5000000000000001E-3</v>
      </c>
      <c r="F29" s="3593">
        <f>VLOOKUP($A$1,'[3]NCD-1_NPCB&amp;VI'!$B$6:$Q$63,13,0)</f>
        <v>0</v>
      </c>
      <c r="G29" s="3594">
        <f>E29*F29</f>
        <v>0</v>
      </c>
      <c r="H29" s="3595"/>
      <c r="I29" s="3595"/>
      <c r="J29" s="3595"/>
      <c r="K29" s="3595"/>
      <c r="L29" s="3595"/>
      <c r="M29" s="3595"/>
      <c r="N29" s="3596">
        <f>G29</f>
        <v>0</v>
      </c>
      <c r="O29" s="3595"/>
      <c r="P29" s="3595"/>
      <c r="Q29" s="3595"/>
      <c r="R29" s="3595"/>
      <c r="S29" s="3595"/>
      <c r="T29" s="3595"/>
      <c r="U29" s="3595"/>
      <c r="V29" s="3595"/>
      <c r="W29" s="3595"/>
      <c r="X29" s="3595"/>
      <c r="Y29" s="3595"/>
      <c r="Z29" s="3597">
        <f t="shared" si="4"/>
        <v>0</v>
      </c>
      <c r="AA29" s="3595" t="s">
        <v>1729</v>
      </c>
    </row>
    <row r="30" spans="1:27" s="155" customFormat="1" ht="214.5" customHeight="1">
      <c r="A30" s="3538">
        <v>94</v>
      </c>
      <c r="B30" s="3589" t="s">
        <v>1730</v>
      </c>
      <c r="C30" s="3590" t="s">
        <v>1728</v>
      </c>
      <c r="D30" s="3591">
        <v>350</v>
      </c>
      <c r="E30" s="3592">
        <f>D30/100000</f>
        <v>3.5000000000000001E-3</v>
      </c>
      <c r="F30" s="3593">
        <f>VLOOKUP($A$1,'[3]NCD-1_NPCB&amp;VI'!$B$6:$Q$63,14,0)</f>
        <v>0</v>
      </c>
      <c r="G30" s="3594">
        <f>E30*F30</f>
        <v>0</v>
      </c>
      <c r="H30" s="3595"/>
      <c r="I30" s="3595"/>
      <c r="J30" s="3595"/>
      <c r="K30" s="3595"/>
      <c r="L30" s="3595"/>
      <c r="M30" s="3595"/>
      <c r="N30" s="3596">
        <f>G30</f>
        <v>0</v>
      </c>
      <c r="O30" s="3595"/>
      <c r="P30" s="3595"/>
      <c r="Q30" s="3595"/>
      <c r="R30" s="3595"/>
      <c r="S30" s="3595"/>
      <c r="T30" s="3595"/>
      <c r="U30" s="3595"/>
      <c r="V30" s="3595"/>
      <c r="W30" s="3595"/>
      <c r="X30" s="3595"/>
      <c r="Y30" s="3595"/>
      <c r="Z30" s="3597">
        <f t="shared" si="4"/>
        <v>0</v>
      </c>
      <c r="AA30" s="3595" t="s">
        <v>1731</v>
      </c>
    </row>
    <row r="31" spans="1:27" s="154" customFormat="1" ht="30">
      <c r="A31" s="3538">
        <v>95</v>
      </c>
      <c r="B31" s="3542" t="s">
        <v>332</v>
      </c>
      <c r="C31" s="3540"/>
      <c r="D31" s="3541"/>
      <c r="E31" s="3544"/>
      <c r="F31" s="3543"/>
      <c r="G31" s="3544">
        <f>SUM(G32:G37)</f>
        <v>0</v>
      </c>
      <c r="H31" s="3544">
        <f t="shared" ref="H31:Z31" si="8">SUM(H32:H37)</f>
        <v>0</v>
      </c>
      <c r="I31" s="3544"/>
      <c r="J31" s="3544"/>
      <c r="K31" s="3544"/>
      <c r="L31" s="3544">
        <f t="shared" si="8"/>
        <v>0</v>
      </c>
      <c r="M31" s="3544"/>
      <c r="N31" s="3544">
        <f t="shared" si="8"/>
        <v>0</v>
      </c>
      <c r="O31" s="3544">
        <f t="shared" si="8"/>
        <v>0</v>
      </c>
      <c r="P31" s="3544"/>
      <c r="Q31" s="3544"/>
      <c r="R31" s="3544">
        <f t="shared" si="8"/>
        <v>0</v>
      </c>
      <c r="S31" s="3544"/>
      <c r="T31" s="3544">
        <f t="shared" si="8"/>
        <v>0</v>
      </c>
      <c r="U31" s="3544"/>
      <c r="V31" s="3544">
        <f t="shared" si="8"/>
        <v>0</v>
      </c>
      <c r="W31" s="3544"/>
      <c r="X31" s="3544">
        <f t="shared" si="8"/>
        <v>0</v>
      </c>
      <c r="Y31" s="3544"/>
      <c r="Z31" s="3544">
        <f t="shared" si="8"/>
        <v>0</v>
      </c>
      <c r="AA31" s="3564"/>
    </row>
    <row r="32" spans="1:27" s="155" customFormat="1" ht="30">
      <c r="A32" s="3547">
        <v>95.1</v>
      </c>
      <c r="B32" s="3598" t="s">
        <v>1732</v>
      </c>
      <c r="C32" s="3549"/>
      <c r="D32" s="3550"/>
      <c r="E32" s="3551">
        <f t="shared" ref="E32:E37" si="9">D32/100000</f>
        <v>0</v>
      </c>
      <c r="F32" s="3552"/>
      <c r="G32" s="3551">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7">
        <v>95.2</v>
      </c>
      <c r="B33" s="3598" t="s">
        <v>1734</v>
      </c>
      <c r="C33" s="3549"/>
      <c r="D33" s="3550"/>
      <c r="E33" s="3551">
        <f t="shared" si="9"/>
        <v>0</v>
      </c>
      <c r="F33" s="3552"/>
      <c r="G33" s="3551">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7">
        <v>95.3</v>
      </c>
      <c r="B34" s="3598" t="s">
        <v>1735</v>
      </c>
      <c r="C34" s="3549" t="s">
        <v>693</v>
      </c>
      <c r="D34" s="3550">
        <v>100000</v>
      </c>
      <c r="E34" s="3551">
        <f t="shared" si="9"/>
        <v>1</v>
      </c>
      <c r="F34" s="3552">
        <f>VLOOKUP($A$1,'[3]NCD-1_NPCB&amp;VI'!$B$6:$Q$63,15,0)</f>
        <v>0</v>
      </c>
      <c r="G34" s="3551">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7">
        <v>95.4</v>
      </c>
      <c r="B35" s="3598" t="s">
        <v>1737</v>
      </c>
      <c r="C35" s="3549" t="s">
        <v>407</v>
      </c>
      <c r="D35" s="3550">
        <f>2500000+4000000</f>
        <v>6500000</v>
      </c>
      <c r="E35" s="3551">
        <f t="shared" si="9"/>
        <v>65</v>
      </c>
      <c r="F35" s="3552">
        <f>VLOOKUP($A$1,'[3]NCD-1_NPCB&amp;VI'!$B$6:$Q$63,16,0)</f>
        <v>0</v>
      </c>
      <c r="G35" s="3551">
        <f t="shared" si="10"/>
        <v>0</v>
      </c>
      <c r="H35" s="2625"/>
      <c r="I35" s="2625"/>
      <c r="J35" s="2625"/>
      <c r="K35" s="2625"/>
      <c r="L35" s="2625"/>
      <c r="M35" s="2625"/>
      <c r="N35" s="3599">
        <f>G35</f>
        <v>0</v>
      </c>
      <c r="O35" s="2625"/>
      <c r="P35" s="2625"/>
      <c r="Q35" s="2625"/>
      <c r="R35" s="2625"/>
      <c r="S35" s="2625"/>
      <c r="T35" s="2625"/>
      <c r="U35" s="2625"/>
      <c r="V35" s="2625"/>
      <c r="W35" s="2625"/>
      <c r="X35" s="2625"/>
      <c r="Y35" s="2625"/>
      <c r="Z35" s="3600">
        <f t="shared" si="11"/>
        <v>0</v>
      </c>
      <c r="AA35" s="2625" t="s">
        <v>1738</v>
      </c>
    </row>
    <row r="36" spans="1:27" s="155" customFormat="1" ht="66" customHeight="1">
      <c r="A36" s="3547">
        <v>95.5</v>
      </c>
      <c r="B36" s="3598" t="s">
        <v>1739</v>
      </c>
      <c r="C36" s="3549" t="s">
        <v>693</v>
      </c>
      <c r="D36" s="3550">
        <v>100000</v>
      </c>
      <c r="E36" s="3551">
        <f t="shared" si="9"/>
        <v>1</v>
      </c>
      <c r="F36" s="3552"/>
      <c r="G36" s="3551">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4">
        <v>95.6</v>
      </c>
      <c r="B37" s="1662" t="s">
        <v>1741</v>
      </c>
      <c r="C37" s="3581" t="s">
        <v>886</v>
      </c>
      <c r="D37" s="3582">
        <v>300</v>
      </c>
      <c r="E37" s="3584">
        <f t="shared" si="9"/>
        <v>3.0000000000000001E-3</v>
      </c>
      <c r="F37" s="3583"/>
      <c r="G37" s="3578">
        <f t="shared" si="10"/>
        <v>0</v>
      </c>
      <c r="H37" s="570"/>
      <c r="I37" s="570"/>
      <c r="J37" s="570"/>
      <c r="K37" s="570"/>
      <c r="L37" s="570"/>
      <c r="M37" s="570"/>
      <c r="N37" s="2813">
        <f>G37</f>
        <v>0</v>
      </c>
      <c r="O37" s="570"/>
      <c r="P37" s="570"/>
      <c r="Q37" s="570"/>
      <c r="R37" s="570"/>
      <c r="S37" s="570"/>
      <c r="T37" s="570"/>
      <c r="U37" s="570"/>
      <c r="V37" s="570"/>
      <c r="W37" s="570"/>
      <c r="X37" s="570"/>
      <c r="Y37" s="570"/>
      <c r="Z37" s="3586">
        <f t="shared" si="11"/>
        <v>0</v>
      </c>
      <c r="AA37" s="570" t="s">
        <v>4416</v>
      </c>
    </row>
    <row r="38" spans="1:27" s="154" customFormat="1" ht="20.25" customHeight="1">
      <c r="A38" s="3538">
        <v>96</v>
      </c>
      <c r="B38" s="3542" t="s">
        <v>1742</v>
      </c>
      <c r="C38" s="3540"/>
      <c r="D38" s="3541"/>
      <c r="E38" s="3544"/>
      <c r="F38" s="3543"/>
      <c r="G38" s="3544">
        <f>SUM(G39:G41)</f>
        <v>0</v>
      </c>
      <c r="H38" s="3544">
        <f>SUM(H39:H41)</f>
        <v>0</v>
      </c>
      <c r="I38" s="3574"/>
      <c r="J38" s="3574"/>
      <c r="K38" s="3574"/>
      <c r="L38" s="3544">
        <f>SUM(L39:L41)</f>
        <v>0</v>
      </c>
      <c r="M38" s="3574"/>
      <c r="N38" s="3544">
        <f>SUM(N39:N41)</f>
        <v>0</v>
      </c>
      <c r="O38" s="3574"/>
      <c r="P38" s="3574"/>
      <c r="Q38" s="3574"/>
      <c r="R38" s="3544">
        <f>SUM(R39:R41)</f>
        <v>0</v>
      </c>
      <c r="S38" s="3574"/>
      <c r="T38" s="3544">
        <f>SUM(T39:T41)</f>
        <v>0</v>
      </c>
      <c r="U38" s="3574"/>
      <c r="V38" s="3544">
        <f>SUM(V39:V41)</f>
        <v>0</v>
      </c>
      <c r="W38" s="3574"/>
      <c r="X38" s="3544">
        <f>SUM(X39:X41)</f>
        <v>0</v>
      </c>
      <c r="Y38" s="3574"/>
      <c r="Z38" s="3544">
        <f>SUM(Z39:Z41)</f>
        <v>0</v>
      </c>
      <c r="AA38" s="3564"/>
    </row>
    <row r="39" spans="1:27" s="155" customFormat="1" ht="20.25" customHeight="1">
      <c r="A39" s="3565">
        <v>96.1</v>
      </c>
      <c r="B39" s="3601" t="s">
        <v>1743</v>
      </c>
      <c r="C39" s="2879"/>
      <c r="D39" s="3602"/>
      <c r="E39" s="3603"/>
      <c r="F39" s="3567"/>
      <c r="G39" s="3603"/>
      <c r="H39" s="686"/>
      <c r="I39" s="686"/>
      <c r="J39" s="686"/>
      <c r="K39" s="686"/>
      <c r="L39" s="686"/>
      <c r="M39" s="686"/>
      <c r="N39" s="686"/>
      <c r="O39" s="686"/>
      <c r="P39" s="686"/>
      <c r="Q39" s="686"/>
      <c r="R39" s="686"/>
      <c r="S39" s="686"/>
      <c r="T39" s="686"/>
      <c r="U39" s="686"/>
      <c r="V39" s="686"/>
      <c r="W39" s="686"/>
      <c r="X39" s="686"/>
      <c r="Y39" s="686"/>
      <c r="Z39" s="1130">
        <f t="shared" si="11"/>
        <v>0</v>
      </c>
      <c r="AA39" s="3222" t="s">
        <v>634</v>
      </c>
    </row>
    <row r="40" spans="1:27" ht="20.25" customHeight="1">
      <c r="A40" s="3565">
        <v>96.2</v>
      </c>
      <c r="B40" s="3571" t="s">
        <v>1744</v>
      </c>
      <c r="C40" s="3604"/>
      <c r="D40" s="3605"/>
      <c r="E40" s="3606"/>
      <c r="F40" s="3607"/>
      <c r="G40" s="3608"/>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2" t="s">
        <v>390</v>
      </c>
    </row>
    <row r="41" spans="1:27" ht="135.75" customHeight="1">
      <c r="A41" s="1101">
        <v>96.3</v>
      </c>
      <c r="B41" s="3040" t="s">
        <v>575</v>
      </c>
      <c r="C41" s="3609"/>
      <c r="D41" s="3610"/>
      <c r="E41" s="3610"/>
      <c r="F41" s="3611"/>
      <c r="G41" s="2776"/>
      <c r="H41" s="3105"/>
      <c r="I41" s="3105"/>
      <c r="J41" s="3105"/>
      <c r="K41" s="3105"/>
      <c r="L41" s="3105"/>
      <c r="M41" s="3105"/>
      <c r="N41" s="3105"/>
      <c r="O41" s="3105"/>
      <c r="P41" s="3105"/>
      <c r="Q41" s="3105"/>
      <c r="R41" s="3105"/>
      <c r="S41" s="3105"/>
      <c r="T41" s="3105"/>
      <c r="U41" s="3105"/>
      <c r="V41" s="3105"/>
      <c r="W41" s="3105"/>
      <c r="X41" s="3105"/>
      <c r="Y41" s="3105"/>
      <c r="Z41" s="1130">
        <f t="shared" si="11"/>
        <v>0</v>
      </c>
      <c r="AA41" s="2773" t="s">
        <v>1745</v>
      </c>
    </row>
    <row r="42" spans="1:27" s="3619" customFormat="1" ht="15.75">
      <c r="A42" s="3612"/>
      <c r="B42" s="3613" t="s">
        <v>1691</v>
      </c>
      <c r="C42" s="3614"/>
      <c r="D42" s="3615"/>
      <c r="E42" s="3616"/>
      <c r="F42" s="3617"/>
      <c r="G42" s="3618">
        <f>G38+G31+G30+G29+G27+G22+G16+G12+G10+G7</f>
        <v>43.372</v>
      </c>
      <c r="H42" s="3616"/>
      <c r="I42" s="3616"/>
      <c r="J42" s="3616"/>
      <c r="K42" s="3616"/>
      <c r="L42" s="3616"/>
      <c r="M42" s="3616"/>
      <c r="N42" s="3616"/>
      <c r="O42" s="3616"/>
      <c r="P42" s="3616"/>
      <c r="Q42" s="3616"/>
      <c r="R42" s="3616"/>
      <c r="S42" s="3616"/>
      <c r="T42" s="3616"/>
      <c r="U42" s="3616"/>
      <c r="V42" s="3616"/>
      <c r="W42" s="3616"/>
      <c r="X42" s="3616"/>
      <c r="Y42" s="3616"/>
      <c r="Z42" s="3616"/>
      <c r="AA42" s="3616"/>
    </row>
    <row r="43" spans="1:27" s="3619" customFormat="1" ht="15.75">
      <c r="A43" s="3620"/>
      <c r="C43" s="3621"/>
      <c r="D43" s="3622"/>
      <c r="F43" s="3623"/>
    </row>
    <row r="44" spans="1:27" s="3619" customFormat="1" ht="15.75">
      <c r="A44" s="3620"/>
      <c r="C44" s="3621"/>
      <c r="D44" s="3622"/>
      <c r="F44" s="3623"/>
    </row>
    <row r="45" spans="1:27" s="3619" customFormat="1" ht="15.75">
      <c r="A45" s="3620"/>
      <c r="C45" s="3621"/>
      <c r="D45" s="3622"/>
      <c r="F45" s="3623"/>
    </row>
    <row r="46" spans="1:27" s="3619" customFormat="1" ht="15.75">
      <c r="A46" s="3620"/>
      <c r="C46" s="3621"/>
      <c r="D46" s="3622"/>
      <c r="F46" s="3623"/>
    </row>
    <row r="47" spans="1:27" s="3619" customFormat="1" ht="15.75">
      <c r="A47" s="3620"/>
      <c r="C47" s="3621"/>
      <c r="D47" s="3622"/>
      <c r="F47" s="3623"/>
    </row>
    <row r="48" spans="1:27" s="3619" customFormat="1" ht="15.75">
      <c r="A48" s="3620"/>
      <c r="C48" s="3621"/>
      <c r="D48" s="3622"/>
      <c r="F48" s="3623"/>
    </row>
    <row r="49" spans="1:6" s="3619" customFormat="1" ht="15.75">
      <c r="A49" s="3620"/>
      <c r="C49" s="3621"/>
      <c r="D49" s="3622"/>
      <c r="F49" s="3623"/>
    </row>
    <row r="50" spans="1:6" s="3619" customFormat="1" ht="15.75">
      <c r="A50" s="3620"/>
      <c r="C50" s="3621"/>
      <c r="D50" s="3622"/>
      <c r="F50" s="3623"/>
    </row>
    <row r="51" spans="1:6" s="3619" customFormat="1" ht="15.75">
      <c r="A51" s="3620"/>
      <c r="C51" s="3621"/>
      <c r="D51" s="3622"/>
      <c r="F51" s="3623"/>
    </row>
    <row r="52" spans="1:6" s="3619" customFormat="1" ht="15.75">
      <c r="A52" s="3620"/>
      <c r="C52" s="3621"/>
      <c r="D52" s="3622"/>
      <c r="F52" s="3623"/>
    </row>
    <row r="53" spans="1:6" s="3619" customFormat="1" ht="15.75">
      <c r="A53" s="3620"/>
      <c r="C53" s="3621"/>
      <c r="D53" s="3622"/>
      <c r="F53" s="3623"/>
    </row>
    <row r="54" spans="1:6" s="3619" customFormat="1" ht="15.75">
      <c r="A54" s="3620"/>
      <c r="C54" s="3621"/>
      <c r="D54" s="3622"/>
      <c r="F54" s="3623"/>
    </row>
    <row r="55" spans="1:6" s="3619" customFormat="1" ht="15.75">
      <c r="A55" s="3620"/>
      <c r="C55" s="3621"/>
      <c r="D55" s="3622"/>
      <c r="F55" s="3623"/>
    </row>
    <row r="56" spans="1:6" s="3619" customFormat="1" ht="15.75">
      <c r="A56" s="3620"/>
      <c r="C56" s="3621"/>
      <c r="D56" s="3622"/>
      <c r="F56" s="3623"/>
    </row>
    <row r="57" spans="1:6" s="3619" customFormat="1" ht="15.75">
      <c r="A57" s="3620"/>
      <c r="C57" s="3621"/>
      <c r="D57" s="3622"/>
      <c r="F57" s="3623"/>
    </row>
    <row r="58" spans="1:6" s="3619" customFormat="1" ht="15.75">
      <c r="A58" s="3620"/>
      <c r="C58" s="3621"/>
      <c r="D58" s="3622"/>
      <c r="F58" s="3623"/>
    </row>
    <row r="59" spans="1:6" s="3619" customFormat="1" ht="15.75">
      <c r="A59" s="3620"/>
      <c r="C59" s="3621"/>
      <c r="D59" s="3622"/>
      <c r="F59" s="3623"/>
    </row>
    <row r="60" spans="1:6" s="3619" customFormat="1" ht="15.75">
      <c r="A60" s="3620"/>
      <c r="C60" s="3621"/>
      <c r="D60" s="3622"/>
      <c r="F60" s="3623"/>
    </row>
    <row r="61" spans="1:6" s="3619" customFormat="1" ht="15.75">
      <c r="A61" s="3620"/>
      <c r="C61" s="3621"/>
      <c r="D61" s="3622"/>
      <c r="F61" s="3623"/>
    </row>
    <row r="62" spans="1:6" s="3619" customFormat="1" ht="15.75">
      <c r="A62" s="3620"/>
      <c r="C62" s="3621"/>
      <c r="D62" s="3622"/>
      <c r="F62" s="3623"/>
    </row>
    <row r="63" spans="1:6" s="3619" customFormat="1" ht="15.75">
      <c r="A63" s="3620"/>
      <c r="C63" s="3621"/>
      <c r="D63" s="3622"/>
      <c r="F63" s="3623"/>
    </row>
    <row r="64" spans="1:6" s="3619" customFormat="1" ht="15.75">
      <c r="A64" s="3620"/>
      <c r="C64" s="3621"/>
      <c r="D64" s="3622"/>
      <c r="F64" s="3623"/>
    </row>
    <row r="65" spans="1:6" s="3619" customFormat="1" ht="15.75">
      <c r="A65" s="3620"/>
      <c r="C65" s="3621"/>
      <c r="D65" s="3622"/>
      <c r="F65" s="3623"/>
    </row>
    <row r="66" spans="1:6" s="3619" customFormat="1" ht="15.75">
      <c r="A66" s="3620"/>
      <c r="C66" s="3621"/>
      <c r="D66" s="3622"/>
      <c r="F66" s="3623"/>
    </row>
    <row r="67" spans="1:6" s="3619" customFormat="1" ht="15.75">
      <c r="A67" s="3620"/>
      <c r="C67" s="3621"/>
      <c r="D67" s="3622"/>
      <c r="F67" s="3623"/>
    </row>
    <row r="68" spans="1:6" s="3619" customFormat="1" ht="15.75">
      <c r="A68" s="3620"/>
      <c r="C68" s="3621"/>
      <c r="D68" s="3622"/>
      <c r="F68" s="3623"/>
    </row>
    <row r="69" spans="1:6" s="3619" customFormat="1" ht="15.75">
      <c r="A69" s="3620"/>
      <c r="C69" s="3621"/>
      <c r="D69" s="3622"/>
      <c r="F69" s="3623"/>
    </row>
    <row r="70" spans="1:6" s="3619" customFormat="1" ht="15.75">
      <c r="A70" s="3620"/>
      <c r="C70" s="3621"/>
      <c r="D70" s="3622"/>
      <c r="F70" s="3623"/>
    </row>
    <row r="71" spans="1:6" s="3619" customFormat="1" ht="15.75">
      <c r="A71" s="3620"/>
      <c r="C71" s="3621"/>
      <c r="D71" s="3622"/>
      <c r="F71" s="3623"/>
    </row>
    <row r="72" spans="1:6" s="3619" customFormat="1" ht="15.75">
      <c r="A72" s="3620"/>
      <c r="C72" s="3621"/>
      <c r="D72" s="3622"/>
      <c r="F72" s="3623"/>
    </row>
    <row r="73" spans="1:6" s="3619" customFormat="1" ht="15.75">
      <c r="A73" s="3620"/>
      <c r="C73" s="3621"/>
      <c r="D73" s="3622"/>
      <c r="F73" s="3623"/>
    </row>
    <row r="74" spans="1:6" s="3619" customFormat="1" ht="15.75">
      <c r="A74" s="3620"/>
      <c r="C74" s="3621"/>
      <c r="D74" s="3622"/>
      <c r="F74" s="3623"/>
    </row>
    <row r="75" spans="1:6" s="3619" customFormat="1" ht="15.75">
      <c r="A75" s="3620"/>
      <c r="C75" s="3621"/>
      <c r="D75" s="3622"/>
      <c r="F75" s="3623"/>
    </row>
    <row r="76" spans="1:6" s="3619" customFormat="1" ht="15.75">
      <c r="A76" s="3620"/>
      <c r="C76" s="3621"/>
      <c r="D76" s="3622"/>
      <c r="F76" s="3623"/>
    </row>
    <row r="77" spans="1:6" s="3619" customFormat="1" ht="15.75">
      <c r="A77" s="3620"/>
      <c r="C77" s="3621"/>
      <c r="D77" s="3622"/>
      <c r="F77" s="3623"/>
    </row>
    <row r="78" spans="1:6" s="3619" customFormat="1" ht="15.75">
      <c r="A78" s="3620"/>
      <c r="C78" s="3621"/>
      <c r="D78" s="3622"/>
      <c r="F78" s="3623"/>
    </row>
    <row r="79" spans="1:6" s="3619" customFormat="1" ht="15.75">
      <c r="A79" s="3620"/>
      <c r="C79" s="3621"/>
      <c r="D79" s="3622"/>
      <c r="F79" s="3623"/>
    </row>
    <row r="80" spans="1:6" s="3619" customFormat="1" ht="15.75">
      <c r="A80" s="3620"/>
      <c r="C80" s="3621"/>
      <c r="D80" s="3622"/>
      <c r="F80" s="3623"/>
    </row>
    <row r="81" spans="1:6" s="3619" customFormat="1" ht="15.75">
      <c r="A81" s="3620"/>
      <c r="C81" s="3621"/>
      <c r="D81" s="3622"/>
      <c r="F81" s="3623"/>
    </row>
    <row r="82" spans="1:6" s="3619" customFormat="1" ht="15.75">
      <c r="A82" s="3620"/>
      <c r="C82" s="3621"/>
      <c r="D82" s="3622"/>
      <c r="F82" s="3623"/>
    </row>
    <row r="83" spans="1:6" s="3619" customFormat="1" ht="15.75">
      <c r="A83" s="3620"/>
      <c r="C83" s="3621"/>
      <c r="D83" s="3622"/>
      <c r="F83" s="3623"/>
    </row>
    <row r="84" spans="1:6" s="3619" customFormat="1" ht="15.75">
      <c r="A84" s="3620"/>
      <c r="C84" s="3621"/>
      <c r="D84" s="3622"/>
      <c r="F84" s="3623"/>
    </row>
    <row r="85" spans="1:6" s="3619" customFormat="1" ht="15.75">
      <c r="A85" s="3620"/>
      <c r="C85" s="3621"/>
      <c r="D85" s="3622"/>
      <c r="F85" s="3623"/>
    </row>
    <row r="86" spans="1:6" s="3619" customFormat="1" ht="15.75">
      <c r="A86" s="3620"/>
      <c r="C86" s="3621"/>
      <c r="D86" s="3622"/>
      <c r="F86" s="3623"/>
    </row>
    <row r="87" spans="1:6" s="3619" customFormat="1" ht="15.75">
      <c r="A87" s="3620"/>
      <c r="C87" s="3621"/>
      <c r="D87" s="3622"/>
      <c r="F87" s="3623"/>
    </row>
    <row r="88" spans="1:6" s="3619" customFormat="1" ht="15.75">
      <c r="A88" s="3620"/>
      <c r="C88" s="3621"/>
      <c r="D88" s="3622"/>
      <c r="F88" s="3623"/>
    </row>
    <row r="89" spans="1:6" s="3619" customFormat="1" ht="15.75">
      <c r="A89" s="3620"/>
      <c r="C89" s="3621"/>
      <c r="D89" s="3622"/>
      <c r="F89" s="3623"/>
    </row>
    <row r="90" spans="1:6" s="3619" customFormat="1" ht="15.75">
      <c r="A90" s="3620"/>
      <c r="C90" s="3621"/>
      <c r="D90" s="3622"/>
      <c r="F90" s="3623"/>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4"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5"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6"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6" customFormat="1" ht="34.5" customHeight="1">
      <c r="A5" s="4139"/>
      <c r="B5" s="4139"/>
      <c r="C5" s="4141"/>
      <c r="D5" s="4141"/>
      <c r="E5" s="4141"/>
      <c r="F5" s="3402" t="s">
        <v>371</v>
      </c>
      <c r="G5" s="3226"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5"/>
      <c r="B6" s="1055" t="s">
        <v>1755</v>
      </c>
      <c r="C6" s="1056"/>
      <c r="D6" s="1057"/>
      <c r="E6" s="1058"/>
      <c r="F6" s="1059"/>
      <c r="G6" s="1060">
        <f>G7+G23</f>
        <v>10.62</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9.6199999999999992</v>
      </c>
      <c r="W6" s="1061"/>
      <c r="X6" s="1060">
        <f>X7+X23</f>
        <v>0</v>
      </c>
      <c r="Y6" s="1061"/>
      <c r="Z6" s="1060">
        <f>Z7+Z23</f>
        <v>10.62</v>
      </c>
      <c r="AA6" s="1062"/>
    </row>
    <row r="7" spans="1:27" ht="15.75" customHeight="1">
      <c r="A7" s="1064">
        <v>97</v>
      </c>
      <c r="B7" s="1065" t="s">
        <v>349</v>
      </c>
      <c r="C7" s="1066"/>
      <c r="D7" s="1067"/>
      <c r="E7" s="1068"/>
      <c r="F7" s="1069"/>
      <c r="G7" s="1070">
        <f>SUM(G8:G22)</f>
        <v>10.42</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9.42</v>
      </c>
      <c r="W7" s="1071"/>
      <c r="X7" s="1070">
        <f>SUM(X8:X22)</f>
        <v>0</v>
      </c>
      <c r="Y7" s="1071"/>
      <c r="Z7" s="1070">
        <f>SUM(Z8:Z22)</f>
        <v>10.42</v>
      </c>
      <c r="AA7" s="1072" t="s">
        <v>1756</v>
      </c>
    </row>
    <row r="8" spans="1:27" s="1081" customFormat="1">
      <c r="A8" s="3627">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7">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5" t="s">
        <v>1761</v>
      </c>
      <c r="B11" s="832" t="s">
        <v>1762</v>
      </c>
      <c r="C11" s="712" t="s">
        <v>1763</v>
      </c>
      <c r="D11" s="1089">
        <v>15000</v>
      </c>
      <c r="E11" s="420">
        <f t="shared" ref="E11:E20" si="2">D11/100000</f>
        <v>0.15</v>
      </c>
      <c r="F11" s="711">
        <f>VLOOKUP($A$1,'[3]NCD-2_NMHP'!$B$6:$J$63,2,0)</f>
        <v>60</v>
      </c>
      <c r="G11" s="889">
        <f>E11*F11</f>
        <v>9</v>
      </c>
      <c r="H11" s="1082"/>
      <c r="I11" s="1082"/>
      <c r="J11" s="1082"/>
      <c r="K11" s="1082"/>
      <c r="L11" s="1082"/>
      <c r="M11" s="1082"/>
      <c r="N11" s="1082"/>
      <c r="O11" s="1082"/>
      <c r="P11" s="1082"/>
      <c r="Q11" s="1082"/>
      <c r="R11" s="1082"/>
      <c r="S11" s="1082"/>
      <c r="T11" s="1082"/>
      <c r="U11" s="1082"/>
      <c r="V11" s="1090">
        <f>G11</f>
        <v>9</v>
      </c>
      <c r="W11" s="1082"/>
      <c r="X11" s="1082"/>
      <c r="Y11" s="1082"/>
      <c r="Z11" s="1202">
        <f t="shared" ref="Z11:Z16" si="3">X11+V11+T11+R11+N11+L11+H11</f>
        <v>9</v>
      </c>
      <c r="AA11" s="1082" t="s">
        <v>6933</v>
      </c>
    </row>
    <row r="12" spans="1:27">
      <c r="A12" s="3565" t="s">
        <v>1764</v>
      </c>
      <c r="B12" s="832" t="s">
        <v>1765</v>
      </c>
      <c r="C12" s="1091"/>
      <c r="D12" s="1092"/>
      <c r="E12" s="420"/>
      <c r="F12" s="901"/>
      <c r="G12" s="3628"/>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5" t="s">
        <v>1767</v>
      </c>
      <c r="B13" s="834" t="s">
        <v>1768</v>
      </c>
      <c r="C13" s="712" t="s">
        <v>991</v>
      </c>
      <c r="D13" s="1089">
        <v>3000</v>
      </c>
      <c r="E13" s="420">
        <f t="shared" si="2"/>
        <v>0.03</v>
      </c>
      <c r="F13" s="711">
        <f>VLOOKUP($A$1,'[3]NCD-2_NMHP'!$B$6:$J$63,3,0)</f>
        <v>14</v>
      </c>
      <c r="G13" s="889">
        <f>E13*F13</f>
        <v>0.42</v>
      </c>
      <c r="H13" s="1093"/>
      <c r="I13" s="1093"/>
      <c r="J13" s="1093"/>
      <c r="K13" s="1093"/>
      <c r="L13" s="1093"/>
      <c r="M13" s="1093"/>
      <c r="N13" s="1093"/>
      <c r="O13" s="1093"/>
      <c r="P13" s="1093"/>
      <c r="Q13" s="1093"/>
      <c r="R13" s="1093"/>
      <c r="S13" s="1093"/>
      <c r="T13" s="1093"/>
      <c r="U13" s="1093"/>
      <c r="V13" s="1096">
        <f>G13</f>
        <v>0.42</v>
      </c>
      <c r="W13" s="1093"/>
      <c r="X13" s="1093"/>
      <c r="Y13" s="1093"/>
      <c r="Z13" s="1202">
        <f t="shared" si="3"/>
        <v>0.42</v>
      </c>
      <c r="AA13" s="1093" t="s">
        <v>6788</v>
      </c>
    </row>
    <row r="14" spans="1:27" ht="35.25" customHeight="1">
      <c r="A14" s="1101">
        <v>97.4</v>
      </c>
      <c r="B14" s="1114" t="s">
        <v>1769</v>
      </c>
      <c r="C14" s="1327"/>
      <c r="D14" s="1097"/>
      <c r="E14" s="1086"/>
      <c r="F14" s="1258"/>
      <c r="G14" s="2711">
        <v>0</v>
      </c>
      <c r="H14" s="3629"/>
      <c r="I14" s="3629"/>
      <c r="J14" s="3629"/>
      <c r="K14" s="3629"/>
      <c r="L14" s="3629"/>
      <c r="M14" s="3629"/>
      <c r="N14" s="3629"/>
      <c r="O14" s="3629"/>
      <c r="P14" s="3629"/>
      <c r="Q14" s="3629"/>
      <c r="R14" s="3629"/>
      <c r="S14" s="3629"/>
      <c r="T14" s="3629"/>
      <c r="U14" s="3629"/>
      <c r="V14" s="3629"/>
      <c r="W14" s="3629"/>
      <c r="X14" s="3629"/>
      <c r="Y14" s="3629"/>
      <c r="Z14" s="1080">
        <f t="shared" si="3"/>
        <v>0</v>
      </c>
      <c r="AA14" s="3222" t="s">
        <v>6555</v>
      </c>
    </row>
    <row r="15" spans="1:27" ht="35.25" customHeight="1">
      <c r="A15" s="1101">
        <v>97.5</v>
      </c>
      <c r="B15" s="1114" t="s">
        <v>610</v>
      </c>
      <c r="C15" s="3630"/>
      <c r="D15" s="1085"/>
      <c r="E15" s="1086"/>
      <c r="F15" s="1085"/>
      <c r="G15" s="2711"/>
      <c r="H15" s="3631"/>
      <c r="I15" s="3631"/>
      <c r="J15" s="3631"/>
      <c r="K15" s="3631"/>
      <c r="L15" s="3631"/>
      <c r="M15" s="3631"/>
      <c r="N15" s="3631"/>
      <c r="O15" s="3631"/>
      <c r="P15" s="3631"/>
      <c r="Q15" s="3631"/>
      <c r="R15" s="3631"/>
      <c r="S15" s="3631"/>
      <c r="T15" s="3631"/>
      <c r="U15" s="3631"/>
      <c r="V15" s="3631"/>
      <c r="W15" s="3631"/>
      <c r="X15" s="3631"/>
      <c r="Y15" s="3631"/>
      <c r="Z15" s="1080">
        <f t="shared" si="3"/>
        <v>0</v>
      </c>
      <c r="AA15" s="3222"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2"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2" t="s">
        <v>6930</v>
      </c>
      <c r="B18" s="3633" t="s">
        <v>1772</v>
      </c>
      <c r="C18" s="3634" t="s">
        <v>407</v>
      </c>
      <c r="D18" s="3635">
        <f>VLOOKUP($A$1,'[3]NCD-2_NMHP'!$B$6:$J$63,4,0)</f>
        <v>100000</v>
      </c>
      <c r="E18" s="2995">
        <f t="shared" si="4"/>
        <v>1</v>
      </c>
      <c r="F18" s="3636">
        <v>1</v>
      </c>
      <c r="G18" s="3637">
        <f>E18*F18</f>
        <v>1</v>
      </c>
      <c r="H18" s="3638"/>
      <c r="I18" s="3638"/>
      <c r="J18" s="3638"/>
      <c r="K18" s="3638"/>
      <c r="L18" s="3638"/>
      <c r="M18" s="3638"/>
      <c r="N18" s="3638"/>
      <c r="O18" s="3638"/>
      <c r="P18" s="3638"/>
      <c r="Q18" s="3639">
        <f>G18</f>
        <v>1</v>
      </c>
      <c r="R18" s="3640">
        <f>P18+Q18</f>
        <v>1</v>
      </c>
      <c r="S18" s="3638"/>
      <c r="T18" s="3638"/>
      <c r="U18" s="3638"/>
      <c r="V18" s="3638"/>
      <c r="W18" s="3638"/>
      <c r="X18" s="3638"/>
      <c r="Y18" s="3638"/>
      <c r="Z18" s="3641">
        <f>X18+V18+T18+R18+N18+L18+H18</f>
        <v>1</v>
      </c>
      <c r="AA18" s="3638"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2"/>
      <c r="I20" s="3642"/>
      <c r="J20" s="3642"/>
      <c r="K20" s="3642"/>
      <c r="L20" s="3642"/>
      <c r="M20" s="3642"/>
      <c r="N20" s="3642"/>
      <c r="O20" s="3642"/>
      <c r="P20" s="3642"/>
      <c r="Q20" s="3642"/>
      <c r="R20" s="3642"/>
      <c r="S20" s="3642"/>
      <c r="T20" s="3642"/>
      <c r="U20" s="3642"/>
      <c r="V20" s="3642"/>
      <c r="W20" s="3642"/>
      <c r="X20" s="3642"/>
      <c r="Y20" s="3642"/>
      <c r="Z20" s="1080">
        <f>X20+V20+T20+R20+N20+L20+H20</f>
        <v>0</v>
      </c>
      <c r="AA20" s="2773"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1"/>
      <c r="H22" s="3643"/>
      <c r="I22" s="3643"/>
      <c r="J22" s="3643"/>
      <c r="K22" s="3643"/>
      <c r="L22" s="3643"/>
      <c r="M22" s="3643"/>
      <c r="N22" s="3643"/>
      <c r="O22" s="3643"/>
      <c r="P22" s="3643"/>
      <c r="Q22" s="3643"/>
      <c r="R22" s="3643"/>
      <c r="S22" s="3643"/>
      <c r="T22" s="3643"/>
      <c r="U22" s="3643"/>
      <c r="V22" s="3643"/>
      <c r="W22" s="3643"/>
      <c r="X22" s="3643"/>
      <c r="Y22" s="3643"/>
      <c r="Z22" s="1080">
        <f>X22+V22+T22+R22+N22+L22+H22</f>
        <v>0</v>
      </c>
      <c r="AA22" s="3631"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4"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4" t="s">
        <v>1781</v>
      </c>
      <c r="B26" s="1986" t="s">
        <v>1780</v>
      </c>
      <c r="C26" s="1990" t="s">
        <v>693</v>
      </c>
      <c r="D26" s="3645">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6" t="s">
        <v>6935</v>
      </c>
    </row>
    <row r="27" spans="1:27" ht="23.25" customHeight="1">
      <c r="A27" s="3644"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4"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4"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7">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4"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8"/>
      <c r="B32" s="3613" t="s">
        <v>1755</v>
      </c>
      <c r="C32" s="3649"/>
      <c r="D32" s="3650"/>
      <c r="E32" s="3651"/>
      <c r="F32" s="3652"/>
      <c r="G32" s="3653">
        <f>G23+G7</f>
        <v>10.62</v>
      </c>
      <c r="H32" s="3649"/>
      <c r="I32" s="3649"/>
      <c r="J32" s="3649"/>
      <c r="K32" s="3649"/>
      <c r="L32" s="3649"/>
      <c r="M32" s="3649"/>
      <c r="N32" s="3649"/>
      <c r="O32" s="3649"/>
      <c r="P32" s="3649"/>
      <c r="Q32" s="3649"/>
      <c r="R32" s="3649"/>
      <c r="S32" s="3649"/>
      <c r="T32" s="3649"/>
      <c r="U32" s="3649"/>
      <c r="V32" s="3649"/>
      <c r="W32" s="3649"/>
      <c r="X32" s="3649"/>
      <c r="Y32" s="3649"/>
      <c r="Z32" s="3649"/>
      <c r="AA32" s="3894"/>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2" t="s">
        <v>343</v>
      </c>
      <c r="K4" s="2782" t="s">
        <v>245</v>
      </c>
      <c r="L4" s="4071" t="s">
        <v>253</v>
      </c>
      <c r="M4" s="4141" t="s">
        <v>249</v>
      </c>
      <c r="N4" s="4134"/>
      <c r="O4" s="4134"/>
      <c r="P4" s="2782" t="s">
        <v>359</v>
      </c>
      <c r="Q4" s="2782" t="s">
        <v>246</v>
      </c>
      <c r="R4" s="4071" t="s">
        <v>253</v>
      </c>
      <c r="S4" s="4141" t="s">
        <v>249</v>
      </c>
      <c r="T4" s="4134"/>
      <c r="U4" s="4134"/>
      <c r="V4" s="4134"/>
      <c r="W4" s="4134"/>
      <c r="X4" s="4134"/>
      <c r="Y4" s="4134"/>
      <c r="Z4" s="4134"/>
      <c r="AA4" s="4134"/>
    </row>
    <row r="5" spans="1:27" ht="34.5" customHeight="1">
      <c r="A5" s="4134"/>
      <c r="B5" s="4139"/>
      <c r="C5" s="4141"/>
      <c r="D5" s="4141"/>
      <c r="E5" s="4141"/>
      <c r="F5" s="3402" t="s">
        <v>371</v>
      </c>
      <c r="G5" s="3226" t="s">
        <v>372</v>
      </c>
      <c r="H5" s="2783" t="s">
        <v>248</v>
      </c>
      <c r="I5" s="3226" t="s">
        <v>249</v>
      </c>
      <c r="J5" s="2783" t="s">
        <v>248</v>
      </c>
      <c r="K5" s="2783" t="s">
        <v>248</v>
      </c>
      <c r="L5" s="4071"/>
      <c r="M5" s="4141"/>
      <c r="N5" s="2783" t="s">
        <v>248</v>
      </c>
      <c r="O5" s="3226" t="s">
        <v>249</v>
      </c>
      <c r="P5" s="2783" t="s">
        <v>351</v>
      </c>
      <c r="Q5" s="2783" t="s">
        <v>248</v>
      </c>
      <c r="R5" s="4071"/>
      <c r="S5" s="4141"/>
      <c r="T5" s="2783" t="s">
        <v>248</v>
      </c>
      <c r="U5" s="3226" t="s">
        <v>249</v>
      </c>
      <c r="V5" s="2783" t="s">
        <v>248</v>
      </c>
      <c r="W5" s="3226" t="s">
        <v>249</v>
      </c>
      <c r="X5" s="2783" t="s">
        <v>248</v>
      </c>
      <c r="Y5" s="3226" t="s">
        <v>249</v>
      </c>
      <c r="Z5" s="4134"/>
      <c r="AA5" s="4134"/>
    </row>
    <row r="6" spans="1:27" ht="15.75" customHeight="1">
      <c r="A6" s="373"/>
      <c r="B6" s="373" t="s">
        <v>1793</v>
      </c>
      <c r="C6" s="374"/>
      <c r="D6" s="374"/>
      <c r="E6" s="374"/>
      <c r="F6" s="374"/>
      <c r="G6" s="589">
        <f>G7+G18+G26+G31+G36</f>
        <v>44.663159999999998</v>
      </c>
      <c r="H6" s="375">
        <f>H7+H18+H26+H31+H36</f>
        <v>0</v>
      </c>
      <c r="I6" s="375"/>
      <c r="J6" s="375"/>
      <c r="K6" s="375"/>
      <c r="L6" s="375">
        <f>L7+L18+L26+L31+L36</f>
        <v>0</v>
      </c>
      <c r="M6" s="375"/>
      <c r="N6" s="375">
        <f>N7+N18+N26+N31+N36</f>
        <v>40.663159999999998</v>
      </c>
      <c r="O6" s="375"/>
      <c r="P6" s="375"/>
      <c r="Q6" s="375"/>
      <c r="R6" s="375">
        <f>R7+R18+R26+R31+R36</f>
        <v>0</v>
      </c>
      <c r="S6" s="375"/>
      <c r="T6" s="375">
        <f>T7+T18+T26+T31+T36</f>
        <v>0</v>
      </c>
      <c r="U6" s="375"/>
      <c r="V6" s="375">
        <f>V7+V18+V26+V31+V36</f>
        <v>4</v>
      </c>
      <c r="W6" s="375"/>
      <c r="X6" s="375">
        <f>X7+X18+X26+X31+X36</f>
        <v>0</v>
      </c>
      <c r="Y6" s="375"/>
      <c r="Z6" s="375">
        <f>Z7+Z18+Z26+Z31+Z36</f>
        <v>44.663159999999998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2">
        <v>99.1</v>
      </c>
      <c r="B8" s="3203" t="s">
        <v>1795</v>
      </c>
      <c r="C8" s="843"/>
      <c r="D8" s="3317"/>
      <c r="E8" s="843"/>
      <c r="F8" s="843"/>
      <c r="G8" s="3654"/>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7"/>
      <c r="E9" s="843"/>
      <c r="F9" s="843"/>
      <c r="G9" s="3654"/>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7" t="s">
        <v>1800</v>
      </c>
      <c r="C10" s="1107" t="s">
        <v>1801</v>
      </c>
      <c r="D10" s="3655">
        <v>300000</v>
      </c>
      <c r="E10" s="830">
        <f>D10/100000</f>
        <v>3</v>
      </c>
      <c r="F10" s="831">
        <f>VLOOKUP($A$1,'[3]NCD-3_NPHCE'!$B$6:$I$63,2,0)</f>
        <v>1</v>
      </c>
      <c r="G10" s="2622">
        <f>F10*E10</f>
        <v>3</v>
      </c>
      <c r="H10" s="3656"/>
      <c r="I10" s="3656"/>
      <c r="J10" s="3656"/>
      <c r="K10" s="3656"/>
      <c r="L10" s="3656"/>
      <c r="M10" s="3656"/>
      <c r="N10" s="824">
        <f>G10</f>
        <v>3</v>
      </c>
      <c r="O10" s="3656"/>
      <c r="P10" s="3656"/>
      <c r="Q10" s="3656"/>
      <c r="R10" s="3656"/>
      <c r="S10" s="3656"/>
      <c r="T10" s="3656"/>
      <c r="U10" s="3656"/>
      <c r="V10" s="3656"/>
      <c r="W10" s="3656"/>
      <c r="X10" s="3656"/>
      <c r="Y10" s="3656"/>
      <c r="Z10" s="1196">
        <f>X10+V10+T10+R10+N10+L10+H10</f>
        <v>3</v>
      </c>
      <c r="AA10" s="3656" t="s">
        <v>6793</v>
      </c>
    </row>
    <row r="11" spans="1:27">
      <c r="A11" s="379" t="s">
        <v>1802</v>
      </c>
      <c r="B11" s="3507" t="s">
        <v>1803</v>
      </c>
      <c r="C11" s="1107"/>
      <c r="D11" s="3655"/>
      <c r="E11" s="830"/>
      <c r="F11" s="831"/>
      <c r="G11" s="2622"/>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4">
        <v>99.2</v>
      </c>
      <c r="B12" s="3203" t="s">
        <v>1805</v>
      </c>
      <c r="C12" s="1107"/>
      <c r="D12" s="3655"/>
      <c r="E12" s="830"/>
      <c r="F12" s="831"/>
      <c r="G12" s="2622"/>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7">
        <f>700000</f>
        <v>700000</v>
      </c>
      <c r="E13" s="1660">
        <f>D13/100000</f>
        <v>7</v>
      </c>
      <c r="F13" s="419">
        <f>VLOOKUP($A$1,'[3]NCD-3_NPHCE'!$B$6:$I$63,3,0)</f>
        <v>1</v>
      </c>
      <c r="G13" s="2615">
        <f>E13*F13</f>
        <v>7</v>
      </c>
      <c r="H13" s="3338"/>
      <c r="I13" s="3338"/>
      <c r="J13" s="3338"/>
      <c r="K13" s="3338"/>
      <c r="L13" s="3338"/>
      <c r="M13" s="3338"/>
      <c r="N13" s="1657">
        <f>G13</f>
        <v>7</v>
      </c>
      <c r="O13" s="3338"/>
      <c r="P13" s="3338"/>
      <c r="Q13" s="3338"/>
      <c r="R13" s="3338"/>
      <c r="S13" s="3338"/>
      <c r="T13" s="3338"/>
      <c r="U13" s="3338"/>
      <c r="V13" s="3338"/>
      <c r="W13" s="3338"/>
      <c r="X13" s="3338"/>
      <c r="Y13" s="3338"/>
      <c r="Z13" s="3342">
        <f>X13+V13+T13+R13+N13+L13+H13</f>
        <v>7</v>
      </c>
      <c r="AA13" s="3338" t="s">
        <v>6794</v>
      </c>
    </row>
    <row r="14" spans="1:27" ht="150">
      <c r="A14" s="1769" t="s">
        <v>1808</v>
      </c>
      <c r="B14" s="3658" t="s">
        <v>1065</v>
      </c>
      <c r="C14" s="3634" t="s">
        <v>1809</v>
      </c>
      <c r="D14" s="3659">
        <f>VLOOKUP($A$1,'[3]NCD-3_NPHCE'!$B$6:$I$63,4,0)</f>
        <v>0</v>
      </c>
      <c r="E14" s="1673">
        <f>D14/100000</f>
        <v>0</v>
      </c>
      <c r="F14" s="2217"/>
      <c r="G14" s="3660">
        <f>F14*E14</f>
        <v>0</v>
      </c>
      <c r="H14" s="3345"/>
      <c r="I14" s="3345"/>
      <c r="J14" s="3345"/>
      <c r="K14" s="3345"/>
      <c r="L14" s="3345"/>
      <c r="M14" s="3345"/>
      <c r="N14" s="3345"/>
      <c r="O14" s="3345"/>
      <c r="P14" s="3345"/>
      <c r="Q14" s="3345"/>
      <c r="R14" s="3345"/>
      <c r="S14" s="3345"/>
      <c r="T14" s="3345"/>
      <c r="U14" s="3345"/>
      <c r="V14" s="1645">
        <f>G14</f>
        <v>0</v>
      </c>
      <c r="W14" s="3345"/>
      <c r="X14" s="3345"/>
      <c r="Y14" s="3345"/>
      <c r="Z14" s="3661">
        <f>X14+V14+T14+R14+N14+L14+H14</f>
        <v>0</v>
      </c>
      <c r="AA14" s="3345" t="s">
        <v>6795</v>
      </c>
    </row>
    <row r="15" spans="1:27" ht="26.25" customHeight="1">
      <c r="A15" s="379" t="s">
        <v>1810</v>
      </c>
      <c r="B15" s="3507" t="s">
        <v>1803</v>
      </c>
      <c r="C15" s="1107"/>
      <c r="D15" s="3655"/>
      <c r="E15" s="830"/>
      <c r="F15" s="831"/>
      <c r="G15" s="2622"/>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2" t="s">
        <v>1811</v>
      </c>
      <c r="B16" s="3662" t="s">
        <v>1812</v>
      </c>
      <c r="C16" s="1103"/>
      <c r="D16" s="3663"/>
      <c r="E16" s="3664"/>
      <c r="F16" s="3036"/>
      <c r="G16" s="3664">
        <f>E16*F16</f>
        <v>0</v>
      </c>
      <c r="H16" s="786"/>
      <c r="I16" s="786"/>
      <c r="J16" s="786"/>
      <c r="K16" s="786"/>
      <c r="L16" s="786"/>
      <c r="M16" s="786"/>
      <c r="N16" s="786"/>
      <c r="O16" s="786"/>
      <c r="P16" s="786"/>
      <c r="Q16" s="786"/>
      <c r="R16" s="786"/>
      <c r="S16" s="786"/>
      <c r="T16" s="786"/>
      <c r="U16" s="786"/>
      <c r="V16" s="786"/>
      <c r="W16" s="786"/>
      <c r="X16" s="786"/>
      <c r="Y16" s="786"/>
      <c r="Z16" s="786"/>
      <c r="AA16" s="3222" t="s">
        <v>634</v>
      </c>
    </row>
    <row r="17" spans="1:27" s="115" customFormat="1" ht="24" customHeight="1">
      <c r="A17" s="3202">
        <v>99.3</v>
      </c>
      <c r="B17" s="3662" t="s">
        <v>1813</v>
      </c>
      <c r="C17" s="1103"/>
      <c r="D17" s="3663"/>
      <c r="E17" s="3664"/>
      <c r="F17" s="3036"/>
      <c r="G17" s="3664"/>
      <c r="H17" s="786"/>
      <c r="I17" s="786"/>
      <c r="J17" s="786"/>
      <c r="K17" s="786"/>
      <c r="L17" s="786"/>
      <c r="M17" s="786"/>
      <c r="N17" s="786"/>
      <c r="O17" s="786"/>
      <c r="P17" s="786"/>
      <c r="Q17" s="786"/>
      <c r="R17" s="786"/>
      <c r="S17" s="786"/>
      <c r="T17" s="786"/>
      <c r="U17" s="786"/>
      <c r="V17" s="786"/>
      <c r="W17" s="786"/>
      <c r="X17" s="786"/>
      <c r="Y17" s="786"/>
      <c r="Z17" s="786"/>
      <c r="AA17" s="3222" t="s">
        <v>390</v>
      </c>
    </row>
    <row r="18" spans="1:27" ht="18.75" customHeight="1">
      <c r="A18" s="376">
        <v>100</v>
      </c>
      <c r="B18" s="591" t="s">
        <v>116</v>
      </c>
      <c r="C18" s="377"/>
      <c r="D18" s="591"/>
      <c r="E18" s="377"/>
      <c r="F18" s="377"/>
      <c r="G18" s="592">
        <f>SUM(G19:G25)</f>
        <v>3.9000000000000004</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3.9000000000000004</v>
      </c>
      <c r="W18" s="592"/>
      <c r="X18" s="592">
        <f t="shared" si="1"/>
        <v>0</v>
      </c>
      <c r="Y18" s="592"/>
      <c r="Z18" s="592">
        <f t="shared" si="1"/>
        <v>3.9000000000000004</v>
      </c>
      <c r="AA18" s="593"/>
    </row>
    <row r="19" spans="1:27" ht="38.25" customHeight="1">
      <c r="A19" s="3314">
        <v>100.1</v>
      </c>
      <c r="B19" s="3203" t="s">
        <v>1805</v>
      </c>
      <c r="C19" s="1107"/>
      <c r="D19" s="3655"/>
      <c r="E19" s="830"/>
      <c r="F19" s="831"/>
      <c r="G19" s="2622"/>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5"/>
      <c r="E20" s="830">
        <f>D20/100000</f>
        <v>0</v>
      </c>
      <c r="F20" s="831"/>
      <c r="G20" s="2622">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4" t="s">
        <v>1817</v>
      </c>
      <c r="B21" s="1110" t="s">
        <v>1065</v>
      </c>
      <c r="C21" s="2843"/>
      <c r="D21" s="3126"/>
      <c r="E21" s="830"/>
      <c r="F21" s="831"/>
      <c r="G21" s="2622"/>
      <c r="H21" s="3665"/>
      <c r="I21" s="3665"/>
      <c r="J21" s="3665"/>
      <c r="K21" s="3665"/>
      <c r="L21" s="3665"/>
      <c r="M21" s="3665"/>
      <c r="N21" s="3665"/>
      <c r="O21" s="3665"/>
      <c r="P21" s="3665"/>
      <c r="Q21" s="3665"/>
      <c r="R21" s="3665"/>
      <c r="S21" s="3665"/>
      <c r="T21" s="3665"/>
      <c r="U21" s="3665"/>
      <c r="V21" s="830">
        <f>G21</f>
        <v>0</v>
      </c>
      <c r="W21" s="3665"/>
      <c r="X21" s="3665"/>
      <c r="Y21" s="3665"/>
      <c r="Z21" s="1196">
        <f>X21+V21+T21+R21+N21+L21+H21</f>
        <v>0</v>
      </c>
      <c r="AA21" s="3665"/>
    </row>
    <row r="22" spans="1:27" ht="27.75" customHeight="1">
      <c r="A22" s="379" t="s">
        <v>6796</v>
      </c>
      <c r="B22" s="3507" t="s">
        <v>6797</v>
      </c>
      <c r="C22" s="2843" t="s">
        <v>6798</v>
      </c>
      <c r="D22" s="3126">
        <f>2500*12</f>
        <v>30000</v>
      </c>
      <c r="E22" s="830">
        <f>D22/100000</f>
        <v>0.3</v>
      </c>
      <c r="F22" s="831">
        <f>VLOOKUP($A$1,'[3]NCD-3_NPHCE'!$B$6:$I$63,5,0)</f>
        <v>4</v>
      </c>
      <c r="G22" s="2622">
        <f t="shared" ref="G22:G23" si="2">F22*E22</f>
        <v>1.2</v>
      </c>
      <c r="H22" s="3665"/>
      <c r="I22" s="3665"/>
      <c r="J22" s="3665"/>
      <c r="K22" s="3665"/>
      <c r="L22" s="3665"/>
      <c r="M22" s="3665"/>
      <c r="N22" s="3665"/>
      <c r="O22" s="3665"/>
      <c r="P22" s="3665"/>
      <c r="Q22" s="3665"/>
      <c r="R22" s="3665"/>
      <c r="S22" s="3665"/>
      <c r="T22" s="3665"/>
      <c r="U22" s="3665"/>
      <c r="V22" s="830">
        <f t="shared" ref="V22:V23" si="3">G22</f>
        <v>1.2</v>
      </c>
      <c r="W22" s="3665"/>
      <c r="X22" s="3665"/>
      <c r="Y22" s="3665"/>
      <c r="Z22" s="1196">
        <f t="shared" ref="Z22:Z23" si="4">X22+V22+T22+R22+N22+L22+H22</f>
        <v>1.2</v>
      </c>
      <c r="AA22" s="3665" t="s">
        <v>6799</v>
      </c>
    </row>
    <row r="23" spans="1:27" ht="27.75" customHeight="1">
      <c r="A23" s="379" t="s">
        <v>6800</v>
      </c>
      <c r="B23" s="3507" t="s">
        <v>6801</v>
      </c>
      <c r="C23" s="2843" t="s">
        <v>6798</v>
      </c>
      <c r="D23" s="3126">
        <f>2500*9</f>
        <v>22500</v>
      </c>
      <c r="E23" s="830">
        <f>D23/100000</f>
        <v>0.22500000000000001</v>
      </c>
      <c r="F23" s="831">
        <f>VLOOKUP($A$1,'[3]NCD-3_NPHCE'!$B$6:$I$63,6,0)</f>
        <v>12</v>
      </c>
      <c r="G23" s="2622">
        <f t="shared" si="2"/>
        <v>2.7</v>
      </c>
      <c r="H23" s="3665"/>
      <c r="I23" s="3665"/>
      <c r="J23" s="3665"/>
      <c r="K23" s="3665"/>
      <c r="L23" s="3665"/>
      <c r="M23" s="3665"/>
      <c r="N23" s="3665"/>
      <c r="O23" s="3665"/>
      <c r="P23" s="3665"/>
      <c r="Q23" s="3665"/>
      <c r="R23" s="3665"/>
      <c r="S23" s="3665"/>
      <c r="T23" s="3665"/>
      <c r="U23" s="3665"/>
      <c r="V23" s="830">
        <f t="shared" si="3"/>
        <v>2.7</v>
      </c>
      <c r="W23" s="3665"/>
      <c r="X23" s="3665"/>
      <c r="Y23" s="3665"/>
      <c r="Z23" s="1196">
        <f t="shared" si="4"/>
        <v>2.7</v>
      </c>
      <c r="AA23" s="3665" t="s">
        <v>6802</v>
      </c>
    </row>
    <row r="24" spans="1:27" ht="27.75" customHeight="1">
      <c r="A24" s="379" t="s">
        <v>1818</v>
      </c>
      <c r="B24" s="3507" t="s">
        <v>1803</v>
      </c>
      <c r="C24" s="1107"/>
      <c r="D24" s="3655"/>
      <c r="E24" s="830"/>
      <c r="F24" s="831"/>
      <c r="G24" s="2622"/>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5">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69" t="s">
        <v>6803</v>
      </c>
    </row>
    <row r="26" spans="1:27" ht="24.75" customHeight="1">
      <c r="A26" s="376">
        <v>101</v>
      </c>
      <c r="B26" s="591" t="s">
        <v>1822</v>
      </c>
      <c r="C26" s="377"/>
      <c r="D26" s="591"/>
      <c r="E26" s="377"/>
      <c r="F26" s="377"/>
      <c r="G26" s="592">
        <f>SUM(G27:G30)</f>
        <v>30.663159999999998</v>
      </c>
      <c r="H26" s="592">
        <f t="shared" ref="H26:Z26" si="5">SUM(H27:H30)</f>
        <v>0</v>
      </c>
      <c r="I26" s="592"/>
      <c r="J26" s="592"/>
      <c r="K26" s="592"/>
      <c r="L26" s="592">
        <f t="shared" si="5"/>
        <v>0</v>
      </c>
      <c r="M26" s="592"/>
      <c r="N26" s="592">
        <f t="shared" si="5"/>
        <v>30.663159999999998</v>
      </c>
      <c r="O26" s="592"/>
      <c r="P26" s="592"/>
      <c r="Q26" s="592"/>
      <c r="R26" s="592">
        <f t="shared" si="5"/>
        <v>0</v>
      </c>
      <c r="S26" s="592"/>
      <c r="T26" s="592">
        <f t="shared" si="5"/>
        <v>0</v>
      </c>
      <c r="U26" s="592"/>
      <c r="V26" s="592">
        <f t="shared" si="5"/>
        <v>0</v>
      </c>
      <c r="W26" s="592"/>
      <c r="X26" s="592">
        <f t="shared" si="5"/>
        <v>0</v>
      </c>
      <c r="Y26" s="592"/>
      <c r="Z26" s="592">
        <f t="shared" si="5"/>
        <v>30.663159999999998</v>
      </c>
      <c r="AA26" s="593"/>
    </row>
    <row r="27" spans="1:27" s="93" customFormat="1" ht="120">
      <c r="A27" s="784">
        <v>101.1</v>
      </c>
      <c r="B27" s="635" t="s">
        <v>1798</v>
      </c>
      <c r="C27" s="635"/>
      <c r="D27" s="785"/>
      <c r="E27" s="635"/>
      <c r="F27" s="635"/>
      <c r="G27" s="3208"/>
      <c r="H27" s="3269"/>
      <c r="I27" s="3269"/>
      <c r="J27" s="3269"/>
      <c r="K27" s="3269"/>
      <c r="L27" s="3269"/>
      <c r="M27" s="3269"/>
      <c r="N27" s="3269"/>
      <c r="O27" s="3269"/>
      <c r="P27" s="3269"/>
      <c r="Q27" s="3269"/>
      <c r="R27" s="3269"/>
      <c r="S27" s="3269"/>
      <c r="T27" s="3269"/>
      <c r="U27" s="3269"/>
      <c r="V27" s="3269"/>
      <c r="W27" s="3269"/>
      <c r="X27" s="3269"/>
      <c r="Y27" s="3269"/>
      <c r="Z27" s="3269"/>
      <c r="AA27" s="3269" t="s">
        <v>6804</v>
      </c>
    </row>
    <row r="28" spans="1:27" s="93" customFormat="1">
      <c r="A28" s="3202">
        <v>101.2</v>
      </c>
      <c r="B28" s="3203" t="s">
        <v>1065</v>
      </c>
      <c r="C28" s="635"/>
      <c r="D28" s="785"/>
      <c r="E28" s="635"/>
      <c r="F28" s="635"/>
      <c r="G28" s="3208"/>
      <c r="H28" s="3269"/>
      <c r="I28" s="3269"/>
      <c r="J28" s="3269"/>
      <c r="K28" s="3269"/>
      <c r="L28" s="3269"/>
      <c r="M28" s="3269"/>
      <c r="N28" s="3269"/>
      <c r="O28" s="3269"/>
      <c r="P28" s="3269"/>
      <c r="Q28" s="3269"/>
      <c r="R28" s="3269"/>
      <c r="S28" s="3269"/>
      <c r="T28" s="3269"/>
      <c r="U28" s="3269"/>
      <c r="V28" s="3269"/>
      <c r="W28" s="3269"/>
      <c r="X28" s="3269"/>
      <c r="Y28" s="3269"/>
      <c r="Z28" s="3269"/>
      <c r="AA28" s="3269"/>
    </row>
    <row r="29" spans="1:27" ht="269.45" customHeight="1">
      <c r="A29" s="3666" t="s">
        <v>1823</v>
      </c>
      <c r="B29" s="3658" t="s">
        <v>1824</v>
      </c>
      <c r="C29" s="3634" t="s">
        <v>1825</v>
      </c>
      <c r="D29" s="3667">
        <v>9988</v>
      </c>
      <c r="E29" s="1673">
        <f>D29/100000</f>
        <v>9.9879999999999997E-2</v>
      </c>
      <c r="F29" s="2217">
        <f>VLOOKUP($A$1,'[3]NCD-3_NPHCE'!$B$6:$I$63,7,0)</f>
        <v>307</v>
      </c>
      <c r="G29" s="3660">
        <f>F29*E29</f>
        <v>30.663159999999998</v>
      </c>
      <c r="H29" s="3668"/>
      <c r="I29" s="3668"/>
      <c r="J29" s="3668"/>
      <c r="K29" s="3668"/>
      <c r="L29" s="3668"/>
      <c r="M29" s="3668"/>
      <c r="N29" s="3669">
        <f>G29</f>
        <v>30.663159999999998</v>
      </c>
      <c r="O29" s="3668"/>
      <c r="P29" s="3668"/>
      <c r="Q29" s="3668"/>
      <c r="R29" s="3668"/>
      <c r="S29" s="3668"/>
      <c r="T29" s="3668"/>
      <c r="U29" s="3668"/>
      <c r="V29" s="3668"/>
      <c r="W29" s="3668"/>
      <c r="X29" s="3668"/>
      <c r="Y29" s="3668"/>
      <c r="Z29" s="3661">
        <f>X29+V29+T29+R29+N29+L29+H29</f>
        <v>30.663159999999998</v>
      </c>
      <c r="AA29" s="3668" t="s">
        <v>6805</v>
      </c>
    </row>
    <row r="30" spans="1:27" s="115" customFormat="1">
      <c r="A30" s="3670" t="s">
        <v>1826</v>
      </c>
      <c r="B30" s="1110" t="s">
        <v>1827</v>
      </c>
      <c r="C30" s="1103"/>
      <c r="D30" s="3663"/>
      <c r="E30" s="3664"/>
      <c r="F30" s="3036"/>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09" t="s">
        <v>1829</v>
      </c>
      <c r="C31" s="3671"/>
      <c r="D31" s="3672"/>
      <c r="E31" s="3671"/>
      <c r="F31" s="3671"/>
      <c r="G31" s="3673">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4"/>
    </row>
    <row r="32" spans="1:27" ht="60">
      <c r="A32" s="1475">
        <v>102.1</v>
      </c>
      <c r="B32" s="3067" t="s">
        <v>6409</v>
      </c>
      <c r="C32" s="576"/>
      <c r="D32" s="3675"/>
      <c r="E32" s="1492"/>
      <c r="F32" s="3676"/>
      <c r="G32" s="1492"/>
      <c r="H32" s="3665"/>
      <c r="I32" s="3665"/>
      <c r="J32" s="3665"/>
      <c r="K32" s="3665"/>
      <c r="L32" s="3665"/>
      <c r="M32" s="3665"/>
      <c r="N32" s="3665"/>
      <c r="O32" s="3665"/>
      <c r="P32" s="3665"/>
      <c r="Q32" s="3665"/>
      <c r="R32" s="3665"/>
      <c r="S32" s="3665"/>
      <c r="T32" s="3665"/>
      <c r="U32" s="3665"/>
      <c r="V32" s="3208">
        <f>G32</f>
        <v>0</v>
      </c>
      <c r="W32" s="3665"/>
      <c r="X32" s="3665"/>
      <c r="Y32" s="3665"/>
      <c r="Z32" s="382">
        <f t="shared" ref="Z32:Z35" si="7">X32+V32+T32+R32+N32+L32+H32</f>
        <v>0</v>
      </c>
      <c r="AA32" s="3665" t="s">
        <v>6806</v>
      </c>
    </row>
    <row r="33" spans="1:27" ht="225">
      <c r="A33" s="1475">
        <v>102.2</v>
      </c>
      <c r="B33" s="627" t="s">
        <v>1830</v>
      </c>
      <c r="C33" s="499" t="s">
        <v>1831</v>
      </c>
      <c r="D33" s="3677"/>
      <c r="E33" s="1492">
        <f>D33/100000</f>
        <v>0</v>
      </c>
      <c r="F33" s="3676"/>
      <c r="G33" s="652">
        <f>E33*F33</f>
        <v>0</v>
      </c>
      <c r="H33" s="629"/>
      <c r="I33" s="629"/>
      <c r="J33" s="629"/>
      <c r="K33" s="629"/>
      <c r="L33" s="629"/>
      <c r="M33" s="629"/>
      <c r="N33" s="629"/>
      <c r="O33" s="629"/>
      <c r="P33" s="629"/>
      <c r="Q33" s="629"/>
      <c r="R33" s="629"/>
      <c r="S33" s="629"/>
      <c r="T33" s="629"/>
      <c r="U33" s="629"/>
      <c r="V33" s="610">
        <f>G33</f>
        <v>0</v>
      </c>
      <c r="W33" s="629"/>
      <c r="X33" s="629"/>
      <c r="Y33" s="629"/>
      <c r="Z33" s="3342">
        <f t="shared" si="7"/>
        <v>0</v>
      </c>
      <c r="AA33" s="629" t="s">
        <v>6807</v>
      </c>
    </row>
    <row r="34" spans="1:27" ht="100.5" customHeight="1">
      <c r="A34" s="1475">
        <v>102.3</v>
      </c>
      <c r="B34" s="433" t="s">
        <v>1832</v>
      </c>
      <c r="C34" s="627"/>
      <c r="D34" s="3678"/>
      <c r="E34" s="628">
        <f>D34/100000</f>
        <v>0</v>
      </c>
      <c r="F34" s="627"/>
      <c r="G34" s="2157">
        <f>E34*F34</f>
        <v>0</v>
      </c>
      <c r="H34" s="3338"/>
      <c r="I34" s="3338"/>
      <c r="J34" s="3338"/>
      <c r="K34" s="3338"/>
      <c r="L34" s="3338"/>
      <c r="M34" s="3338"/>
      <c r="N34" s="3338"/>
      <c r="O34" s="3338"/>
      <c r="P34" s="3338"/>
      <c r="Q34" s="3338"/>
      <c r="R34" s="3338"/>
      <c r="S34" s="3338"/>
      <c r="T34" s="3338"/>
      <c r="U34" s="3338"/>
      <c r="V34" s="610">
        <f>G34</f>
        <v>0</v>
      </c>
      <c r="W34" s="3338"/>
      <c r="X34" s="3338"/>
      <c r="Y34" s="3338"/>
      <c r="Z34" s="3342">
        <f t="shared" si="7"/>
        <v>0</v>
      </c>
      <c r="AA34" s="3338"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2">
        <f t="shared" si="7"/>
        <v>0.1</v>
      </c>
      <c r="AA35" s="1865" t="s">
        <v>6809</v>
      </c>
    </row>
    <row r="36" spans="1:27" ht="21" customHeight="1">
      <c r="A36" s="376">
        <v>103</v>
      </c>
      <c r="B36" s="377" t="s">
        <v>22</v>
      </c>
      <c r="C36" s="3671"/>
      <c r="D36" s="3671"/>
      <c r="E36" s="3671"/>
      <c r="F36" s="3671"/>
      <c r="G36" s="378"/>
      <c r="H36" s="3674"/>
      <c r="I36" s="3674"/>
      <c r="J36" s="3674"/>
      <c r="K36" s="3674"/>
      <c r="L36" s="3674"/>
      <c r="M36" s="3674"/>
      <c r="N36" s="3674"/>
      <c r="O36" s="3674"/>
      <c r="P36" s="3674"/>
      <c r="Q36" s="3674"/>
      <c r="R36" s="3674"/>
      <c r="S36" s="3674"/>
      <c r="T36" s="3674"/>
      <c r="U36" s="3674"/>
      <c r="V36" s="3674"/>
      <c r="W36" s="3674"/>
      <c r="X36" s="3674"/>
      <c r="Y36" s="3674"/>
      <c r="Z36" s="3674"/>
      <c r="AA36" s="3679" t="s">
        <v>576</v>
      </c>
    </row>
    <row r="37" spans="1:27" ht="17.25" customHeight="1">
      <c r="A37" s="4141" t="s">
        <v>1835</v>
      </c>
      <c r="B37" s="4141"/>
      <c r="C37" s="3680"/>
      <c r="D37" s="3680"/>
      <c r="E37" s="3680"/>
      <c r="F37" s="3680"/>
      <c r="G37" s="3681">
        <f>G6</f>
        <v>44.663159999999998</v>
      </c>
      <c r="H37" s="3681">
        <f t="shared" ref="H37:Z37" si="8">H6</f>
        <v>0</v>
      </c>
      <c r="I37" s="3681">
        <f t="shared" si="8"/>
        <v>0</v>
      </c>
      <c r="J37" s="3681">
        <f t="shared" si="8"/>
        <v>0</v>
      </c>
      <c r="K37" s="3681">
        <f t="shared" si="8"/>
        <v>0</v>
      </c>
      <c r="L37" s="3681">
        <f t="shared" si="8"/>
        <v>0</v>
      </c>
      <c r="M37" s="3681">
        <f t="shared" si="8"/>
        <v>0</v>
      </c>
      <c r="N37" s="3681">
        <f t="shared" si="8"/>
        <v>40.663159999999998</v>
      </c>
      <c r="O37" s="3681">
        <f t="shared" si="8"/>
        <v>0</v>
      </c>
      <c r="P37" s="3681">
        <f t="shared" si="8"/>
        <v>0</v>
      </c>
      <c r="Q37" s="3681">
        <f t="shared" si="8"/>
        <v>0</v>
      </c>
      <c r="R37" s="3681">
        <f t="shared" si="8"/>
        <v>0</v>
      </c>
      <c r="S37" s="3681">
        <f t="shared" si="8"/>
        <v>0</v>
      </c>
      <c r="T37" s="3681">
        <f t="shared" si="8"/>
        <v>0</v>
      </c>
      <c r="U37" s="3681">
        <f t="shared" si="8"/>
        <v>0</v>
      </c>
      <c r="V37" s="3681">
        <f t="shared" si="8"/>
        <v>4</v>
      </c>
      <c r="W37" s="3681">
        <f t="shared" si="8"/>
        <v>0</v>
      </c>
      <c r="X37" s="3681">
        <f t="shared" si="8"/>
        <v>0</v>
      </c>
      <c r="Y37" s="3681">
        <f t="shared" si="8"/>
        <v>0</v>
      </c>
      <c r="Z37" s="3681">
        <f t="shared" si="8"/>
        <v>44.663159999999998</v>
      </c>
      <c r="AA37" s="3682"/>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2" t="s">
        <v>343</v>
      </c>
      <c r="K4" s="2782" t="s">
        <v>245</v>
      </c>
      <c r="L4" s="4071" t="s">
        <v>253</v>
      </c>
      <c r="M4" s="4141" t="s">
        <v>249</v>
      </c>
      <c r="N4" s="4134"/>
      <c r="O4" s="4134"/>
      <c r="P4" s="2782" t="s">
        <v>359</v>
      </c>
      <c r="Q4" s="2782" t="s">
        <v>246</v>
      </c>
      <c r="R4" s="4071" t="s">
        <v>253</v>
      </c>
      <c r="S4" s="4141" t="s">
        <v>249</v>
      </c>
      <c r="T4" s="4134"/>
      <c r="U4" s="4134"/>
      <c r="V4" s="4134"/>
      <c r="W4" s="4134"/>
      <c r="X4" s="4134"/>
      <c r="Y4" s="4134"/>
      <c r="Z4" s="4134"/>
      <c r="AA4" s="4134"/>
    </row>
    <row r="5" spans="1:27" ht="36" customHeight="1">
      <c r="A5" s="4134"/>
      <c r="B5" s="4139"/>
      <c r="C5" s="4141"/>
      <c r="D5" s="4141"/>
      <c r="E5" s="4141"/>
      <c r="F5" s="3402" t="s">
        <v>371</v>
      </c>
      <c r="G5" s="3226" t="s">
        <v>372</v>
      </c>
      <c r="H5" s="2783" t="s">
        <v>248</v>
      </c>
      <c r="I5" s="3226" t="s">
        <v>249</v>
      </c>
      <c r="J5" s="2783" t="s">
        <v>248</v>
      </c>
      <c r="K5" s="2783" t="s">
        <v>248</v>
      </c>
      <c r="L5" s="4071"/>
      <c r="M5" s="4141"/>
      <c r="N5" s="2783" t="s">
        <v>248</v>
      </c>
      <c r="O5" s="3226" t="s">
        <v>249</v>
      </c>
      <c r="P5" s="2783" t="s">
        <v>351</v>
      </c>
      <c r="Q5" s="2783" t="s">
        <v>248</v>
      </c>
      <c r="R5" s="4071"/>
      <c r="S5" s="4141"/>
      <c r="T5" s="2783" t="s">
        <v>248</v>
      </c>
      <c r="U5" s="3226" t="s">
        <v>249</v>
      </c>
      <c r="V5" s="2783" t="s">
        <v>248</v>
      </c>
      <c r="W5" s="3226" t="s">
        <v>249</v>
      </c>
      <c r="X5" s="2783" t="s">
        <v>248</v>
      </c>
      <c r="Y5" s="3226" t="s">
        <v>249</v>
      </c>
      <c r="Z5" s="4134"/>
      <c r="AA5" s="4134"/>
    </row>
    <row r="6" spans="1:27" ht="17.25" customHeight="1">
      <c r="A6" s="392"/>
      <c r="B6" s="392" t="s">
        <v>1840</v>
      </c>
      <c r="C6" s="2459"/>
      <c r="D6" s="3683"/>
      <c r="E6" s="2459"/>
      <c r="F6" s="2459"/>
      <c r="G6" s="3684">
        <f>+G7+G15+G22</f>
        <v>9.0100000000000016</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5.0100000000000007</v>
      </c>
      <c r="W6" s="2460"/>
      <c r="X6" s="2460">
        <f>+X7+X15+X22</f>
        <v>0</v>
      </c>
      <c r="Y6" s="2460"/>
      <c r="Z6" s="2460">
        <f>+Z7+Z15+Z22</f>
        <v>9.0100000000000016</v>
      </c>
      <c r="AA6" s="2459"/>
    </row>
    <row r="7" spans="1:27" s="166" customFormat="1" ht="30">
      <c r="A7" s="3685">
        <v>104</v>
      </c>
      <c r="B7" s="3686" t="s">
        <v>1841</v>
      </c>
      <c r="C7" s="3687"/>
      <c r="D7" s="3688"/>
      <c r="E7" s="3687"/>
      <c r="F7" s="3687"/>
      <c r="G7" s="3689">
        <f>SUM(G8:G14)</f>
        <v>2.4800000000000004</v>
      </c>
      <c r="H7" s="3689">
        <f>SUM(H8:H14)</f>
        <v>0</v>
      </c>
      <c r="I7" s="3689"/>
      <c r="J7" s="3689"/>
      <c r="K7" s="3689"/>
      <c r="L7" s="3689">
        <f>SUM(L8:L14)</f>
        <v>0</v>
      </c>
      <c r="M7" s="3689"/>
      <c r="N7" s="3689">
        <f>SUM(N8:N14)</f>
        <v>0</v>
      </c>
      <c r="O7" s="3689"/>
      <c r="P7" s="3689"/>
      <c r="Q7" s="3689"/>
      <c r="R7" s="3689">
        <f>SUM(R8:R14)</f>
        <v>0</v>
      </c>
      <c r="S7" s="3689"/>
      <c r="T7" s="3689">
        <f>SUM(T8:T14)</f>
        <v>0</v>
      </c>
      <c r="U7" s="3689"/>
      <c r="V7" s="3689">
        <f>SUM(V8:V14)</f>
        <v>2.4800000000000004</v>
      </c>
      <c r="W7" s="3689"/>
      <c r="X7" s="3689">
        <f>SUM(X8:X14)</f>
        <v>0</v>
      </c>
      <c r="Y7" s="3689"/>
      <c r="Z7" s="3689">
        <f>SUM(Z8:Z14)</f>
        <v>2.4800000000000004</v>
      </c>
      <c r="AA7" s="3687" t="s">
        <v>1842</v>
      </c>
    </row>
    <row r="8" spans="1:27" ht="105">
      <c r="A8" s="4147">
        <v>104.1</v>
      </c>
      <c r="B8" s="3690" t="s">
        <v>1843</v>
      </c>
      <c r="C8" s="3690" t="s">
        <v>518</v>
      </c>
      <c r="D8" s="3691">
        <v>3000</v>
      </c>
      <c r="E8" s="3690">
        <f>D8/100000</f>
        <v>0.03</v>
      </c>
      <c r="F8" s="3692">
        <f>VLOOKUP($A$1,'[3]NCD-4_NTCP'!$B$6:$H$63,2,0)</f>
        <v>36</v>
      </c>
      <c r="G8" s="3693">
        <f>E8*F8</f>
        <v>1.08</v>
      </c>
      <c r="H8" s="3690"/>
      <c r="I8" s="3690"/>
      <c r="J8" s="3690"/>
      <c r="K8" s="3690"/>
      <c r="L8" s="3690"/>
      <c r="M8" s="3690"/>
      <c r="N8" s="3690"/>
      <c r="O8" s="3690"/>
      <c r="P8" s="3690"/>
      <c r="Q8" s="3690"/>
      <c r="R8" s="3690"/>
      <c r="S8" s="3690"/>
      <c r="T8" s="3690"/>
      <c r="U8" s="3690"/>
      <c r="V8" s="3693">
        <f>G8</f>
        <v>1.08</v>
      </c>
      <c r="W8" s="3690"/>
      <c r="X8" s="3690"/>
      <c r="Y8" s="3690"/>
      <c r="Z8" s="3694">
        <f>X8+V8+T8+R8+N8+L8+H8</f>
        <v>1.08</v>
      </c>
      <c r="AA8" s="3690" t="s">
        <v>6938</v>
      </c>
    </row>
    <row r="9" spans="1:27" ht="233.25" customHeight="1">
      <c r="A9" s="4148"/>
      <c r="B9" s="3695" t="s">
        <v>1858</v>
      </c>
      <c r="C9" s="3696" t="s">
        <v>1859</v>
      </c>
      <c r="D9" s="3697">
        <v>7000</v>
      </c>
      <c r="E9" s="3698">
        <f>D9/100000</f>
        <v>7.0000000000000007E-2</v>
      </c>
      <c r="F9" s="3692">
        <f>VLOOKUP($A$1,'[3]NCD-4_NTCP'!$B$6:$H$63,3,0)</f>
        <v>20</v>
      </c>
      <c r="G9" s="3699">
        <f>E9*F9</f>
        <v>1.4000000000000001</v>
      </c>
      <c r="H9" s="2502"/>
      <c r="I9" s="2502"/>
      <c r="J9" s="2502"/>
      <c r="K9" s="2502"/>
      <c r="L9" s="2502"/>
      <c r="M9" s="2502"/>
      <c r="N9" s="2502"/>
      <c r="O9" s="2502"/>
      <c r="P9" s="2502"/>
      <c r="Q9" s="2502"/>
      <c r="R9" s="2502"/>
      <c r="S9" s="2502"/>
      <c r="T9" s="2502"/>
      <c r="U9" s="2502"/>
      <c r="V9" s="3700">
        <f>G9</f>
        <v>1.4000000000000001</v>
      </c>
      <c r="W9" s="2651"/>
      <c r="X9" s="2651"/>
      <c r="Y9" s="2651"/>
      <c r="Z9" s="3694">
        <f>X9+V9+T9+R9+N9+L9+H9</f>
        <v>1.4000000000000001</v>
      </c>
      <c r="AA9" s="3890" t="s">
        <v>6098</v>
      </c>
    </row>
    <row r="10" spans="1:27" ht="20.25" customHeight="1">
      <c r="A10" s="3701">
        <v>104.2</v>
      </c>
      <c r="B10" s="3530" t="s">
        <v>1844</v>
      </c>
      <c r="C10" s="3530"/>
      <c r="D10" s="3702"/>
      <c r="E10" s="3530"/>
      <c r="F10" s="3703"/>
      <c r="G10" s="3704"/>
      <c r="H10" s="3530"/>
      <c r="I10" s="3530"/>
      <c r="J10" s="3530"/>
      <c r="K10" s="3530"/>
      <c r="L10" s="3530"/>
      <c r="M10" s="3530"/>
      <c r="N10" s="3530"/>
      <c r="O10" s="3530"/>
      <c r="P10" s="3530"/>
      <c r="Q10" s="3530"/>
      <c r="R10" s="3530"/>
      <c r="S10" s="3530"/>
      <c r="T10" s="3530"/>
      <c r="U10" s="3530"/>
      <c r="V10" s="3530"/>
      <c r="W10" s="3530"/>
      <c r="X10" s="3530"/>
      <c r="Y10" s="3530"/>
      <c r="Z10" s="3530"/>
      <c r="AA10" s="3530"/>
    </row>
    <row r="11" spans="1:27" ht="30">
      <c r="A11" s="692" t="s">
        <v>1845</v>
      </c>
      <c r="B11" s="1114" t="s">
        <v>1846</v>
      </c>
      <c r="C11" s="3705"/>
      <c r="D11" s="3706"/>
      <c r="E11" s="3690"/>
      <c r="F11" s="3701"/>
      <c r="G11" s="3693"/>
      <c r="H11" s="3690"/>
      <c r="I11" s="3690"/>
      <c r="J11" s="3690"/>
      <c r="K11" s="3690"/>
      <c r="L11" s="3690"/>
      <c r="M11" s="3690"/>
      <c r="N11" s="3690"/>
      <c r="O11" s="3690"/>
      <c r="P11" s="3690"/>
      <c r="Q11" s="3690"/>
      <c r="R11" s="3690"/>
      <c r="S11" s="3690"/>
      <c r="T11" s="3690"/>
      <c r="U11" s="3690"/>
      <c r="V11" s="3690"/>
      <c r="W11" s="3690"/>
      <c r="X11" s="3690"/>
      <c r="Y11" s="3690"/>
      <c r="Z11" s="3690"/>
      <c r="AA11" s="3222" t="s">
        <v>634</v>
      </c>
    </row>
    <row r="12" spans="1:27" ht="20.25" customHeight="1">
      <c r="A12" s="692" t="s">
        <v>1847</v>
      </c>
      <c r="B12" s="1114" t="s">
        <v>1848</v>
      </c>
      <c r="C12" s="3705"/>
      <c r="D12" s="3706"/>
      <c r="E12" s="3705"/>
      <c r="F12" s="3701"/>
      <c r="G12" s="3707"/>
      <c r="H12" s="3690"/>
      <c r="I12" s="3690"/>
      <c r="J12" s="3690"/>
      <c r="K12" s="3690"/>
      <c r="L12" s="3690"/>
      <c r="M12" s="3690"/>
      <c r="N12" s="3690"/>
      <c r="O12" s="3690"/>
      <c r="P12" s="3690"/>
      <c r="Q12" s="3690"/>
      <c r="R12" s="3690"/>
      <c r="S12" s="3690"/>
      <c r="T12" s="3690"/>
      <c r="U12" s="3690"/>
      <c r="V12" s="3690"/>
      <c r="W12" s="3690"/>
      <c r="X12" s="3690"/>
      <c r="Y12" s="3690"/>
      <c r="Z12" s="3690"/>
      <c r="AA12" s="2336" t="s">
        <v>390</v>
      </c>
    </row>
    <row r="13" spans="1:27" ht="20.25" customHeight="1">
      <c r="A13" s="692" t="s">
        <v>1849</v>
      </c>
      <c r="B13" s="1114" t="s">
        <v>1850</v>
      </c>
      <c r="C13" s="3690"/>
      <c r="D13" s="3691"/>
      <c r="E13" s="3705"/>
      <c r="F13" s="3692"/>
      <c r="G13" s="3707"/>
      <c r="H13" s="3530"/>
      <c r="I13" s="3530"/>
      <c r="J13" s="3530"/>
      <c r="K13" s="3530"/>
      <c r="L13" s="3530"/>
      <c r="M13" s="3530"/>
      <c r="N13" s="3530"/>
      <c r="O13" s="3530"/>
      <c r="P13" s="3530"/>
      <c r="Q13" s="3530"/>
      <c r="R13" s="3530"/>
      <c r="S13" s="3530"/>
      <c r="T13" s="3530"/>
      <c r="U13" s="3530"/>
      <c r="V13" s="3530"/>
      <c r="W13" s="3530"/>
      <c r="X13" s="3530"/>
      <c r="Y13" s="3530"/>
      <c r="Z13" s="3530"/>
      <c r="AA13" s="3222" t="s">
        <v>390</v>
      </c>
    </row>
    <row r="14" spans="1:27" ht="153" customHeight="1">
      <c r="A14" s="692" t="s">
        <v>1851</v>
      </c>
      <c r="B14" s="3530" t="s">
        <v>1852</v>
      </c>
      <c r="C14" s="3690"/>
      <c r="D14" s="3691"/>
      <c r="E14" s="3690"/>
      <c r="F14" s="3692"/>
      <c r="G14" s="3708">
        <v>0</v>
      </c>
      <c r="H14" s="3642"/>
      <c r="I14" s="3642"/>
      <c r="J14" s="3642"/>
      <c r="K14" s="3642"/>
      <c r="L14" s="3642"/>
      <c r="M14" s="3642"/>
      <c r="N14" s="3642"/>
      <c r="O14" s="3642"/>
      <c r="P14" s="3642"/>
      <c r="Q14" s="3642"/>
      <c r="R14" s="3642"/>
      <c r="S14" s="3642"/>
      <c r="T14" s="3642"/>
      <c r="U14" s="3642"/>
      <c r="V14" s="3642"/>
      <c r="W14" s="3642"/>
      <c r="X14" s="3642"/>
      <c r="Y14" s="3642"/>
      <c r="Z14" s="3642"/>
      <c r="AA14" s="3642" t="s">
        <v>6939</v>
      </c>
    </row>
    <row r="15" spans="1:27">
      <c r="A15" s="3709">
        <v>105</v>
      </c>
      <c r="B15" s="3710" t="s">
        <v>1853</v>
      </c>
      <c r="C15" s="3711"/>
      <c r="D15" s="3712"/>
      <c r="E15" s="3713"/>
      <c r="F15" s="3714"/>
      <c r="G15" s="3715">
        <f>SUM(G16:G21)</f>
        <v>2.5300000000000002</v>
      </c>
      <c r="H15" s="3716">
        <f t="shared" ref="H15:Z15" si="1">SUM(H16:H21)</f>
        <v>0</v>
      </c>
      <c r="I15" s="3716"/>
      <c r="J15" s="3716"/>
      <c r="K15" s="3716"/>
      <c r="L15" s="3716">
        <f t="shared" si="1"/>
        <v>0</v>
      </c>
      <c r="M15" s="3716"/>
      <c r="N15" s="3716">
        <f t="shared" si="1"/>
        <v>0</v>
      </c>
      <c r="O15" s="3716"/>
      <c r="P15" s="3716"/>
      <c r="Q15" s="3716"/>
      <c r="R15" s="3716">
        <f t="shared" si="1"/>
        <v>0</v>
      </c>
      <c r="S15" s="3716"/>
      <c r="T15" s="3716">
        <f t="shared" si="1"/>
        <v>0</v>
      </c>
      <c r="U15" s="3716"/>
      <c r="V15" s="3716">
        <f t="shared" si="1"/>
        <v>2.5300000000000002</v>
      </c>
      <c r="W15" s="3716"/>
      <c r="X15" s="3716">
        <f t="shared" si="1"/>
        <v>0</v>
      </c>
      <c r="Y15" s="3716"/>
      <c r="Z15" s="3716">
        <f t="shared" si="1"/>
        <v>2.5300000000000002</v>
      </c>
      <c r="AA15" s="3899"/>
    </row>
    <row r="16" spans="1:27" ht="277.5" customHeight="1">
      <c r="A16" s="3717">
        <v>105.1</v>
      </c>
      <c r="B16" s="3705" t="s">
        <v>1854</v>
      </c>
      <c r="C16" s="2770" t="s">
        <v>1855</v>
      </c>
      <c r="D16" s="3718">
        <v>7000</v>
      </c>
      <c r="E16" s="420">
        <f>D16/100000</f>
        <v>7.0000000000000007E-2</v>
      </c>
      <c r="F16" s="3692">
        <f>VLOOKUP($A$1,'[3]NCD-4_NTCP'!$B$6:$H$63,4,0)</f>
        <v>33</v>
      </c>
      <c r="G16" s="3026">
        <f>E16*F16</f>
        <v>2.31</v>
      </c>
      <c r="H16" s="2651"/>
      <c r="I16" s="2651"/>
      <c r="J16" s="2651"/>
      <c r="K16" s="2651"/>
      <c r="L16" s="2651"/>
      <c r="M16" s="2651"/>
      <c r="N16" s="2651"/>
      <c r="O16" s="2651"/>
      <c r="P16" s="2651"/>
      <c r="Q16" s="2651"/>
      <c r="R16" s="2651"/>
      <c r="S16" s="2651"/>
      <c r="T16" s="2651"/>
      <c r="U16" s="2651"/>
      <c r="V16" s="3700">
        <f>G16</f>
        <v>2.31</v>
      </c>
      <c r="W16" s="2651"/>
      <c r="X16" s="2651"/>
      <c r="Y16" s="2651"/>
      <c r="Z16" s="3694">
        <f>X16+V16+T16+R16+N16+L16+H16</f>
        <v>2.31</v>
      </c>
      <c r="AA16" s="3880" t="s">
        <v>6099</v>
      </c>
    </row>
    <row r="17" spans="1:27" ht="200.25" customHeight="1">
      <c r="A17" s="3717">
        <v>105.2</v>
      </c>
      <c r="B17" s="3705" t="s">
        <v>1856</v>
      </c>
      <c r="C17" s="2770" t="s">
        <v>821</v>
      </c>
      <c r="D17" s="3718">
        <f>10000*2+2000</f>
        <v>22000</v>
      </c>
      <c r="E17" s="420">
        <f>D17/100000</f>
        <v>0.22</v>
      </c>
      <c r="F17" s="3719">
        <f>VLOOKUP($A$1,'[3]NCD-4_NTCP'!$B$6:$H$63,5,0)</f>
        <v>1</v>
      </c>
      <c r="G17" s="3026">
        <f>E17*F17</f>
        <v>0.22</v>
      </c>
      <c r="H17" s="2651"/>
      <c r="I17" s="2651"/>
      <c r="J17" s="2651"/>
      <c r="K17" s="2651"/>
      <c r="L17" s="2651"/>
      <c r="M17" s="2651"/>
      <c r="N17" s="2651"/>
      <c r="O17" s="2651"/>
      <c r="P17" s="2651"/>
      <c r="Q17" s="2651"/>
      <c r="R17" s="2651"/>
      <c r="S17" s="2651"/>
      <c r="T17" s="2651"/>
      <c r="U17" s="2651"/>
      <c r="V17" s="3700">
        <f>G17</f>
        <v>0.22</v>
      </c>
      <c r="W17" s="2651"/>
      <c r="X17" s="2651"/>
      <c r="Y17" s="2651"/>
      <c r="Z17" s="3694">
        <f>X17+V17+T17+R17+N17+L17+H17</f>
        <v>0.22</v>
      </c>
      <c r="AA17" s="3880" t="s">
        <v>6811</v>
      </c>
    </row>
    <row r="18" spans="1:27" ht="24" customHeight="1">
      <c r="A18" s="3720">
        <v>105.3</v>
      </c>
      <c r="B18" s="3530" t="s">
        <v>1844</v>
      </c>
      <c r="C18" s="3696"/>
      <c r="D18" s="3697"/>
      <c r="E18" s="3698"/>
      <c r="F18" s="3721"/>
      <c r="G18" s="3699"/>
      <c r="H18" s="2502"/>
      <c r="I18" s="2502"/>
      <c r="J18" s="2502"/>
      <c r="K18" s="2502"/>
      <c r="L18" s="2502"/>
      <c r="M18" s="2502"/>
      <c r="N18" s="2502"/>
      <c r="O18" s="2502"/>
      <c r="P18" s="2502"/>
      <c r="Q18" s="2502"/>
      <c r="R18" s="2502"/>
      <c r="S18" s="2502"/>
      <c r="T18" s="2502"/>
      <c r="U18" s="2502"/>
      <c r="V18" s="2502"/>
      <c r="W18" s="2502"/>
      <c r="X18" s="2502"/>
      <c r="Y18" s="2502"/>
      <c r="Z18" s="2502"/>
      <c r="AA18" s="3890"/>
    </row>
    <row r="19" spans="1:27" ht="50.25" customHeight="1">
      <c r="A19" s="3720" t="s">
        <v>1857</v>
      </c>
      <c r="B19" s="3695" t="s">
        <v>1858</v>
      </c>
      <c r="C19" s="3696"/>
      <c r="D19" s="3697"/>
      <c r="E19" s="3698"/>
      <c r="F19" s="3721"/>
      <c r="G19" s="3699">
        <f>E19*F19</f>
        <v>0</v>
      </c>
      <c r="H19" s="2502"/>
      <c r="I19" s="2502"/>
      <c r="J19" s="2502"/>
      <c r="K19" s="2502"/>
      <c r="L19" s="2502"/>
      <c r="M19" s="2502"/>
      <c r="N19" s="2502"/>
      <c r="O19" s="2502"/>
      <c r="P19" s="2502"/>
      <c r="Q19" s="2502"/>
      <c r="R19" s="2502"/>
      <c r="S19" s="2502"/>
      <c r="T19" s="2502"/>
      <c r="U19" s="2502"/>
      <c r="V19" s="3700">
        <f>G19</f>
        <v>0</v>
      </c>
      <c r="W19" s="2651"/>
      <c r="X19" s="2651"/>
      <c r="Y19" s="2651"/>
      <c r="Z19" s="3694">
        <f>X19+V19+T19+R19+N19+L19+H19</f>
        <v>0</v>
      </c>
      <c r="AA19" s="3722" t="s">
        <v>4494</v>
      </c>
    </row>
    <row r="20" spans="1:27" s="416" customFormat="1" ht="45.75" customHeight="1">
      <c r="A20" s="693" t="s">
        <v>1860</v>
      </c>
      <c r="B20" s="1114" t="s">
        <v>1861</v>
      </c>
      <c r="C20" s="3723"/>
      <c r="D20" s="3724"/>
      <c r="E20" s="3725"/>
      <c r="F20" s="3726"/>
      <c r="G20" s="3727"/>
      <c r="H20" s="3728"/>
      <c r="I20" s="3728"/>
      <c r="J20" s="3728"/>
      <c r="K20" s="3728"/>
      <c r="L20" s="3728"/>
      <c r="M20" s="3728"/>
      <c r="N20" s="3728"/>
      <c r="O20" s="3728"/>
      <c r="P20" s="3728"/>
      <c r="Q20" s="3728"/>
      <c r="R20" s="3728"/>
      <c r="S20" s="3728"/>
      <c r="T20" s="3728"/>
      <c r="U20" s="3728"/>
      <c r="V20" s="3728"/>
      <c r="W20" s="3728"/>
      <c r="X20" s="3728"/>
      <c r="Y20" s="3728"/>
      <c r="Z20" s="3728"/>
      <c r="AA20" s="3222" t="s">
        <v>634</v>
      </c>
    </row>
    <row r="21" spans="1:27" s="416" customFormat="1" ht="46.5" customHeight="1">
      <c r="A21" s="693" t="s">
        <v>1862</v>
      </c>
      <c r="B21" s="1114" t="s">
        <v>1863</v>
      </c>
      <c r="C21" s="3729"/>
      <c r="D21" s="3730"/>
      <c r="E21" s="1086"/>
      <c r="F21" s="3731"/>
      <c r="G21" s="1099"/>
      <c r="H21" s="2661"/>
      <c r="I21" s="2661"/>
      <c r="J21" s="2661"/>
      <c r="K21" s="2661"/>
      <c r="L21" s="2661"/>
      <c r="M21" s="2661"/>
      <c r="N21" s="2661"/>
      <c r="O21" s="2661"/>
      <c r="P21" s="2661"/>
      <c r="Q21" s="2661"/>
      <c r="R21" s="2661"/>
      <c r="S21" s="2661"/>
      <c r="T21" s="2661"/>
      <c r="U21" s="2661"/>
      <c r="V21" s="2661"/>
      <c r="W21" s="2661"/>
      <c r="X21" s="2661"/>
      <c r="Y21" s="2661"/>
      <c r="Z21" s="2661"/>
      <c r="AA21" s="3222" t="s">
        <v>634</v>
      </c>
    </row>
    <row r="22" spans="1:27">
      <c r="A22" s="3732">
        <v>106</v>
      </c>
      <c r="B22" s="3733" t="s">
        <v>122</v>
      </c>
      <c r="C22" s="3734"/>
      <c r="D22" s="3735"/>
      <c r="E22" s="3734"/>
      <c r="F22" s="3736"/>
      <c r="G22" s="3737">
        <f>SUM(G23:G28)</f>
        <v>4</v>
      </c>
      <c r="H22" s="3738">
        <f>SUM(H23:H28)</f>
        <v>0</v>
      </c>
      <c r="I22" s="3738"/>
      <c r="J22" s="3738"/>
      <c r="K22" s="3738"/>
      <c r="L22" s="3738">
        <f>SUM(L23:L28)</f>
        <v>0</v>
      </c>
      <c r="M22" s="3738"/>
      <c r="N22" s="3738">
        <f>SUM(N23:N28)</f>
        <v>2</v>
      </c>
      <c r="O22" s="3738"/>
      <c r="P22" s="3738">
        <f t="shared" ref="P22:R22" si="2">SUM(P23:P28)</f>
        <v>0</v>
      </c>
      <c r="Q22" s="3738">
        <f t="shared" si="2"/>
        <v>2</v>
      </c>
      <c r="R22" s="3738">
        <f t="shared" si="2"/>
        <v>2</v>
      </c>
      <c r="S22" s="3738"/>
      <c r="T22" s="3738">
        <f>SUM(T23:T28)</f>
        <v>0</v>
      </c>
      <c r="U22" s="3738"/>
      <c r="V22" s="3738">
        <f>SUM(V23:V28)</f>
        <v>0</v>
      </c>
      <c r="W22" s="3738"/>
      <c r="X22" s="3738">
        <f>SUM(X23:X28)</f>
        <v>0</v>
      </c>
      <c r="Y22" s="3738"/>
      <c r="Z22" s="3738">
        <f>SUM(Z23:Z28)</f>
        <v>4</v>
      </c>
      <c r="AA22" s="3734"/>
    </row>
    <row r="23" spans="1:27" ht="383.25" customHeight="1">
      <c r="A23" s="683">
        <v>106.1</v>
      </c>
      <c r="B23" s="680" t="s">
        <v>1864</v>
      </c>
      <c r="C23" s="680" t="s">
        <v>6812</v>
      </c>
      <c r="D23" s="3739">
        <v>100000</v>
      </c>
      <c r="E23" s="687">
        <f>D23/100000</f>
        <v>1</v>
      </c>
      <c r="F23" s="683">
        <f>VLOOKUP($A$1,'[3]NCD-4_NTCP'!$B$6:$H$63,6,0)</f>
        <v>2</v>
      </c>
      <c r="G23" s="687">
        <f>F23*E23</f>
        <v>2</v>
      </c>
      <c r="H23" s="680"/>
      <c r="I23" s="680"/>
      <c r="J23" s="680"/>
      <c r="K23" s="680"/>
      <c r="L23" s="680"/>
      <c r="M23" s="680"/>
      <c r="N23" s="687">
        <f>G23</f>
        <v>2</v>
      </c>
      <c r="O23" s="680"/>
      <c r="P23" s="680"/>
      <c r="Q23" s="680"/>
      <c r="R23" s="3740">
        <f t="shared" ref="R23:R26" si="3">P23+Q23</f>
        <v>0</v>
      </c>
      <c r="S23" s="680"/>
      <c r="T23" s="680"/>
      <c r="U23" s="680"/>
      <c r="V23" s="680"/>
      <c r="W23" s="680"/>
      <c r="X23" s="680"/>
      <c r="Y23" s="680"/>
      <c r="Z23" s="3741">
        <f>X23+V23+T23+R23+N23+L23+H23</f>
        <v>2</v>
      </c>
      <c r="AA23" s="680" t="s">
        <v>6940</v>
      </c>
    </row>
    <row r="24" spans="1:27">
      <c r="A24" s="3692">
        <v>106.2</v>
      </c>
      <c r="B24" s="3530" t="s">
        <v>1865</v>
      </c>
      <c r="C24" s="3690"/>
      <c r="D24" s="3691"/>
      <c r="E24" s="3693"/>
      <c r="F24" s="3692"/>
      <c r="G24" s="3693"/>
      <c r="H24" s="3690"/>
      <c r="I24" s="3690"/>
      <c r="J24" s="3690"/>
      <c r="K24" s="3690"/>
      <c r="L24" s="3690"/>
      <c r="M24" s="3690"/>
      <c r="N24" s="3690"/>
      <c r="O24" s="3690"/>
      <c r="P24" s="3690"/>
      <c r="Q24" s="3690"/>
      <c r="R24" s="3742">
        <f t="shared" si="3"/>
        <v>0</v>
      </c>
      <c r="S24" s="3690"/>
      <c r="T24" s="3690"/>
      <c r="U24" s="3690"/>
      <c r="V24" s="3690"/>
      <c r="W24" s="3690"/>
      <c r="X24" s="3690"/>
      <c r="Y24" s="3690"/>
      <c r="Z24" s="3690"/>
      <c r="AA24" s="3690"/>
    </row>
    <row r="25" spans="1:27" s="416" customFormat="1" ht="30">
      <c r="A25" s="693" t="s">
        <v>1866</v>
      </c>
      <c r="B25" s="1114" t="s">
        <v>6813</v>
      </c>
      <c r="C25" s="3530"/>
      <c r="D25" s="3702"/>
      <c r="E25" s="3530"/>
      <c r="F25" s="3703"/>
      <c r="G25" s="3530"/>
      <c r="H25" s="3530"/>
      <c r="I25" s="3530"/>
      <c r="J25" s="3530"/>
      <c r="K25" s="3530"/>
      <c r="L25" s="3530"/>
      <c r="M25" s="3530"/>
      <c r="N25" s="3530"/>
      <c r="O25" s="3530"/>
      <c r="P25" s="3530"/>
      <c r="Q25" s="3530"/>
      <c r="R25" s="3742">
        <f t="shared" si="3"/>
        <v>0</v>
      </c>
      <c r="S25" s="3530"/>
      <c r="T25" s="3530"/>
      <c r="U25" s="3530"/>
      <c r="V25" s="3530"/>
      <c r="W25" s="3530"/>
      <c r="X25" s="3530"/>
      <c r="Y25" s="3530"/>
      <c r="Z25" s="3530"/>
      <c r="AA25" s="3222" t="s">
        <v>634</v>
      </c>
    </row>
    <row r="26" spans="1:27" s="416" customFormat="1">
      <c r="A26" s="693" t="s">
        <v>1866</v>
      </c>
      <c r="B26" s="3743" t="s">
        <v>1867</v>
      </c>
      <c r="C26" s="3744"/>
      <c r="D26" s="3745"/>
      <c r="E26" s="3744"/>
      <c r="F26" s="3746"/>
      <c r="G26" s="3744"/>
      <c r="H26" s="3744"/>
      <c r="I26" s="3744"/>
      <c r="J26" s="3744"/>
      <c r="K26" s="3744"/>
      <c r="L26" s="3744"/>
      <c r="M26" s="3744"/>
      <c r="N26" s="3744"/>
      <c r="O26" s="3744"/>
      <c r="P26" s="3744"/>
      <c r="Q26" s="3744"/>
      <c r="R26" s="3742">
        <f t="shared" si="3"/>
        <v>0</v>
      </c>
      <c r="S26" s="3744"/>
      <c r="T26" s="3744"/>
      <c r="U26" s="3744"/>
      <c r="V26" s="3744"/>
      <c r="W26" s="3744"/>
      <c r="X26" s="3744"/>
      <c r="Y26" s="3744"/>
      <c r="Z26" s="3530"/>
      <c r="AA26" s="3222" t="s">
        <v>634</v>
      </c>
    </row>
    <row r="27" spans="1:27" ht="60">
      <c r="A27" s="2497" t="s">
        <v>1868</v>
      </c>
      <c r="B27" s="3747" t="s">
        <v>1869</v>
      </c>
      <c r="C27" s="3747" t="s">
        <v>821</v>
      </c>
      <c r="D27" s="3748">
        <v>200000</v>
      </c>
      <c r="E27" s="3742">
        <f>D27/100000</f>
        <v>2</v>
      </c>
      <c r="F27" s="2497">
        <f>VLOOKUP($A$1,'[3]NCD-4_NTCP'!$B$6:$H$63,7,0)</f>
        <v>1</v>
      </c>
      <c r="G27" s="3742">
        <f>E27*F27</f>
        <v>2</v>
      </c>
      <c r="H27" s="3747"/>
      <c r="I27" s="3747"/>
      <c r="J27" s="3747"/>
      <c r="K27" s="3747"/>
      <c r="L27" s="3747"/>
      <c r="M27" s="3747"/>
      <c r="N27" s="3747"/>
      <c r="O27" s="3747"/>
      <c r="P27" s="3747"/>
      <c r="Q27" s="3742">
        <f>G27</f>
        <v>2</v>
      </c>
      <c r="R27" s="3742">
        <f>P27+Q27</f>
        <v>2</v>
      </c>
      <c r="S27" s="3747"/>
      <c r="T27" s="3747"/>
      <c r="U27" s="3747"/>
      <c r="V27" s="3747"/>
      <c r="W27" s="3747"/>
      <c r="X27" s="3747"/>
      <c r="Y27" s="3747"/>
      <c r="Z27" s="3694">
        <f>X27+V27+T27+R27+N27+L27+H27</f>
        <v>2</v>
      </c>
      <c r="AA27" s="3747" t="s">
        <v>1870</v>
      </c>
    </row>
    <row r="28" spans="1:27" s="416" customFormat="1">
      <c r="A28" s="3749" t="s">
        <v>1871</v>
      </c>
      <c r="B28" s="3743" t="s">
        <v>1872</v>
      </c>
      <c r="C28" s="3744"/>
      <c r="D28" s="3745"/>
      <c r="E28" s="3750"/>
      <c r="F28" s="3746"/>
      <c r="G28" s="3750"/>
      <c r="H28" s="3751"/>
      <c r="I28" s="3751"/>
      <c r="J28" s="3751"/>
      <c r="K28" s="3751"/>
      <c r="L28" s="3751"/>
      <c r="M28" s="3751"/>
      <c r="N28" s="3751"/>
      <c r="O28" s="3751"/>
      <c r="P28" s="3751"/>
      <c r="Q28" s="3751"/>
      <c r="R28" s="3742">
        <f>P28+Q28</f>
        <v>0</v>
      </c>
      <c r="S28" s="3751"/>
      <c r="T28" s="3751"/>
      <c r="U28" s="3751"/>
      <c r="V28" s="3751"/>
      <c r="W28" s="3751"/>
      <c r="X28" s="3751"/>
      <c r="Y28" s="3751"/>
      <c r="Z28" s="3751"/>
      <c r="AA28" s="3752" t="s">
        <v>390</v>
      </c>
    </row>
    <row r="29" spans="1:27">
      <c r="A29" s="3753"/>
      <c r="B29" s="3754" t="s">
        <v>1840</v>
      </c>
      <c r="C29" s="3755"/>
      <c r="D29" s="3756"/>
      <c r="E29" s="3755"/>
      <c r="F29" s="3755"/>
      <c r="G29" s="3755"/>
      <c r="H29" s="3755"/>
      <c r="I29" s="3755"/>
      <c r="J29" s="3755"/>
      <c r="K29" s="3755"/>
      <c r="L29" s="3755"/>
      <c r="M29" s="3755"/>
      <c r="N29" s="3755"/>
      <c r="O29" s="3755"/>
      <c r="P29" s="3755"/>
      <c r="Q29" s="3755"/>
      <c r="R29" s="3755"/>
      <c r="S29" s="3755"/>
      <c r="T29" s="3755"/>
      <c r="U29" s="3755"/>
      <c r="V29" s="3755"/>
      <c r="W29" s="3755"/>
      <c r="X29" s="3755"/>
      <c r="Y29" s="3755"/>
      <c r="Z29" s="3755"/>
      <c r="AA29" s="3755"/>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1" t="s">
        <v>343</v>
      </c>
      <c r="K4" s="3881" t="s">
        <v>245</v>
      </c>
      <c r="L4" s="4052" t="s">
        <v>253</v>
      </c>
      <c r="M4" s="4126" t="s">
        <v>249</v>
      </c>
      <c r="N4" s="4118"/>
      <c r="O4" s="4118"/>
      <c r="P4" s="3881" t="s">
        <v>359</v>
      </c>
      <c r="Q4" s="3881" t="s">
        <v>246</v>
      </c>
      <c r="R4" s="4052" t="s">
        <v>253</v>
      </c>
      <c r="S4" s="4126" t="s">
        <v>249</v>
      </c>
      <c r="T4" s="4118"/>
      <c r="U4" s="4118"/>
      <c r="V4" s="4118"/>
      <c r="W4" s="4118"/>
      <c r="X4" s="4118"/>
      <c r="Y4" s="4118"/>
      <c r="Z4" s="4118"/>
      <c r="AA4" s="4118"/>
    </row>
    <row r="5" spans="1:27" ht="39" customHeight="1">
      <c r="A5" s="4118"/>
      <c r="B5" s="4122"/>
      <c r="C5" s="4126"/>
      <c r="D5" s="4126"/>
      <c r="E5" s="4126"/>
      <c r="F5" s="3320" t="s">
        <v>371</v>
      </c>
      <c r="G5" s="3887" t="s">
        <v>372</v>
      </c>
      <c r="H5" s="2226" t="s">
        <v>248</v>
      </c>
      <c r="I5" s="3887" t="s">
        <v>249</v>
      </c>
      <c r="J5" s="2226" t="s">
        <v>248</v>
      </c>
      <c r="K5" s="2226" t="s">
        <v>248</v>
      </c>
      <c r="L5" s="4052"/>
      <c r="M5" s="4126"/>
      <c r="N5" s="2226" t="s">
        <v>248</v>
      </c>
      <c r="O5" s="3887" t="s">
        <v>249</v>
      </c>
      <c r="P5" s="2226" t="s">
        <v>351</v>
      </c>
      <c r="Q5" s="2226" t="s">
        <v>248</v>
      </c>
      <c r="R5" s="4052"/>
      <c r="S5" s="4126"/>
      <c r="T5" s="2226" t="s">
        <v>248</v>
      </c>
      <c r="U5" s="3887" t="s">
        <v>249</v>
      </c>
      <c r="V5" s="2226" t="s">
        <v>248</v>
      </c>
      <c r="W5" s="3887" t="s">
        <v>249</v>
      </c>
      <c r="X5" s="2226" t="s">
        <v>248</v>
      </c>
      <c r="Y5" s="3887" t="s">
        <v>249</v>
      </c>
      <c r="Z5" s="4118"/>
      <c r="AA5" s="4118"/>
    </row>
    <row r="6" spans="1:27">
      <c r="A6" s="1014"/>
      <c r="B6" s="1014" t="s">
        <v>1876</v>
      </c>
      <c r="C6" s="1014"/>
      <c r="D6" s="1014"/>
      <c r="E6" s="1014"/>
      <c r="F6" s="1014"/>
      <c r="G6" s="1015">
        <f>+G7+G15+G25+G43+G84</f>
        <v>22.539250000000003</v>
      </c>
      <c r="H6" s="1016">
        <f>+H7+H15+H25+H43+H84</f>
        <v>0</v>
      </c>
      <c r="I6" s="1016"/>
      <c r="J6" s="1016"/>
      <c r="K6" s="1016"/>
      <c r="L6" s="1016">
        <f>+L7+L15+L25+L43+L84</f>
        <v>0</v>
      </c>
      <c r="M6" s="1016"/>
      <c r="N6" s="1016">
        <f>+N7+N15+N25+N43+N84</f>
        <v>0</v>
      </c>
      <c r="O6" s="1016"/>
      <c r="P6" s="1016"/>
      <c r="Q6" s="1016"/>
      <c r="R6" s="1016">
        <f>+R7+R15+R25+R43+R84</f>
        <v>0</v>
      </c>
      <c r="S6" s="1016"/>
      <c r="T6" s="1016">
        <f>+T7+T15+T25+T43+T84</f>
        <v>19.779250000000001</v>
      </c>
      <c r="U6" s="1016"/>
      <c r="V6" s="1016">
        <f>+V7+V15+V25+V43+V84</f>
        <v>2.76</v>
      </c>
      <c r="W6" s="1016"/>
      <c r="X6" s="1016">
        <f>+X7+X15+X25+X43+X84</f>
        <v>0</v>
      </c>
      <c r="Y6" s="1016"/>
      <c r="Z6" s="1016">
        <f>+Z7+Z15+Z25+Z43+Z84</f>
        <v>22.539250000000003</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7">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8"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59"/>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8"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8"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8" t="s">
        <v>1886</v>
      </c>
    </row>
    <row r="13" spans="1:27" s="172" customFormat="1" ht="60">
      <c r="A13" s="771" t="s">
        <v>1887</v>
      </c>
      <c r="B13" s="1022" t="s">
        <v>1888</v>
      </c>
      <c r="C13" s="772" t="s">
        <v>1889</v>
      </c>
      <c r="D13" s="773">
        <v>7000</v>
      </c>
      <c r="E13" s="773">
        <f>D13/100000</f>
        <v>7.0000000000000007E-2</v>
      </c>
      <c r="F13" s="1027">
        <f>VLOOKUP($A$1,'[3]NCD-5_NP-NCD'!$B$6:$L$63,2,0)</f>
        <v>1</v>
      </c>
      <c r="G13" s="3760">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1">
        <f>H13+L13+N13+R13+T13+V13+X13</f>
        <v>0.84000000000000008</v>
      </c>
      <c r="AA13" s="3759"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59"/>
    </row>
    <row r="15" spans="1:27" s="171" customFormat="1" ht="18.75" customHeight="1">
      <c r="A15" s="1018">
        <v>108</v>
      </c>
      <c r="B15" s="1019" t="s">
        <v>125</v>
      </c>
      <c r="C15" s="1019"/>
      <c r="D15" s="1019"/>
      <c r="E15" s="1019"/>
      <c r="F15" s="1018"/>
      <c r="G15" s="1020">
        <f>SUM(G16:G24)</f>
        <v>1.92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1.92</v>
      </c>
      <c r="W15" s="1030"/>
      <c r="X15" s="1030">
        <f>SUM(X16:X24)</f>
        <v>0</v>
      </c>
      <c r="Y15" s="1030"/>
      <c r="Z15" s="3762">
        <f>SUM(Z16:Z24)</f>
        <v>1.92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8"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59"/>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8"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8"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8" t="s">
        <v>1886</v>
      </c>
    </row>
    <row r="21" spans="1:27" ht="54.75" customHeight="1">
      <c r="A21" s="692" t="s">
        <v>1895</v>
      </c>
      <c r="B21" s="834" t="s">
        <v>1896</v>
      </c>
      <c r="C21" s="3763"/>
      <c r="D21" s="1049"/>
      <c r="E21" s="1049"/>
      <c r="F21" s="1048"/>
      <c r="G21" s="3760"/>
      <c r="H21" s="1049"/>
      <c r="I21" s="1049"/>
      <c r="J21" s="1049"/>
      <c r="K21" s="1049"/>
      <c r="L21" s="1049"/>
      <c r="M21" s="1049"/>
      <c r="N21" s="1049"/>
      <c r="O21" s="1049"/>
      <c r="P21" s="1049"/>
      <c r="Q21" s="1049"/>
      <c r="R21" s="1049"/>
      <c r="S21" s="1049"/>
      <c r="T21" s="1049"/>
      <c r="U21" s="1049"/>
      <c r="V21" s="1049"/>
      <c r="W21" s="1049"/>
      <c r="X21" s="1049"/>
      <c r="Y21" s="1049"/>
      <c r="Z21" s="1049"/>
      <c r="AA21" s="2620" t="s">
        <v>634</v>
      </c>
    </row>
    <row r="22" spans="1:27" s="172" customFormat="1" ht="73.5" customHeight="1">
      <c r="A22" s="771" t="s">
        <v>1897</v>
      </c>
      <c r="B22" s="1022" t="s">
        <v>1888</v>
      </c>
      <c r="C22" s="772" t="s">
        <v>1898</v>
      </c>
      <c r="D22" s="773">
        <v>1000</v>
      </c>
      <c r="E22" s="773">
        <f>D22/100000</f>
        <v>0.01</v>
      </c>
      <c r="F22" s="1027">
        <f>VLOOKUP($A$1,'[3]NCD-5_NP-NCD'!$B$6:$L$63,3,0)</f>
        <v>16</v>
      </c>
      <c r="G22" s="3760">
        <f>E22*F22*12</f>
        <v>1.92</v>
      </c>
      <c r="H22" s="773"/>
      <c r="I22" s="773"/>
      <c r="J22" s="773"/>
      <c r="K22" s="773"/>
      <c r="L22" s="773"/>
      <c r="M22" s="773"/>
      <c r="N22" s="773"/>
      <c r="O22" s="773"/>
      <c r="P22" s="773"/>
      <c r="Q22" s="773"/>
      <c r="R22" s="773"/>
      <c r="S22" s="773"/>
      <c r="T22" s="773"/>
      <c r="U22" s="773"/>
      <c r="V22" s="1029">
        <f>G22</f>
        <v>1.92</v>
      </c>
      <c r="W22" s="773"/>
      <c r="X22" s="773"/>
      <c r="Y22" s="773"/>
      <c r="Z22" s="3761">
        <f>H22+L22+N22+R22+T22+V22+X22</f>
        <v>1.92</v>
      </c>
      <c r="AA22" s="3759"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59"/>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8" t="s">
        <v>4349</v>
      </c>
    </row>
    <row r="25" spans="1:27" s="171" customFormat="1" ht="18" customHeight="1">
      <c r="A25" s="1018">
        <v>109</v>
      </c>
      <c r="B25" s="1019" t="s">
        <v>126</v>
      </c>
      <c r="C25" s="1019"/>
      <c r="D25" s="1019"/>
      <c r="E25" s="1019"/>
      <c r="F25" s="1018"/>
      <c r="G25" s="1020">
        <f>SUM(G26:G42)</f>
        <v>19.779250000000001</v>
      </c>
      <c r="H25" s="1030">
        <f>SUM(H26:H42)</f>
        <v>0</v>
      </c>
      <c r="I25" s="1030"/>
      <c r="J25" s="1030"/>
      <c r="K25" s="1030"/>
      <c r="L25" s="1030">
        <f>SUM(L26:L42)</f>
        <v>0</v>
      </c>
      <c r="M25" s="1030"/>
      <c r="N25" s="1030">
        <f>SUM(N26:N42)</f>
        <v>0</v>
      </c>
      <c r="O25" s="1030"/>
      <c r="P25" s="1030"/>
      <c r="Q25" s="1030"/>
      <c r="R25" s="1030">
        <f>SUM(R26:R42)</f>
        <v>0</v>
      </c>
      <c r="S25" s="1030"/>
      <c r="T25" s="1030">
        <f>SUM(T26:T42)</f>
        <v>19.779250000000001</v>
      </c>
      <c r="U25" s="1030"/>
      <c r="V25" s="1030">
        <f>SUM(V26:V42)</f>
        <v>0</v>
      </c>
      <c r="W25" s="1030"/>
      <c r="X25" s="1030">
        <f>SUM(X26:X42)</f>
        <v>0</v>
      </c>
      <c r="Y25" s="1030"/>
      <c r="Z25" s="3762">
        <f>SUM(Z26:Z42)</f>
        <v>19.779250000000001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3"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8"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8"/>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8"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8"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8" t="s">
        <v>1886</v>
      </c>
    </row>
    <row r="32" spans="1:27" ht="30">
      <c r="A32" s="692" t="s">
        <v>1912</v>
      </c>
      <c r="B32" s="834" t="s">
        <v>1913</v>
      </c>
      <c r="C32" s="1049"/>
      <c r="D32" s="1049"/>
      <c r="E32" s="1049"/>
      <c r="F32" s="1048"/>
      <c r="G32" s="3760"/>
      <c r="H32" s="1049"/>
      <c r="I32" s="1049"/>
      <c r="J32" s="1049"/>
      <c r="K32" s="1049"/>
      <c r="L32" s="1049"/>
      <c r="M32" s="1049"/>
      <c r="N32" s="1049"/>
      <c r="O32" s="1049"/>
      <c r="P32" s="1049"/>
      <c r="Q32" s="1049"/>
      <c r="R32" s="1049"/>
      <c r="S32" s="1049"/>
      <c r="T32" s="1049"/>
      <c r="U32" s="1049"/>
      <c r="V32" s="1049"/>
      <c r="W32" s="1049"/>
      <c r="X32" s="1049"/>
      <c r="Y32" s="1049"/>
      <c r="Z32" s="1049"/>
      <c r="AA32" s="2620"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6">
        <f>H33+L33+N33+R33+T33+V33+X33</f>
        <v>0</v>
      </c>
      <c r="AA33" s="2309" t="s">
        <v>4414</v>
      </c>
    </row>
    <row r="34" spans="1:27" ht="203.25" customHeight="1">
      <c r="A34" s="3764">
        <v>109.2</v>
      </c>
      <c r="B34" s="3765" t="s">
        <v>1915</v>
      </c>
      <c r="C34" s="3763"/>
      <c r="D34" s="1049"/>
      <c r="E34" s="1049"/>
      <c r="F34" s="1048"/>
      <c r="G34" s="3766"/>
      <c r="H34" s="1049"/>
      <c r="I34" s="1049"/>
      <c r="J34" s="1049"/>
      <c r="K34" s="1049"/>
      <c r="L34" s="1049"/>
      <c r="M34" s="1049"/>
      <c r="N34" s="1049"/>
      <c r="O34" s="1049"/>
      <c r="P34" s="1049"/>
      <c r="Q34" s="1049"/>
      <c r="R34" s="1049"/>
      <c r="S34" s="1049"/>
      <c r="T34" s="1049"/>
      <c r="U34" s="1049"/>
      <c r="V34" s="1049"/>
      <c r="W34" s="1049"/>
      <c r="X34" s="1049"/>
      <c r="Y34" s="1049"/>
      <c r="Z34" s="1049"/>
      <c r="AA34" s="3767" t="s">
        <v>6944</v>
      </c>
    </row>
    <row r="35" spans="1:27" s="172" customFormat="1" ht="261" customHeight="1">
      <c r="A35" s="3768" t="s">
        <v>1916</v>
      </c>
      <c r="B35" s="3769" t="s">
        <v>1917</v>
      </c>
      <c r="C35" s="3770" t="s">
        <v>1918</v>
      </c>
      <c r="D35" s="3771">
        <v>147</v>
      </c>
      <c r="E35" s="3772">
        <f>D35/100000</f>
        <v>1.47E-3</v>
      </c>
      <c r="F35" s="3773">
        <f>VLOOKUP($A$1,'[3]NCD-5_NP-NCD'!$B$6:$L$63,5,0)</f>
        <v>12775</v>
      </c>
      <c r="G35" s="3774">
        <f>E35*F35</f>
        <v>18.779250000000001</v>
      </c>
      <c r="H35" s="3771"/>
      <c r="I35" s="3771"/>
      <c r="J35" s="3771"/>
      <c r="K35" s="3771"/>
      <c r="L35" s="3771"/>
      <c r="M35" s="3771"/>
      <c r="N35" s="3771"/>
      <c r="O35" s="3771"/>
      <c r="P35" s="3771"/>
      <c r="Q35" s="3771"/>
      <c r="R35" s="3771"/>
      <c r="S35" s="3771"/>
      <c r="T35" s="3772">
        <f>G35</f>
        <v>18.779250000000001</v>
      </c>
      <c r="U35" s="3771"/>
      <c r="V35" s="3771"/>
      <c r="W35" s="3771"/>
      <c r="X35" s="3771"/>
      <c r="Y35" s="3771"/>
      <c r="Z35" s="3775">
        <f>H35+L35+N35+R35+T35+V35+X35</f>
        <v>18.779250000000001</v>
      </c>
      <c r="AA35" s="3776" t="s">
        <v>6945</v>
      </c>
    </row>
    <row r="36" spans="1:27" s="173" customFormat="1" ht="233.25" customHeight="1">
      <c r="A36" s="1040" t="s">
        <v>1919</v>
      </c>
      <c r="B36" s="1042" t="s">
        <v>1920</v>
      </c>
      <c r="C36" s="3777" t="s">
        <v>693</v>
      </c>
      <c r="D36" s="3778">
        <v>100000</v>
      </c>
      <c r="E36" s="3779">
        <f>D36/100000</f>
        <v>1</v>
      </c>
      <c r="F36" s="3780">
        <f>VLOOKUP($A$1,'[3]NCD-5_NP-NCD'!$B$6:$L$63,6,0)</f>
        <v>1</v>
      </c>
      <c r="G36" s="3779">
        <f>F36*E36</f>
        <v>1</v>
      </c>
      <c r="H36" s="774"/>
      <c r="I36" s="774"/>
      <c r="J36" s="774"/>
      <c r="K36" s="774"/>
      <c r="L36" s="774"/>
      <c r="M36" s="774"/>
      <c r="N36" s="774"/>
      <c r="O36" s="774"/>
      <c r="P36" s="774"/>
      <c r="Q36" s="774"/>
      <c r="R36" s="774"/>
      <c r="S36" s="774"/>
      <c r="T36" s="1039">
        <f>G36</f>
        <v>1</v>
      </c>
      <c r="U36" s="774"/>
      <c r="V36" s="774"/>
      <c r="W36" s="774"/>
      <c r="X36" s="774"/>
      <c r="Y36" s="774"/>
      <c r="Z36" s="3086">
        <f>H36+L36+N36+R36+T36+V36+X36</f>
        <v>1</v>
      </c>
      <c r="AA36" s="2309" t="s">
        <v>6946</v>
      </c>
    </row>
    <row r="37" spans="1:27" s="172" customFormat="1" ht="99" customHeight="1">
      <c r="A37" s="771" t="s">
        <v>1921</v>
      </c>
      <c r="B37" s="1022" t="s">
        <v>1922</v>
      </c>
      <c r="C37" s="772" t="s">
        <v>482</v>
      </c>
      <c r="D37" s="773">
        <v>18000</v>
      </c>
      <c r="E37" s="1029">
        <f>D37/100000</f>
        <v>0.18</v>
      </c>
      <c r="F37" s="3780">
        <f>VLOOKUP($A$1,'[3]NCD-5_NP-NCD'!$B$6:$L$63,7,0)</f>
        <v>0</v>
      </c>
      <c r="G37" s="3760">
        <f>E37*F37</f>
        <v>0</v>
      </c>
      <c r="H37" s="773"/>
      <c r="I37" s="773"/>
      <c r="J37" s="773"/>
      <c r="K37" s="773"/>
      <c r="L37" s="773"/>
      <c r="M37" s="773"/>
      <c r="N37" s="773"/>
      <c r="O37" s="773"/>
      <c r="P37" s="773"/>
      <c r="Q37" s="773"/>
      <c r="R37" s="773"/>
      <c r="S37" s="773"/>
      <c r="T37" s="1029">
        <f>G37</f>
        <v>0</v>
      </c>
      <c r="U37" s="773"/>
      <c r="V37" s="773"/>
      <c r="W37" s="773"/>
      <c r="X37" s="773"/>
      <c r="Y37" s="773"/>
      <c r="Z37" s="3761">
        <f>H37+L37+N37+R37+T37+V37+X37</f>
        <v>0</v>
      </c>
      <c r="AA37" s="3758" t="s">
        <v>1923</v>
      </c>
    </row>
    <row r="38" spans="1:27" ht="54.75" customHeight="1">
      <c r="A38" s="692" t="s">
        <v>1924</v>
      </c>
      <c r="B38" s="834" t="s">
        <v>1926</v>
      </c>
      <c r="C38" s="3763"/>
      <c r="D38" s="1049"/>
      <c r="E38" s="1050"/>
      <c r="F38" s="1048"/>
      <c r="G38" s="3781"/>
      <c r="H38" s="1049"/>
      <c r="I38" s="1049"/>
      <c r="J38" s="1049"/>
      <c r="K38" s="1049"/>
      <c r="L38" s="1049"/>
      <c r="M38" s="1049"/>
      <c r="N38" s="1049"/>
      <c r="O38" s="1049"/>
      <c r="P38" s="1049"/>
      <c r="Q38" s="1049"/>
      <c r="R38" s="1049"/>
      <c r="S38" s="1049"/>
      <c r="T38" s="1049"/>
      <c r="U38" s="1049"/>
      <c r="V38" s="1049"/>
      <c r="W38" s="1049"/>
      <c r="X38" s="1049"/>
      <c r="Y38" s="1049"/>
      <c r="Z38" s="3782">
        <f t="shared" ref="Z38:Z41" si="0">H38+L38+N38+R38+T38+V38+X38</f>
        <v>0</v>
      </c>
      <c r="AA38" s="2620"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2">
        <f t="shared" si="0"/>
        <v>0</v>
      </c>
      <c r="AA39" s="3758"/>
    </row>
    <row r="40" spans="1:27" ht="345">
      <c r="A40" s="3764" t="s">
        <v>1927</v>
      </c>
      <c r="B40" s="1038" t="s">
        <v>4351</v>
      </c>
      <c r="C40" s="1031" t="s">
        <v>407</v>
      </c>
      <c r="D40" s="774">
        <v>46000000</v>
      </c>
      <c r="E40" s="774">
        <f>D40/100000</f>
        <v>460</v>
      </c>
      <c r="F40" s="3780">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6">
        <f>H40+L40+N40+R40+T40+V40+X40</f>
        <v>0</v>
      </c>
      <c r="AA40" s="3783" t="s">
        <v>4497</v>
      </c>
    </row>
    <row r="41" spans="1:27" ht="60">
      <c r="A41" s="3764" t="s">
        <v>1929</v>
      </c>
      <c r="B41" s="1038" t="s">
        <v>4352</v>
      </c>
      <c r="C41" s="1031" t="s">
        <v>1129</v>
      </c>
      <c r="D41" s="774">
        <v>42000000</v>
      </c>
      <c r="E41" s="1039">
        <f>D41/100000</f>
        <v>420</v>
      </c>
      <c r="F41" s="3780">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6">
        <f t="shared" si="0"/>
        <v>0</v>
      </c>
      <c r="AA41" s="3783" t="s">
        <v>6947</v>
      </c>
    </row>
    <row r="42" spans="1:27" ht="165">
      <c r="A42" s="3764">
        <v>109.4</v>
      </c>
      <c r="B42" s="3765" t="s">
        <v>4353</v>
      </c>
      <c r="C42" s="3763" t="s">
        <v>922</v>
      </c>
      <c r="D42" s="1049">
        <v>100000</v>
      </c>
      <c r="E42" s="1050">
        <f>D42/100000</f>
        <v>1</v>
      </c>
      <c r="F42" s="1048"/>
      <c r="G42" s="3760">
        <f>E42*F42</f>
        <v>0</v>
      </c>
      <c r="H42" s="1049"/>
      <c r="I42" s="1049"/>
      <c r="J42" s="1049"/>
      <c r="K42" s="1049"/>
      <c r="L42" s="1049"/>
      <c r="M42" s="1049"/>
      <c r="N42" s="1049"/>
      <c r="O42" s="1049"/>
      <c r="P42" s="1049"/>
      <c r="Q42" s="1049"/>
      <c r="R42" s="1049"/>
      <c r="S42" s="1049"/>
      <c r="T42" s="1049"/>
      <c r="U42" s="1049"/>
      <c r="V42" s="1049"/>
      <c r="W42" s="1049"/>
      <c r="X42" s="1049"/>
      <c r="Y42" s="1049"/>
      <c r="Z42" s="1049"/>
      <c r="AA42" s="3784"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5"/>
    </row>
    <row r="44" spans="1:27" ht="45">
      <c r="A44" s="1053">
        <v>110.1</v>
      </c>
      <c r="B44" s="3765" t="s">
        <v>1931</v>
      </c>
      <c r="C44" s="3763"/>
      <c r="D44" s="1049"/>
      <c r="E44" s="1049"/>
      <c r="F44" s="1048"/>
      <c r="G44" s="3786"/>
      <c r="H44" s="1049"/>
      <c r="I44" s="1049"/>
      <c r="J44" s="1049"/>
      <c r="K44" s="1049"/>
      <c r="L44" s="1049"/>
      <c r="M44" s="1049"/>
      <c r="N44" s="1049"/>
      <c r="O44" s="1049"/>
      <c r="P44" s="1049"/>
      <c r="Q44" s="1049"/>
      <c r="R44" s="1049"/>
      <c r="S44" s="1049"/>
      <c r="T44" s="1049"/>
      <c r="U44" s="1049"/>
      <c r="V44" s="1049"/>
      <c r="W44" s="1049"/>
      <c r="X44" s="1049"/>
      <c r="Y44" s="1049"/>
      <c r="Z44" s="1049"/>
      <c r="AA44" s="3784" t="s">
        <v>6949</v>
      </c>
    </row>
    <row r="45" spans="1:27" ht="45">
      <c r="A45" s="1053" t="s">
        <v>1932</v>
      </c>
      <c r="B45" s="1051" t="s">
        <v>1928</v>
      </c>
      <c r="C45" s="3763"/>
      <c r="D45" s="1049"/>
      <c r="E45" s="1049">
        <f>D45/100000</f>
        <v>0</v>
      </c>
      <c r="F45" s="1048"/>
      <c r="G45" s="3760">
        <f>E45*F45</f>
        <v>0</v>
      </c>
      <c r="H45" s="1049"/>
      <c r="I45" s="1049"/>
      <c r="J45" s="1049"/>
      <c r="K45" s="1049"/>
      <c r="L45" s="1049"/>
      <c r="M45" s="1049"/>
      <c r="N45" s="1049"/>
      <c r="O45" s="1049"/>
      <c r="P45" s="1049"/>
      <c r="Q45" s="1049"/>
      <c r="R45" s="1049"/>
      <c r="S45" s="1049"/>
      <c r="T45" s="1049"/>
      <c r="U45" s="1049"/>
      <c r="V45" s="1049"/>
      <c r="W45" s="1049"/>
      <c r="X45" s="1049"/>
      <c r="Y45" s="1049"/>
      <c r="Z45" s="1049"/>
      <c r="AA45" s="3767" t="s">
        <v>1933</v>
      </c>
    </row>
    <row r="46" spans="1:27" ht="30">
      <c r="A46" s="692" t="s">
        <v>1934</v>
      </c>
      <c r="B46" s="834" t="s">
        <v>4354</v>
      </c>
      <c r="C46" s="3763"/>
      <c r="D46" s="1049"/>
      <c r="E46" s="1049"/>
      <c r="F46" s="1048"/>
      <c r="G46" s="3760"/>
      <c r="H46" s="1049"/>
      <c r="I46" s="1049"/>
      <c r="J46" s="1049"/>
      <c r="K46" s="1049"/>
      <c r="L46" s="1049"/>
      <c r="M46" s="1049"/>
      <c r="N46" s="1049"/>
      <c r="O46" s="1049"/>
      <c r="P46" s="1049"/>
      <c r="Q46" s="1049"/>
      <c r="R46" s="1049"/>
      <c r="S46" s="1049"/>
      <c r="T46" s="1049"/>
      <c r="U46" s="1049"/>
      <c r="V46" s="1049"/>
      <c r="W46" s="1049"/>
      <c r="X46" s="1049"/>
      <c r="Y46" s="1049"/>
      <c r="Z46" s="1049"/>
      <c r="AA46" s="2620" t="s">
        <v>390</v>
      </c>
    </row>
    <row r="47" spans="1:27">
      <c r="A47" s="1053">
        <v>110.2</v>
      </c>
      <c r="B47" s="3765" t="s">
        <v>1935</v>
      </c>
      <c r="C47" s="3763"/>
      <c r="D47" s="1049"/>
      <c r="E47" s="1049"/>
      <c r="F47" s="1048"/>
      <c r="G47" s="3760"/>
      <c r="H47" s="1049"/>
      <c r="I47" s="1049"/>
      <c r="J47" s="1049"/>
      <c r="K47" s="1049"/>
      <c r="L47" s="1049"/>
      <c r="M47" s="1049"/>
      <c r="N47" s="1049"/>
      <c r="O47" s="1049"/>
      <c r="P47" s="1049"/>
      <c r="Q47" s="1049"/>
      <c r="R47" s="1049"/>
      <c r="S47" s="1049"/>
      <c r="T47" s="1049"/>
      <c r="U47" s="1049"/>
      <c r="V47" s="1049"/>
      <c r="W47" s="1049"/>
      <c r="X47" s="1049"/>
      <c r="Y47" s="1049"/>
      <c r="Z47" s="1049"/>
      <c r="AA47" s="3767"/>
    </row>
    <row r="48" spans="1:27" ht="15" customHeight="1">
      <c r="A48" s="1053" t="s">
        <v>1936</v>
      </c>
      <c r="B48" s="1051" t="s">
        <v>1928</v>
      </c>
      <c r="C48" s="3763"/>
      <c r="D48" s="1049"/>
      <c r="E48" s="1049"/>
      <c r="F48" s="1048"/>
      <c r="G48" s="3760">
        <f>E48*F48</f>
        <v>0</v>
      </c>
      <c r="H48" s="1049"/>
      <c r="I48" s="1049"/>
      <c r="J48" s="1049"/>
      <c r="K48" s="1049"/>
      <c r="L48" s="1049"/>
      <c r="M48" s="1049"/>
      <c r="N48" s="1049"/>
      <c r="O48" s="1049"/>
      <c r="P48" s="1049"/>
      <c r="Q48" s="1049"/>
      <c r="R48" s="1049"/>
      <c r="S48" s="1049"/>
      <c r="T48" s="1049"/>
      <c r="U48" s="1049"/>
      <c r="V48" s="1049"/>
      <c r="W48" s="1049"/>
      <c r="X48" s="1049"/>
      <c r="Y48" s="1049"/>
      <c r="Z48" s="1049"/>
      <c r="AA48" s="3767" t="s">
        <v>1937</v>
      </c>
    </row>
    <row r="49" spans="1:27" ht="30">
      <c r="A49" s="1053" t="s">
        <v>1938</v>
      </c>
      <c r="B49" s="1051" t="s">
        <v>1939</v>
      </c>
      <c r="C49" s="3763"/>
      <c r="D49" s="1049"/>
      <c r="E49" s="1049"/>
      <c r="F49" s="1048"/>
      <c r="G49" s="3760">
        <f>E49*F49</f>
        <v>0</v>
      </c>
      <c r="H49" s="1049"/>
      <c r="I49" s="1049"/>
      <c r="J49" s="1049"/>
      <c r="K49" s="1049"/>
      <c r="L49" s="1049"/>
      <c r="M49" s="1049"/>
      <c r="N49" s="1049"/>
      <c r="O49" s="1049"/>
      <c r="P49" s="1049"/>
      <c r="Q49" s="1049"/>
      <c r="R49" s="1049"/>
      <c r="S49" s="1049"/>
      <c r="T49" s="1049"/>
      <c r="U49" s="1049"/>
      <c r="V49" s="1049"/>
      <c r="W49" s="1049"/>
      <c r="X49" s="1049"/>
      <c r="Y49" s="1049"/>
      <c r="Z49" s="1049"/>
      <c r="AA49" s="3787" t="s">
        <v>4355</v>
      </c>
    </row>
    <row r="50" spans="1:27">
      <c r="A50" s="1053">
        <v>110.3</v>
      </c>
      <c r="B50" s="3765" t="s">
        <v>1940</v>
      </c>
      <c r="C50" s="3763"/>
      <c r="D50" s="1049"/>
      <c r="E50" s="1049"/>
      <c r="F50" s="1048"/>
      <c r="G50" s="3786"/>
      <c r="H50" s="1049"/>
      <c r="I50" s="1049"/>
      <c r="J50" s="1049"/>
      <c r="K50" s="1049"/>
      <c r="L50" s="1049"/>
      <c r="M50" s="1049"/>
      <c r="N50" s="1049"/>
      <c r="O50" s="1049"/>
      <c r="P50" s="1049"/>
      <c r="Q50" s="1049"/>
      <c r="R50" s="1049"/>
      <c r="S50" s="1049"/>
      <c r="T50" s="1049"/>
      <c r="U50" s="1049"/>
      <c r="V50" s="1049"/>
      <c r="W50" s="1049"/>
      <c r="X50" s="1049"/>
      <c r="Y50" s="1049"/>
      <c r="Z50" s="1049"/>
      <c r="AA50" s="3767"/>
    </row>
    <row r="51" spans="1:27" ht="15" customHeight="1">
      <c r="A51" s="1053" t="s">
        <v>1941</v>
      </c>
      <c r="B51" s="1051" t="s">
        <v>1928</v>
      </c>
      <c r="C51" s="3763"/>
      <c r="D51" s="1049"/>
      <c r="E51" s="1049"/>
      <c r="F51" s="1048"/>
      <c r="G51" s="3786"/>
      <c r="H51" s="1049"/>
      <c r="I51" s="1049"/>
      <c r="J51" s="1049"/>
      <c r="K51" s="1049"/>
      <c r="L51" s="1049"/>
      <c r="M51" s="1049"/>
      <c r="N51" s="1049"/>
      <c r="O51" s="1049"/>
      <c r="P51" s="1049"/>
      <c r="Q51" s="1049"/>
      <c r="R51" s="1049"/>
      <c r="S51" s="1049"/>
      <c r="T51" s="1049"/>
      <c r="U51" s="1049"/>
      <c r="V51" s="1049"/>
      <c r="W51" s="1049"/>
      <c r="X51" s="1049"/>
      <c r="Y51" s="1049"/>
      <c r="Z51" s="1049"/>
      <c r="AA51" s="3767" t="s">
        <v>4356</v>
      </c>
    </row>
    <row r="52" spans="1:27" ht="75">
      <c r="A52" s="1053" t="s">
        <v>1942</v>
      </c>
      <c r="B52" s="1051" t="s">
        <v>4357</v>
      </c>
      <c r="C52" s="3763"/>
      <c r="D52" s="1049"/>
      <c r="E52" s="1050"/>
      <c r="F52" s="1048"/>
      <c r="G52" s="3760"/>
      <c r="H52" s="1049"/>
      <c r="I52" s="1049"/>
      <c r="J52" s="1049"/>
      <c r="K52" s="1049"/>
      <c r="L52" s="1049"/>
      <c r="M52" s="1049"/>
      <c r="N52" s="1050">
        <f>G52</f>
        <v>0</v>
      </c>
      <c r="O52" s="1049"/>
      <c r="P52" s="1049"/>
      <c r="Q52" s="1049"/>
      <c r="R52" s="1049"/>
      <c r="S52" s="1049"/>
      <c r="T52" s="1049"/>
      <c r="U52" s="1049"/>
      <c r="V52" s="1049"/>
      <c r="W52" s="1049"/>
      <c r="X52" s="1049"/>
      <c r="Y52" s="1049"/>
      <c r="Z52" s="3782">
        <f>H52+L52+N52+R52+T52+V52+X52</f>
        <v>0</v>
      </c>
      <c r="AA52" s="3767" t="s">
        <v>4358</v>
      </c>
    </row>
    <row r="53" spans="1:27">
      <c r="A53" s="1053" t="s">
        <v>1943</v>
      </c>
      <c r="B53" s="1051" t="s">
        <v>1939</v>
      </c>
      <c r="C53" s="3763"/>
      <c r="D53" s="1049"/>
      <c r="E53" s="1049"/>
      <c r="F53" s="1048"/>
      <c r="G53" s="3786"/>
      <c r="H53" s="1049"/>
      <c r="I53" s="1049"/>
      <c r="J53" s="1049"/>
      <c r="K53" s="1049"/>
      <c r="L53" s="1049"/>
      <c r="M53" s="1049"/>
      <c r="N53" s="1049"/>
      <c r="O53" s="1049"/>
      <c r="P53" s="1049"/>
      <c r="Q53" s="1049"/>
      <c r="R53" s="1049"/>
      <c r="S53" s="1049"/>
      <c r="T53" s="1049"/>
      <c r="U53" s="1049"/>
      <c r="V53" s="1049"/>
      <c r="W53" s="1049"/>
      <c r="X53" s="1049"/>
      <c r="Y53" s="1049"/>
      <c r="Z53" s="1049"/>
      <c r="AA53" s="3767" t="s">
        <v>4359</v>
      </c>
    </row>
    <row r="54" spans="1:27" ht="15" customHeight="1">
      <c r="A54" s="1053" t="s">
        <v>1944</v>
      </c>
      <c r="B54" s="1051" t="s">
        <v>1945</v>
      </c>
      <c r="C54" s="3763"/>
      <c r="D54" s="1049"/>
      <c r="E54" s="1049"/>
      <c r="F54" s="1048"/>
      <c r="G54" s="3760">
        <f>E54*F54</f>
        <v>0</v>
      </c>
      <c r="H54" s="1049"/>
      <c r="I54" s="1049"/>
      <c r="J54" s="1049"/>
      <c r="K54" s="1049"/>
      <c r="L54" s="1049"/>
      <c r="M54" s="1049"/>
      <c r="N54" s="1049"/>
      <c r="O54" s="1049"/>
      <c r="P54" s="1049"/>
      <c r="Q54" s="1049"/>
      <c r="R54" s="1049"/>
      <c r="S54" s="1049"/>
      <c r="T54" s="1049"/>
      <c r="U54" s="1049"/>
      <c r="V54" s="1050">
        <f>G54</f>
        <v>0</v>
      </c>
      <c r="W54" s="1049"/>
      <c r="X54" s="1049"/>
      <c r="Y54" s="1049"/>
      <c r="Z54" s="3782">
        <f>H54+L54+N54+R54+T54+V54+X54</f>
        <v>0</v>
      </c>
      <c r="AA54" s="3788" t="s">
        <v>4360</v>
      </c>
    </row>
    <row r="55" spans="1:27">
      <c r="A55" s="1053">
        <v>110.4</v>
      </c>
      <c r="B55" s="3765" t="s">
        <v>1946</v>
      </c>
      <c r="C55" s="3763"/>
      <c r="D55" s="1049"/>
      <c r="E55" s="1049"/>
      <c r="F55" s="1048"/>
      <c r="G55" s="3786"/>
      <c r="H55" s="1049"/>
      <c r="I55" s="1049"/>
      <c r="J55" s="1049"/>
      <c r="K55" s="1049"/>
      <c r="L55" s="1049"/>
      <c r="M55" s="1049"/>
      <c r="N55" s="1049"/>
      <c r="O55" s="1049"/>
      <c r="P55" s="1049"/>
      <c r="Q55" s="1049"/>
      <c r="R55" s="1049"/>
      <c r="S55" s="1049"/>
      <c r="T55" s="1049"/>
      <c r="U55" s="1049"/>
      <c r="V55" s="1049"/>
      <c r="W55" s="1049"/>
      <c r="X55" s="1049"/>
      <c r="Y55" s="1049"/>
      <c r="Z55" s="1049"/>
      <c r="AA55" s="3767"/>
    </row>
    <row r="56" spans="1:27" ht="15" customHeight="1">
      <c r="A56" s="1053" t="s">
        <v>1947</v>
      </c>
      <c r="B56" s="1051" t="s">
        <v>1928</v>
      </c>
      <c r="C56" s="3763"/>
      <c r="D56" s="1049"/>
      <c r="E56" s="1049"/>
      <c r="F56" s="1048"/>
      <c r="G56" s="3786"/>
      <c r="H56" s="1049"/>
      <c r="I56" s="1049"/>
      <c r="J56" s="1049"/>
      <c r="K56" s="1049"/>
      <c r="L56" s="1049"/>
      <c r="M56" s="1049"/>
      <c r="N56" s="1049"/>
      <c r="O56" s="1049"/>
      <c r="P56" s="1049"/>
      <c r="Q56" s="1049"/>
      <c r="R56" s="1049"/>
      <c r="S56" s="1049"/>
      <c r="T56" s="1049"/>
      <c r="U56" s="1049"/>
      <c r="V56" s="1049"/>
      <c r="W56" s="1049"/>
      <c r="X56" s="1049"/>
      <c r="Y56" s="1049"/>
      <c r="Z56" s="1049"/>
      <c r="AA56" s="3784" t="s">
        <v>4361</v>
      </c>
    </row>
    <row r="57" spans="1:27">
      <c r="A57" s="1053" t="s">
        <v>1948</v>
      </c>
      <c r="B57" s="1051" t="s">
        <v>1939</v>
      </c>
      <c r="C57" s="3763"/>
      <c r="D57" s="1049"/>
      <c r="E57" s="1049">
        <f>D57/100000</f>
        <v>0</v>
      </c>
      <c r="F57" s="1048"/>
      <c r="G57" s="3789">
        <f>E57*F57</f>
        <v>0</v>
      </c>
      <c r="H57" s="1049"/>
      <c r="I57" s="1049"/>
      <c r="J57" s="1049"/>
      <c r="K57" s="1049"/>
      <c r="L57" s="1049"/>
      <c r="M57" s="1049"/>
      <c r="N57" s="1049"/>
      <c r="O57" s="1049"/>
      <c r="P57" s="1049"/>
      <c r="Q57" s="1049"/>
      <c r="R57" s="1049"/>
      <c r="S57" s="1049"/>
      <c r="T57" s="1049"/>
      <c r="U57" s="1049"/>
      <c r="V57" s="1049"/>
      <c r="W57" s="1049"/>
      <c r="X57" s="1049"/>
      <c r="Y57" s="1049"/>
      <c r="Z57" s="1049"/>
      <c r="AA57" s="3767"/>
    </row>
    <row r="58" spans="1:27" ht="60">
      <c r="A58" s="1053" t="s">
        <v>1949</v>
      </c>
      <c r="B58" s="1051" t="s">
        <v>1950</v>
      </c>
      <c r="C58" s="3763"/>
      <c r="D58" s="1049"/>
      <c r="E58" s="1049"/>
      <c r="F58" s="1048"/>
      <c r="G58" s="3790"/>
      <c r="H58" s="1049"/>
      <c r="I58" s="1049"/>
      <c r="J58" s="1049"/>
      <c r="K58" s="1049"/>
      <c r="L58" s="1049"/>
      <c r="M58" s="1049"/>
      <c r="N58" s="1049"/>
      <c r="O58" s="1049"/>
      <c r="P58" s="1049"/>
      <c r="Q58" s="1049"/>
      <c r="R58" s="1049"/>
      <c r="S58" s="1049"/>
      <c r="T58" s="1049"/>
      <c r="U58" s="1049"/>
      <c r="V58" s="3791">
        <f>G58</f>
        <v>0</v>
      </c>
      <c r="W58" s="1049"/>
      <c r="X58" s="1049"/>
      <c r="Y58" s="1049"/>
      <c r="Z58" s="3782">
        <f>H58+L58+N58+R58+T58+V58+X58</f>
        <v>0</v>
      </c>
      <c r="AA58" s="3900" t="s">
        <v>6950</v>
      </c>
    </row>
    <row r="59" spans="1:27">
      <c r="A59" s="692" t="s">
        <v>1951</v>
      </c>
      <c r="B59" s="834" t="s">
        <v>1952</v>
      </c>
      <c r="C59" s="3763"/>
      <c r="D59" s="1051"/>
      <c r="E59" s="1049"/>
      <c r="F59" s="1048"/>
      <c r="G59" s="3789"/>
      <c r="H59" s="1049"/>
      <c r="I59" s="1049"/>
      <c r="J59" s="1049"/>
      <c r="K59" s="1049"/>
      <c r="L59" s="1049"/>
      <c r="M59" s="1049"/>
      <c r="N59" s="1049"/>
      <c r="O59" s="1049"/>
      <c r="P59" s="1049"/>
      <c r="Q59" s="1049"/>
      <c r="R59" s="1049"/>
      <c r="S59" s="1049"/>
      <c r="T59" s="1049"/>
      <c r="U59" s="1049"/>
      <c r="V59" s="1049"/>
      <c r="W59" s="1049"/>
      <c r="X59" s="1049"/>
      <c r="Y59" s="1049"/>
      <c r="Z59" s="1049"/>
      <c r="AA59" s="2620" t="s">
        <v>634</v>
      </c>
    </row>
    <row r="60" spans="1:27">
      <c r="A60" s="1053">
        <v>110.5</v>
      </c>
      <c r="B60" s="3765" t="s">
        <v>1953</v>
      </c>
      <c r="C60" s="3763"/>
      <c r="D60" s="1049"/>
      <c r="E60" s="1049"/>
      <c r="F60" s="1048"/>
      <c r="G60" s="3786"/>
      <c r="H60" s="1049"/>
      <c r="I60" s="1049"/>
      <c r="J60" s="1049"/>
      <c r="K60" s="1049"/>
      <c r="L60" s="1049"/>
      <c r="M60" s="1049"/>
      <c r="N60" s="1049"/>
      <c r="O60" s="1049"/>
      <c r="P60" s="1049"/>
      <c r="Q60" s="1049"/>
      <c r="R60" s="1049"/>
      <c r="S60" s="1049"/>
      <c r="T60" s="1049"/>
      <c r="U60" s="1049"/>
      <c r="V60" s="1049"/>
      <c r="W60" s="1049"/>
      <c r="X60" s="1049"/>
      <c r="Y60" s="1049"/>
      <c r="Z60" s="1049"/>
      <c r="AA60" s="3767" t="s">
        <v>4362</v>
      </c>
    </row>
    <row r="61" spans="1:27">
      <c r="A61" s="1053" t="s">
        <v>1954</v>
      </c>
      <c r="B61" s="1051" t="s">
        <v>1928</v>
      </c>
      <c r="C61" s="3763"/>
      <c r="D61" s="1049"/>
      <c r="E61" s="1049"/>
      <c r="F61" s="1048"/>
      <c r="G61" s="3786"/>
      <c r="H61" s="1049"/>
      <c r="I61" s="1049"/>
      <c r="J61" s="1049"/>
      <c r="K61" s="1049"/>
      <c r="L61" s="1049"/>
      <c r="M61" s="1049"/>
      <c r="N61" s="1049"/>
      <c r="O61" s="1049"/>
      <c r="P61" s="1049"/>
      <c r="Q61" s="1049"/>
      <c r="R61" s="1049"/>
      <c r="S61" s="1049"/>
      <c r="T61" s="1049"/>
      <c r="U61" s="1049"/>
      <c r="V61" s="1049"/>
      <c r="W61" s="1049"/>
      <c r="X61" s="1049"/>
      <c r="Y61" s="1049"/>
      <c r="Z61" s="1049"/>
      <c r="AA61" s="3767" t="s">
        <v>1955</v>
      </c>
    </row>
    <row r="62" spans="1:27" ht="15" customHeight="1">
      <c r="A62" s="1053" t="s">
        <v>1956</v>
      </c>
      <c r="B62" s="1051" t="s">
        <v>1939</v>
      </c>
      <c r="C62" s="3763"/>
      <c r="D62" s="1049"/>
      <c r="E62" s="1049"/>
      <c r="F62" s="1048"/>
      <c r="G62" s="3786"/>
      <c r="H62" s="1049"/>
      <c r="I62" s="1049"/>
      <c r="J62" s="1049"/>
      <c r="K62" s="1049"/>
      <c r="L62" s="1049"/>
      <c r="M62" s="1049"/>
      <c r="N62" s="1049"/>
      <c r="O62" s="1049"/>
      <c r="P62" s="1049"/>
      <c r="Q62" s="1049"/>
      <c r="R62" s="1049"/>
      <c r="S62" s="1049"/>
      <c r="T62" s="1049"/>
      <c r="U62" s="1049"/>
      <c r="V62" s="1049"/>
      <c r="W62" s="1049"/>
      <c r="X62" s="1049"/>
      <c r="Y62" s="1049"/>
      <c r="Z62" s="1049"/>
      <c r="AA62" s="3784" t="s">
        <v>6951</v>
      </c>
    </row>
    <row r="63" spans="1:27" ht="30">
      <c r="A63" s="692" t="s">
        <v>1957</v>
      </c>
      <c r="B63" s="834" t="s">
        <v>1958</v>
      </c>
      <c r="C63" s="3763"/>
      <c r="D63" s="3792"/>
      <c r="E63" s="1050"/>
      <c r="F63" s="1048"/>
      <c r="G63" s="3789"/>
      <c r="H63" s="1049"/>
      <c r="I63" s="1049"/>
      <c r="J63" s="1049"/>
      <c r="K63" s="1049"/>
      <c r="L63" s="1049"/>
      <c r="M63" s="1049"/>
      <c r="N63" s="1049"/>
      <c r="O63" s="1049"/>
      <c r="P63" s="1049"/>
      <c r="Q63" s="1049"/>
      <c r="R63" s="1049"/>
      <c r="S63" s="1049"/>
      <c r="T63" s="1049"/>
      <c r="U63" s="1049"/>
      <c r="V63" s="1049"/>
      <c r="W63" s="1049"/>
      <c r="X63" s="1049"/>
      <c r="Y63" s="1049"/>
      <c r="Z63" s="1049"/>
      <c r="AA63" s="2620" t="s">
        <v>634</v>
      </c>
    </row>
    <row r="64" spans="1:27">
      <c r="A64" s="3764">
        <v>110.6</v>
      </c>
      <c r="B64" s="3765" t="s">
        <v>1959</v>
      </c>
      <c r="C64" s="3763"/>
      <c r="D64" s="1049"/>
      <c r="E64" s="1049"/>
      <c r="F64" s="1048"/>
      <c r="G64" s="3786"/>
      <c r="H64" s="1049"/>
      <c r="I64" s="1049"/>
      <c r="J64" s="1049"/>
      <c r="K64" s="1049"/>
      <c r="L64" s="1049"/>
      <c r="M64" s="1049"/>
      <c r="N64" s="1049"/>
      <c r="O64" s="1049"/>
      <c r="P64" s="1049"/>
      <c r="Q64" s="1049"/>
      <c r="R64" s="1049"/>
      <c r="S64" s="1049"/>
      <c r="T64" s="1049"/>
      <c r="U64" s="1049"/>
      <c r="V64" s="1049"/>
      <c r="W64" s="1049"/>
      <c r="X64" s="1049"/>
      <c r="Y64" s="1049"/>
      <c r="Z64" s="1049"/>
      <c r="AA64" s="3767"/>
    </row>
    <row r="65" spans="1:27" ht="15" customHeight="1">
      <c r="A65" s="1053" t="s">
        <v>1960</v>
      </c>
      <c r="B65" s="1051" t="s">
        <v>4363</v>
      </c>
      <c r="C65" s="3763"/>
      <c r="D65" s="1049">
        <v>0</v>
      </c>
      <c r="E65" s="1050">
        <f>D65/100000</f>
        <v>0</v>
      </c>
      <c r="F65" s="1048"/>
      <c r="G65" s="3789">
        <f>E65*F65</f>
        <v>0</v>
      </c>
      <c r="H65" s="1049"/>
      <c r="I65" s="1049"/>
      <c r="J65" s="1049"/>
      <c r="K65" s="1049"/>
      <c r="L65" s="1049"/>
      <c r="M65" s="1049"/>
      <c r="N65" s="1049"/>
      <c r="O65" s="1049"/>
      <c r="P65" s="1049"/>
      <c r="Q65" s="1049"/>
      <c r="R65" s="1049"/>
      <c r="S65" s="1049"/>
      <c r="T65" s="1049"/>
      <c r="U65" s="1049"/>
      <c r="V65" s="1049"/>
      <c r="W65" s="1049"/>
      <c r="X65" s="1049"/>
      <c r="Y65" s="1049"/>
      <c r="Z65" s="1049"/>
      <c r="AA65" s="3784"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3"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3" t="s">
        <v>4367</v>
      </c>
    </row>
    <row r="68" spans="1:27" ht="15" customHeight="1">
      <c r="A68" s="3764">
        <v>110.7</v>
      </c>
      <c r="B68" s="3765" t="s">
        <v>1962</v>
      </c>
      <c r="C68" s="3763"/>
      <c r="D68" s="1049"/>
      <c r="E68" s="1049"/>
      <c r="F68" s="1048"/>
      <c r="G68" s="3786"/>
      <c r="H68" s="1049"/>
      <c r="I68" s="1049"/>
      <c r="J68" s="1049"/>
      <c r="K68" s="1049"/>
      <c r="L68" s="1049"/>
      <c r="M68" s="1049"/>
      <c r="N68" s="1049"/>
      <c r="O68" s="1049"/>
      <c r="P68" s="1049"/>
      <c r="Q68" s="1049"/>
      <c r="R68" s="1049"/>
      <c r="S68" s="1049"/>
      <c r="T68" s="1049"/>
      <c r="U68" s="1049"/>
      <c r="V68" s="1049"/>
      <c r="W68" s="1049"/>
      <c r="X68" s="1049"/>
      <c r="Y68" s="1049"/>
      <c r="Z68" s="1049"/>
      <c r="AA68" s="3767"/>
    </row>
    <row r="69" spans="1:27">
      <c r="A69" s="1053" t="s">
        <v>1963</v>
      </c>
      <c r="B69" s="1051" t="s">
        <v>4368</v>
      </c>
      <c r="C69" s="3763"/>
      <c r="D69" s="1049"/>
      <c r="E69" s="1050"/>
      <c r="F69" s="1048"/>
      <c r="G69" s="3790"/>
      <c r="H69" s="1049"/>
      <c r="I69" s="1049"/>
      <c r="J69" s="1049"/>
      <c r="K69" s="1049"/>
      <c r="L69" s="1049"/>
      <c r="M69" s="1049"/>
      <c r="N69" s="1049"/>
      <c r="O69" s="1049"/>
      <c r="P69" s="1049"/>
      <c r="Q69" s="1049"/>
      <c r="R69" s="1049"/>
      <c r="S69" s="1049"/>
      <c r="T69" s="1049"/>
      <c r="U69" s="1049"/>
      <c r="V69" s="1049"/>
      <c r="W69" s="1049"/>
      <c r="X69" s="1049"/>
      <c r="Y69" s="1049"/>
      <c r="Z69" s="1049"/>
      <c r="AA69" s="3767" t="s">
        <v>4369</v>
      </c>
    </row>
    <row r="70" spans="1:27" ht="180">
      <c r="A70" s="3768" t="s">
        <v>1964</v>
      </c>
      <c r="B70" s="3794" t="s">
        <v>4370</v>
      </c>
      <c r="C70" s="3770" t="s">
        <v>1965</v>
      </c>
      <c r="D70" s="3771">
        <v>8000000</v>
      </c>
      <c r="E70" s="3772">
        <f>D70/100000</f>
        <v>80</v>
      </c>
      <c r="F70" s="3773">
        <f>VLOOKUP($A$1,'[3]NCD-5_NP-NCD'!$B$6:$L$63,10,0)</f>
        <v>0</v>
      </c>
      <c r="G70" s="3795">
        <f>E70*F70</f>
        <v>0</v>
      </c>
      <c r="H70" s="3771"/>
      <c r="I70" s="3771"/>
      <c r="J70" s="3771"/>
      <c r="K70" s="3771"/>
      <c r="L70" s="3771"/>
      <c r="M70" s="3771"/>
      <c r="N70" s="3771"/>
      <c r="O70" s="3771"/>
      <c r="P70" s="3771"/>
      <c r="Q70" s="3771"/>
      <c r="R70" s="3771"/>
      <c r="S70" s="3771"/>
      <c r="T70" s="3796">
        <f>G70</f>
        <v>0</v>
      </c>
      <c r="U70" s="3771"/>
      <c r="V70" s="3771"/>
      <c r="W70" s="3771"/>
      <c r="X70" s="3771"/>
      <c r="Y70" s="3771"/>
      <c r="Z70" s="3775">
        <f>H70+L70+N70+R70+T70+V70+X70</f>
        <v>0</v>
      </c>
      <c r="AA70" s="3797" t="s">
        <v>6954</v>
      </c>
    </row>
    <row r="71" spans="1:27" ht="30">
      <c r="A71" s="1053" t="s">
        <v>4371</v>
      </c>
      <c r="B71" s="709" t="s">
        <v>4372</v>
      </c>
      <c r="C71" s="3763" t="s">
        <v>922</v>
      </c>
      <c r="D71" s="1049">
        <v>50000</v>
      </c>
      <c r="E71" s="1050"/>
      <c r="F71" s="1048"/>
      <c r="G71" s="3789">
        <f>E71*F71</f>
        <v>0</v>
      </c>
      <c r="H71" s="1049"/>
      <c r="I71" s="1049"/>
      <c r="J71" s="1049"/>
      <c r="K71" s="1049"/>
      <c r="L71" s="1049"/>
      <c r="M71" s="1049"/>
      <c r="N71" s="1049"/>
      <c r="O71" s="1049"/>
      <c r="P71" s="1049"/>
      <c r="Q71" s="1049"/>
      <c r="R71" s="1049"/>
      <c r="S71" s="1049"/>
      <c r="T71" s="3791"/>
      <c r="U71" s="1049"/>
      <c r="V71" s="1049"/>
      <c r="W71" s="1049"/>
      <c r="X71" s="1049"/>
      <c r="Y71" s="1049"/>
      <c r="Z71" s="3782"/>
      <c r="AA71" s="3767"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8" t="s">
        <v>1967</v>
      </c>
    </row>
    <row r="73" spans="1:27">
      <c r="A73" s="1053">
        <v>110.8</v>
      </c>
      <c r="B73" s="3765" t="s">
        <v>4374</v>
      </c>
      <c r="C73" s="3763"/>
      <c r="D73" s="1049"/>
      <c r="E73" s="1049"/>
      <c r="F73" s="1048"/>
      <c r="G73" s="3786"/>
      <c r="H73" s="1049"/>
      <c r="I73" s="1049"/>
      <c r="J73" s="1049"/>
      <c r="K73" s="1049"/>
      <c r="L73" s="1049"/>
      <c r="M73" s="1049"/>
      <c r="N73" s="1049"/>
      <c r="O73" s="1049"/>
      <c r="P73" s="1049"/>
      <c r="Q73" s="1049"/>
      <c r="R73" s="1049"/>
      <c r="S73" s="1049"/>
      <c r="T73" s="1049"/>
      <c r="U73" s="1049"/>
      <c r="V73" s="1049"/>
      <c r="W73" s="1049"/>
      <c r="X73" s="1049"/>
      <c r="Y73" s="1049"/>
      <c r="Z73" s="1049"/>
      <c r="AA73" s="3767" t="s">
        <v>4375</v>
      </c>
    </row>
    <row r="74" spans="1:27" ht="30">
      <c r="A74" s="1053" t="s">
        <v>1968</v>
      </c>
      <c r="B74" s="1051" t="s">
        <v>4376</v>
      </c>
      <c r="C74" s="3763" t="s">
        <v>1129</v>
      </c>
      <c r="D74" s="1049"/>
      <c r="E74" s="1050"/>
      <c r="F74" s="1048"/>
      <c r="G74" s="3789">
        <f>E74*F74</f>
        <v>0</v>
      </c>
      <c r="H74" s="1049"/>
      <c r="I74" s="1049"/>
      <c r="J74" s="1049"/>
      <c r="K74" s="1049"/>
      <c r="L74" s="1049"/>
      <c r="M74" s="1049"/>
      <c r="N74" s="1049"/>
      <c r="O74" s="1049"/>
      <c r="P74" s="1049"/>
      <c r="Q74" s="1049"/>
      <c r="R74" s="1049"/>
      <c r="S74" s="1049"/>
      <c r="T74" s="1049"/>
      <c r="U74" s="1049"/>
      <c r="V74" s="1049"/>
      <c r="W74" s="1049"/>
      <c r="X74" s="1049"/>
      <c r="Y74" s="1049"/>
      <c r="Z74" s="1049"/>
      <c r="AA74" s="3784"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6">
        <f>H75+L75+N75+R75+T75+V75+X75</f>
        <v>0</v>
      </c>
      <c r="AA75" s="2309" t="s">
        <v>6955</v>
      </c>
    </row>
    <row r="76" spans="1:27" s="173" customFormat="1">
      <c r="A76" s="1040" t="s">
        <v>1972</v>
      </c>
      <c r="B76" s="1042" t="s">
        <v>4379</v>
      </c>
      <c r="C76" s="1031"/>
      <c r="D76" s="774">
        <v>0</v>
      </c>
      <c r="E76" s="1039">
        <f>D76/100000</f>
        <v>0</v>
      </c>
      <c r="F76" s="3798"/>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799"/>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6">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1">
        <f>H81+L81+N81+R81+T81+V81+X81</f>
        <v>0</v>
      </c>
      <c r="AA81" s="3800"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2">
        <f>H82+L82+N82+R82+T82+V82+X82</f>
        <v>0</v>
      </c>
      <c r="AA82" s="3788" t="s">
        <v>4387</v>
      </c>
    </row>
    <row r="83" spans="1:27" ht="120">
      <c r="A83" s="692" t="s">
        <v>4388</v>
      </c>
      <c r="B83" s="1311" t="s">
        <v>575</v>
      </c>
      <c r="C83" s="3801"/>
      <c r="D83" s="3802"/>
      <c r="E83" s="420"/>
      <c r="F83" s="3803"/>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2"/>
      <c r="B85" s="3901" t="s">
        <v>1876</v>
      </c>
      <c r="C85" s="3901"/>
      <c r="D85" s="3901"/>
      <c r="E85" s="3901"/>
      <c r="F85" s="3902"/>
      <c r="G85" s="3903">
        <f>G84+G43+G25+G15+G7</f>
        <v>22.539249999999999</v>
      </c>
      <c r="H85" s="3901"/>
      <c r="I85" s="3901"/>
      <c r="J85" s="3901"/>
      <c r="K85" s="3901"/>
      <c r="L85" s="3901"/>
      <c r="M85" s="3901"/>
      <c r="N85" s="3901"/>
      <c r="O85" s="3901"/>
      <c r="P85" s="3901"/>
      <c r="Q85" s="3901"/>
      <c r="R85" s="3901"/>
      <c r="S85" s="3901"/>
      <c r="T85" s="3901"/>
      <c r="U85" s="3901"/>
      <c r="V85" s="3901"/>
      <c r="W85" s="3901"/>
      <c r="X85" s="3901"/>
      <c r="Y85" s="3901"/>
      <c r="Z85" s="3901"/>
      <c r="AA85" s="3901"/>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1" t="s">
        <v>343</v>
      </c>
      <c r="K4" s="3881" t="s">
        <v>245</v>
      </c>
      <c r="L4" s="4052" t="s">
        <v>253</v>
      </c>
      <c r="M4" s="4126" t="s">
        <v>249</v>
      </c>
      <c r="N4" s="4118"/>
      <c r="O4" s="4118"/>
      <c r="P4" s="3881" t="s">
        <v>359</v>
      </c>
      <c r="Q4" s="3881" t="s">
        <v>246</v>
      </c>
      <c r="R4" s="4052" t="s">
        <v>253</v>
      </c>
      <c r="S4" s="4126" t="s">
        <v>249</v>
      </c>
      <c r="T4" s="4118"/>
      <c r="U4" s="4118"/>
      <c r="V4" s="4118"/>
      <c r="W4" s="4118"/>
      <c r="X4" s="4118"/>
      <c r="Y4" s="4118"/>
      <c r="Z4" s="4118"/>
      <c r="AA4" s="4118"/>
    </row>
    <row r="5" spans="1:27" ht="38.25" customHeight="1">
      <c r="A5" s="4118"/>
      <c r="B5" s="4122"/>
      <c r="C5" s="4126"/>
      <c r="D5" s="4126"/>
      <c r="E5" s="4126"/>
      <c r="F5" s="3320" t="s">
        <v>371</v>
      </c>
      <c r="G5" s="3887" t="s">
        <v>372</v>
      </c>
      <c r="H5" s="2226" t="s">
        <v>248</v>
      </c>
      <c r="I5" s="3887" t="s">
        <v>249</v>
      </c>
      <c r="J5" s="2226" t="s">
        <v>248</v>
      </c>
      <c r="K5" s="2226" t="s">
        <v>248</v>
      </c>
      <c r="L5" s="4052"/>
      <c r="M5" s="4126"/>
      <c r="N5" s="2226" t="s">
        <v>248</v>
      </c>
      <c r="O5" s="3887" t="s">
        <v>249</v>
      </c>
      <c r="P5" s="2226" t="s">
        <v>351</v>
      </c>
      <c r="Q5" s="2226" t="s">
        <v>248</v>
      </c>
      <c r="R5" s="4052"/>
      <c r="S5" s="4126"/>
      <c r="T5" s="2226" t="s">
        <v>248</v>
      </c>
      <c r="U5" s="3887" t="s">
        <v>249</v>
      </c>
      <c r="V5" s="2226" t="s">
        <v>248</v>
      </c>
      <c r="W5" s="3887" t="s">
        <v>249</v>
      </c>
      <c r="X5" s="2226" t="s">
        <v>248</v>
      </c>
      <c r="Y5" s="3887" t="s">
        <v>249</v>
      </c>
      <c r="Z5" s="4118"/>
      <c r="AA5" s="4118"/>
    </row>
    <row r="6" spans="1:27" ht="24.75" customHeight="1">
      <c r="A6" s="373"/>
      <c r="B6" s="373" t="s">
        <v>1980</v>
      </c>
      <c r="C6" s="374"/>
      <c r="D6" s="374"/>
      <c r="E6" s="374"/>
      <c r="F6" s="374"/>
      <c r="G6" s="375">
        <f>G14+G7</f>
        <v>36.956269999999996</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28.956269999999996</v>
      </c>
      <c r="W6" s="375"/>
      <c r="X6" s="375">
        <f t="shared" si="0"/>
        <v>0</v>
      </c>
      <c r="Y6" s="375"/>
      <c r="Z6" s="375">
        <f t="shared" si="0"/>
        <v>36.956269999999996</v>
      </c>
      <c r="AA6" s="374"/>
    </row>
    <row r="7" spans="1:27" s="93" customFormat="1" ht="87" customHeight="1">
      <c r="A7" s="376">
        <v>112</v>
      </c>
      <c r="B7" s="3309" t="s">
        <v>129</v>
      </c>
      <c r="C7" s="377"/>
      <c r="D7" s="377"/>
      <c r="E7" s="377"/>
      <c r="F7" s="376"/>
      <c r="G7" s="592">
        <f>SUM(G8:G13)</f>
        <v>36.956269999999996</v>
      </c>
      <c r="H7" s="592">
        <f>SUM(H8:H13)</f>
        <v>0</v>
      </c>
      <c r="I7" s="592"/>
      <c r="J7" s="592"/>
      <c r="K7" s="592"/>
      <c r="L7" s="592">
        <f>SUM(L8:L13)</f>
        <v>0</v>
      </c>
      <c r="M7" s="592"/>
      <c r="N7" s="592">
        <f>SUM(N8:N13)</f>
        <v>8</v>
      </c>
      <c r="O7" s="592"/>
      <c r="P7" s="592"/>
      <c r="Q7" s="592"/>
      <c r="R7" s="592">
        <f>SUM(R8:R13)</f>
        <v>0</v>
      </c>
      <c r="S7" s="592"/>
      <c r="T7" s="592">
        <f>SUM(T8:T13)</f>
        <v>0</v>
      </c>
      <c r="U7" s="592"/>
      <c r="V7" s="592">
        <f>SUM(V8:V13)</f>
        <v>28.956269999999996</v>
      </c>
      <c r="W7" s="592"/>
      <c r="X7" s="592">
        <f>SUM(X8:X13)</f>
        <v>0</v>
      </c>
      <c r="Y7" s="592"/>
      <c r="Z7" s="1158">
        <f>SUM(Z8:Z13)</f>
        <v>36.956269999999996</v>
      </c>
      <c r="AA7" s="377" t="s">
        <v>1981</v>
      </c>
    </row>
    <row r="8" spans="1:27" s="93" customFormat="1" ht="234" customHeight="1">
      <c r="A8" s="3202">
        <v>112.1</v>
      </c>
      <c r="B8" s="3203" t="s">
        <v>1798</v>
      </c>
      <c r="C8" s="635" t="s">
        <v>922</v>
      </c>
      <c r="D8" s="635">
        <v>800000</v>
      </c>
      <c r="E8" s="645">
        <f>D8/100000</f>
        <v>8</v>
      </c>
      <c r="F8" s="784">
        <f>VLOOKUP($A$1,'[3]NCD-6_PMNDP'!$B$6:$F$63,2,0)</f>
        <v>1</v>
      </c>
      <c r="G8" s="3208">
        <f>E8*F8</f>
        <v>8</v>
      </c>
      <c r="H8" s="3203"/>
      <c r="I8" s="3203"/>
      <c r="J8" s="3203"/>
      <c r="K8" s="3203"/>
      <c r="L8" s="3203"/>
      <c r="M8" s="3203"/>
      <c r="N8" s="645">
        <f>G8</f>
        <v>8</v>
      </c>
      <c r="O8" s="3203"/>
      <c r="P8" s="3203"/>
      <c r="Q8" s="3203"/>
      <c r="R8" s="3203"/>
      <c r="S8" s="3203"/>
      <c r="T8" s="3203"/>
      <c r="U8" s="3203"/>
      <c r="V8" s="3203"/>
      <c r="W8" s="3203"/>
      <c r="X8" s="3203"/>
      <c r="Y8" s="3203"/>
      <c r="Z8" s="1163">
        <f>X8+V8+T8+R8+N8+L8+H8</f>
        <v>8</v>
      </c>
      <c r="AA8" s="3203" t="s">
        <v>6958</v>
      </c>
    </row>
    <row r="9" spans="1:27" s="93" customFormat="1">
      <c r="A9" s="3202">
        <v>112.2</v>
      </c>
      <c r="B9" s="3203" t="s">
        <v>1065</v>
      </c>
      <c r="C9" s="3203"/>
      <c r="D9" s="3203"/>
      <c r="E9" s="3203"/>
      <c r="F9" s="3202"/>
      <c r="G9" s="3220"/>
      <c r="H9" s="3203"/>
      <c r="I9" s="3203"/>
      <c r="J9" s="3203"/>
      <c r="K9" s="3203"/>
      <c r="L9" s="3203"/>
      <c r="M9" s="3203"/>
      <c r="N9" s="3203"/>
      <c r="O9" s="3203"/>
      <c r="P9" s="3203"/>
      <c r="Q9" s="3203"/>
      <c r="R9" s="3203"/>
      <c r="S9" s="3203"/>
      <c r="T9" s="3203"/>
      <c r="U9" s="3203"/>
      <c r="V9" s="3203"/>
      <c r="W9" s="3203"/>
      <c r="X9" s="3203"/>
      <c r="Y9" s="3203"/>
      <c r="Z9" s="3804"/>
      <c r="AA9" s="3203"/>
    </row>
    <row r="10" spans="1:27" s="93" customFormat="1" ht="165">
      <c r="A10" s="784" t="s">
        <v>1982</v>
      </c>
      <c r="B10" s="635" t="s">
        <v>1983</v>
      </c>
      <c r="C10" s="635" t="s">
        <v>991</v>
      </c>
      <c r="D10" s="635">
        <v>1100</v>
      </c>
      <c r="E10" s="635">
        <f>D10/100000</f>
        <v>1.0999999999999999E-2</v>
      </c>
      <c r="F10" s="784">
        <f>VLOOKUP($A$1,'[3]NCD-6_PMNDP'!$B$6:$F$63,3,0)</f>
        <v>3600</v>
      </c>
      <c r="G10" s="3208">
        <f>E10*F10*0.7</f>
        <v>27.719999999999995</v>
      </c>
      <c r="H10" s="635"/>
      <c r="I10" s="635"/>
      <c r="J10" s="635"/>
      <c r="K10" s="635"/>
      <c r="L10" s="635"/>
      <c r="M10" s="635"/>
      <c r="N10" s="635"/>
      <c r="O10" s="635"/>
      <c r="P10" s="635"/>
      <c r="Q10" s="635"/>
      <c r="R10" s="635"/>
      <c r="S10" s="635"/>
      <c r="T10" s="635"/>
      <c r="U10" s="635"/>
      <c r="V10" s="645">
        <f>G10</f>
        <v>27.719999999999995</v>
      </c>
      <c r="W10" s="635"/>
      <c r="X10" s="635"/>
      <c r="Y10" s="635"/>
      <c r="Z10" s="1163">
        <f>X10+V10+T10+R10+N10+L10+H10</f>
        <v>27.719999999999995</v>
      </c>
      <c r="AA10" s="635" t="s">
        <v>6973</v>
      </c>
    </row>
    <row r="11" spans="1:27" s="93" customFormat="1" ht="300">
      <c r="A11" s="784" t="s">
        <v>1984</v>
      </c>
      <c r="B11" s="635" t="s">
        <v>1985</v>
      </c>
      <c r="C11" s="635" t="s">
        <v>991</v>
      </c>
      <c r="D11" s="635">
        <v>841</v>
      </c>
      <c r="E11" s="645">
        <f>D11/100000</f>
        <v>8.4100000000000008E-3</v>
      </c>
      <c r="F11" s="784">
        <f>VLOOKUP($A$1,'[3]NCD-6_PMNDP'!$B$6:$F$63,4,0)</f>
        <v>210</v>
      </c>
      <c r="G11" s="3208">
        <f>E11*F11*0.7</f>
        <v>1.23627</v>
      </c>
      <c r="H11" s="635"/>
      <c r="I11" s="635"/>
      <c r="J11" s="635"/>
      <c r="K11" s="635"/>
      <c r="L11" s="635"/>
      <c r="M11" s="635"/>
      <c r="N11" s="635"/>
      <c r="O11" s="635"/>
      <c r="P11" s="635"/>
      <c r="Q11" s="635"/>
      <c r="R11" s="635"/>
      <c r="S11" s="635"/>
      <c r="T11" s="635"/>
      <c r="U11" s="635"/>
      <c r="V11" s="645">
        <f>G11</f>
        <v>1.23627</v>
      </c>
      <c r="W11" s="635"/>
      <c r="X11" s="635"/>
      <c r="Y11" s="635"/>
      <c r="Z11" s="1163">
        <f>X11+V11+T11+R11+N11+L11+H11</f>
        <v>1.23627</v>
      </c>
      <c r="AA11" s="635" t="s">
        <v>6959</v>
      </c>
    </row>
    <row r="12" spans="1:27" ht="45">
      <c r="A12" s="784" t="s">
        <v>1986</v>
      </c>
      <c r="B12" s="635" t="s">
        <v>1987</v>
      </c>
      <c r="C12" s="843"/>
      <c r="D12" s="843"/>
      <c r="E12" s="843"/>
      <c r="F12" s="3301"/>
      <c r="G12" s="3654"/>
      <c r="H12" s="3205"/>
      <c r="I12" s="3205"/>
      <c r="J12" s="3205"/>
      <c r="K12" s="3205"/>
      <c r="L12" s="3205"/>
      <c r="M12" s="3205"/>
      <c r="N12" s="3205"/>
      <c r="O12" s="3205"/>
      <c r="P12" s="3205"/>
      <c r="Q12" s="3205"/>
      <c r="R12" s="3205"/>
      <c r="S12" s="3205"/>
      <c r="T12" s="3205"/>
      <c r="U12" s="3205"/>
      <c r="V12" s="3205"/>
      <c r="W12" s="3205"/>
      <c r="X12" s="3205"/>
      <c r="Y12" s="3205"/>
      <c r="Z12" s="3205"/>
      <c r="AA12" s="3205" t="s">
        <v>1988</v>
      </c>
    </row>
    <row r="13" spans="1:27">
      <c r="A13" s="784">
        <v>112.3</v>
      </c>
      <c r="B13" s="3203" t="s">
        <v>1989</v>
      </c>
      <c r="C13" s="843"/>
      <c r="D13" s="843"/>
      <c r="E13" s="843"/>
      <c r="F13" s="3301"/>
      <c r="G13" s="3654"/>
      <c r="H13" s="3205"/>
      <c r="I13" s="3205"/>
      <c r="J13" s="3205"/>
      <c r="K13" s="3205"/>
      <c r="L13" s="3205"/>
      <c r="M13" s="3205"/>
      <c r="N13" s="3205"/>
      <c r="O13" s="3205"/>
      <c r="P13" s="3205"/>
      <c r="Q13" s="3205"/>
      <c r="R13" s="3205"/>
      <c r="S13" s="3205"/>
      <c r="T13" s="3205"/>
      <c r="U13" s="3205"/>
      <c r="V13" s="3205"/>
      <c r="W13" s="3205"/>
      <c r="X13" s="3205"/>
      <c r="Y13" s="3205"/>
      <c r="Z13" s="3205"/>
      <c r="AA13" s="3222" t="s">
        <v>390</v>
      </c>
    </row>
    <row r="14" spans="1:27" s="93" customFormat="1" ht="21.75" customHeight="1">
      <c r="A14" s="376">
        <v>113</v>
      </c>
      <c r="B14" s="3309"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5" t="s">
        <v>1990</v>
      </c>
      <c r="C15" s="828" t="s">
        <v>1991</v>
      </c>
      <c r="D15" s="831">
        <v>22000</v>
      </c>
      <c r="E15" s="1492">
        <f>D15/100000</f>
        <v>0.22</v>
      </c>
      <c r="F15" s="784">
        <f>VLOOKUP($A$1,'[3]NCD-6_PMNDP'!$B$6:$F$63,5,0)</f>
        <v>0</v>
      </c>
      <c r="G15" s="1492">
        <f>F15*E15*12*0.5</f>
        <v>0</v>
      </c>
      <c r="H15" s="2879"/>
      <c r="I15" s="2879"/>
      <c r="J15" s="2879"/>
      <c r="K15" s="2879"/>
      <c r="L15" s="2879"/>
      <c r="M15" s="2879"/>
      <c r="N15" s="2879"/>
      <c r="O15" s="2879"/>
      <c r="P15" s="2879"/>
      <c r="Q15" s="2879"/>
      <c r="R15" s="2879"/>
      <c r="S15" s="2879"/>
      <c r="T15" s="2879"/>
      <c r="U15" s="2879"/>
      <c r="V15" s="645">
        <f>G15</f>
        <v>0</v>
      </c>
      <c r="W15" s="635"/>
      <c r="X15" s="635"/>
      <c r="Y15" s="635"/>
      <c r="Z15" s="1163">
        <f>X15+V15+T15+R15+N15+L15+H15</f>
        <v>0</v>
      </c>
      <c r="AA15" s="2879"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4"/>
      <c r="D17" s="3904"/>
      <c r="E17" s="3904"/>
      <c r="F17" s="3904"/>
      <c r="G17" s="3905">
        <f>G14+G7</f>
        <v>36.956269999999996</v>
      </c>
      <c r="H17" s="3904"/>
      <c r="I17" s="3904"/>
      <c r="J17" s="3904"/>
      <c r="K17" s="3904"/>
      <c r="L17" s="3904"/>
      <c r="M17" s="3904"/>
      <c r="N17" s="3904"/>
      <c r="O17" s="3904"/>
      <c r="P17" s="3904"/>
      <c r="Q17" s="3904"/>
      <c r="R17" s="3904"/>
      <c r="S17" s="3904"/>
      <c r="T17" s="3904"/>
      <c r="U17" s="3904"/>
      <c r="V17" s="3904"/>
      <c r="W17" s="3904"/>
      <c r="X17" s="3904"/>
      <c r="Y17" s="3904"/>
      <c r="Z17" s="3905">
        <f>Z14+Z7</f>
        <v>36.956269999999996</v>
      </c>
      <c r="AA17" s="3906"/>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1" t="s">
        <v>343</v>
      </c>
      <c r="K4" s="3881" t="s">
        <v>245</v>
      </c>
      <c r="L4" s="4052" t="s">
        <v>253</v>
      </c>
      <c r="M4" s="4126" t="s">
        <v>249</v>
      </c>
      <c r="N4" s="4118"/>
      <c r="O4" s="4118"/>
      <c r="P4" s="3881" t="s">
        <v>359</v>
      </c>
      <c r="Q4" s="3881" t="s">
        <v>246</v>
      </c>
      <c r="R4" s="4052" t="s">
        <v>253</v>
      </c>
      <c r="S4" s="4126" t="s">
        <v>249</v>
      </c>
      <c r="T4" s="4118"/>
      <c r="U4" s="4118"/>
      <c r="V4" s="4118"/>
      <c r="W4" s="4118"/>
      <c r="X4" s="4118"/>
      <c r="Y4" s="4118"/>
      <c r="Z4" s="4118"/>
      <c r="AA4" s="4118"/>
    </row>
    <row r="5" spans="1:27" ht="30">
      <c r="A5" s="4118"/>
      <c r="B5" s="4122"/>
      <c r="C5" s="4126"/>
      <c r="D5" s="4126"/>
      <c r="E5" s="4126"/>
      <c r="F5" s="3320" t="s">
        <v>371</v>
      </c>
      <c r="G5" s="3887" t="s">
        <v>372</v>
      </c>
      <c r="H5" s="2226" t="s">
        <v>248</v>
      </c>
      <c r="I5" s="3887" t="s">
        <v>249</v>
      </c>
      <c r="J5" s="2226" t="s">
        <v>248</v>
      </c>
      <c r="K5" s="2226" t="s">
        <v>248</v>
      </c>
      <c r="L5" s="4052"/>
      <c r="M5" s="4126"/>
      <c r="N5" s="2226" t="s">
        <v>248</v>
      </c>
      <c r="O5" s="3887" t="s">
        <v>249</v>
      </c>
      <c r="P5" s="2226" t="s">
        <v>351</v>
      </c>
      <c r="Q5" s="2226" t="s">
        <v>248</v>
      </c>
      <c r="R5" s="4052"/>
      <c r="S5" s="4126"/>
      <c r="T5" s="2226" t="s">
        <v>248</v>
      </c>
      <c r="U5" s="3887" t="s">
        <v>249</v>
      </c>
      <c r="V5" s="2226" t="s">
        <v>248</v>
      </c>
      <c r="W5" s="3887" t="s">
        <v>249</v>
      </c>
      <c r="X5" s="2226" t="s">
        <v>248</v>
      </c>
      <c r="Y5" s="3887" t="s">
        <v>249</v>
      </c>
      <c r="Z5" s="4118"/>
      <c r="AA5" s="4118"/>
    </row>
    <row r="6" spans="1:27">
      <c r="A6" s="373"/>
      <c r="B6" s="373" t="s">
        <v>1995</v>
      </c>
      <c r="C6" s="374"/>
      <c r="D6" s="374"/>
      <c r="E6" s="374"/>
      <c r="F6" s="374"/>
      <c r="G6" s="375">
        <f>G7</f>
        <v>28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28</v>
      </c>
      <c r="W6" s="375">
        <f t="shared" si="0"/>
        <v>0</v>
      </c>
      <c r="X6" s="375">
        <f t="shared" si="0"/>
        <v>0</v>
      </c>
      <c r="Y6" s="375">
        <f t="shared" si="0"/>
        <v>0</v>
      </c>
      <c r="Z6" s="375">
        <f t="shared" si="0"/>
        <v>28</v>
      </c>
      <c r="AA6" s="3806"/>
    </row>
    <row r="7" spans="1:27" s="93" customFormat="1" ht="36" customHeight="1">
      <c r="A7" s="376">
        <v>114</v>
      </c>
      <c r="B7" s="3309" t="s">
        <v>133</v>
      </c>
      <c r="C7" s="377"/>
      <c r="D7" s="377"/>
      <c r="E7" s="377"/>
      <c r="F7" s="377"/>
      <c r="G7" s="592">
        <f t="shared" ref="G7:Z7" si="1">G8+G14++G15+G16+G17+G18</f>
        <v>28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28</v>
      </c>
      <c r="W7" s="592">
        <f t="shared" si="1"/>
        <v>0</v>
      </c>
      <c r="X7" s="592">
        <f t="shared" si="1"/>
        <v>0</v>
      </c>
      <c r="Y7" s="592">
        <f t="shared" si="1"/>
        <v>0</v>
      </c>
      <c r="Z7" s="592">
        <f t="shared" si="1"/>
        <v>28</v>
      </c>
      <c r="AA7" s="377" t="s">
        <v>1996</v>
      </c>
    </row>
    <row r="8" spans="1:27" s="177" customFormat="1">
      <c r="A8" s="3807">
        <v>114.1</v>
      </c>
      <c r="B8" s="3808" t="s">
        <v>575</v>
      </c>
      <c r="C8" s="3809"/>
      <c r="D8" s="3810"/>
      <c r="E8" s="3811"/>
      <c r="F8" s="3810"/>
      <c r="G8" s="3812">
        <f>SUM(G9:G13)</f>
        <v>0</v>
      </c>
      <c r="H8" s="3812">
        <f t="shared" ref="H8:Z8" si="2">SUM(H9:H13)</f>
        <v>0</v>
      </c>
      <c r="I8" s="3812">
        <f t="shared" si="2"/>
        <v>0</v>
      </c>
      <c r="J8" s="3812">
        <f t="shared" si="2"/>
        <v>0</v>
      </c>
      <c r="K8" s="3812">
        <f t="shared" si="2"/>
        <v>0</v>
      </c>
      <c r="L8" s="3812">
        <f t="shared" si="2"/>
        <v>0</v>
      </c>
      <c r="M8" s="3812">
        <f t="shared" si="2"/>
        <v>0</v>
      </c>
      <c r="N8" s="3812">
        <f t="shared" si="2"/>
        <v>0</v>
      </c>
      <c r="O8" s="3812">
        <f t="shared" si="2"/>
        <v>0</v>
      </c>
      <c r="P8" s="3812">
        <f t="shared" si="2"/>
        <v>0</v>
      </c>
      <c r="Q8" s="3812">
        <f t="shared" si="2"/>
        <v>0</v>
      </c>
      <c r="R8" s="3812">
        <f t="shared" si="2"/>
        <v>0</v>
      </c>
      <c r="S8" s="3812">
        <f t="shared" si="2"/>
        <v>0</v>
      </c>
      <c r="T8" s="3812">
        <f t="shared" si="2"/>
        <v>0</v>
      </c>
      <c r="U8" s="3812">
        <f t="shared" si="2"/>
        <v>0</v>
      </c>
      <c r="V8" s="3812">
        <f t="shared" si="2"/>
        <v>0</v>
      </c>
      <c r="W8" s="3812">
        <f t="shared" si="2"/>
        <v>0</v>
      </c>
      <c r="X8" s="3812">
        <f t="shared" si="2"/>
        <v>0</v>
      </c>
      <c r="Y8" s="3812">
        <f t="shared" si="2"/>
        <v>0</v>
      </c>
      <c r="Z8" s="3812">
        <f t="shared" si="2"/>
        <v>0</v>
      </c>
      <c r="AA8" s="3813"/>
    </row>
    <row r="9" spans="1:27" ht="45">
      <c r="A9" s="390" t="s">
        <v>1997</v>
      </c>
      <c r="B9" s="3814" t="s">
        <v>1998</v>
      </c>
      <c r="C9" s="1267"/>
      <c r="D9" s="1255"/>
      <c r="E9" s="830"/>
      <c r="F9" s="831"/>
      <c r="G9" s="3815">
        <f>F9*E9</f>
        <v>0</v>
      </c>
      <c r="H9" s="3815"/>
      <c r="I9" s="3815"/>
      <c r="J9" s="3815"/>
      <c r="K9" s="3815"/>
      <c r="L9" s="3815"/>
      <c r="M9" s="3815"/>
      <c r="N9" s="3815"/>
      <c r="O9" s="3815"/>
      <c r="P9" s="3815"/>
      <c r="Q9" s="3815"/>
      <c r="R9" s="3815"/>
      <c r="S9" s="3815"/>
      <c r="T9" s="3815"/>
      <c r="U9" s="3815"/>
      <c r="V9" s="3815"/>
      <c r="W9" s="3815"/>
      <c r="X9" s="3815"/>
      <c r="Y9" s="3815"/>
      <c r="Z9" s="382">
        <f t="shared" ref="Z9:Z14" si="3">X9+V9+T9+R9+N9+L9+H9</f>
        <v>0</v>
      </c>
      <c r="AA9" s="1268" t="s">
        <v>6960</v>
      </c>
    </row>
    <row r="10" spans="1:27" ht="30">
      <c r="A10" s="390" t="s">
        <v>1999</v>
      </c>
      <c r="B10" s="3816" t="s">
        <v>2000</v>
      </c>
      <c r="C10" s="1267"/>
      <c r="D10" s="1255"/>
      <c r="E10" s="830"/>
      <c r="F10" s="831"/>
      <c r="G10" s="3815">
        <f>F10*E10</f>
        <v>0</v>
      </c>
      <c r="H10" s="3815"/>
      <c r="I10" s="3815"/>
      <c r="J10" s="3815"/>
      <c r="K10" s="3815"/>
      <c r="L10" s="3815"/>
      <c r="M10" s="3815"/>
      <c r="N10" s="3815"/>
      <c r="O10" s="3815"/>
      <c r="P10" s="3815"/>
      <c r="Q10" s="3815"/>
      <c r="R10" s="3815"/>
      <c r="S10" s="3815"/>
      <c r="T10" s="3815"/>
      <c r="U10" s="3815"/>
      <c r="V10" s="3815"/>
      <c r="W10" s="3815"/>
      <c r="X10" s="3815"/>
      <c r="Y10" s="3815"/>
      <c r="Z10" s="382">
        <f t="shared" si="3"/>
        <v>0</v>
      </c>
      <c r="AA10" s="1268" t="s">
        <v>6961</v>
      </c>
    </row>
    <row r="11" spans="1:27" ht="30">
      <c r="A11" s="390" t="s">
        <v>2001</v>
      </c>
      <c r="B11" s="834" t="s">
        <v>2002</v>
      </c>
      <c r="C11" s="1267"/>
      <c r="D11" s="1255"/>
      <c r="E11" s="830"/>
      <c r="F11" s="831"/>
      <c r="G11" s="3815">
        <f>F11*E11</f>
        <v>0</v>
      </c>
      <c r="H11" s="3815"/>
      <c r="I11" s="3815"/>
      <c r="J11" s="3815"/>
      <c r="K11" s="3815"/>
      <c r="L11" s="3815"/>
      <c r="M11" s="3815"/>
      <c r="N11" s="3815"/>
      <c r="O11" s="3815"/>
      <c r="P11" s="3815"/>
      <c r="Q11" s="3815"/>
      <c r="R11" s="3815"/>
      <c r="S11" s="3815"/>
      <c r="T11" s="3815"/>
      <c r="U11" s="3815"/>
      <c r="V11" s="3815"/>
      <c r="W11" s="3815"/>
      <c r="X11" s="3815"/>
      <c r="Y11" s="3815"/>
      <c r="Z11" s="382">
        <f t="shared" si="3"/>
        <v>0</v>
      </c>
      <c r="AA11" s="1268" t="s">
        <v>6962</v>
      </c>
    </row>
    <row r="12" spans="1:27" ht="30">
      <c r="A12" s="390" t="s">
        <v>2003</v>
      </c>
      <c r="B12" s="3817" t="s">
        <v>2004</v>
      </c>
      <c r="C12" s="1267"/>
      <c r="D12" s="1255"/>
      <c r="E12" s="830"/>
      <c r="F12" s="831"/>
      <c r="G12" s="3815">
        <f>F12*E12</f>
        <v>0</v>
      </c>
      <c r="H12" s="3815"/>
      <c r="I12" s="3815"/>
      <c r="J12" s="3815"/>
      <c r="K12" s="3815"/>
      <c r="L12" s="3815"/>
      <c r="M12" s="3815"/>
      <c r="N12" s="3815"/>
      <c r="O12" s="3815"/>
      <c r="P12" s="3815"/>
      <c r="Q12" s="3815"/>
      <c r="R12" s="3815"/>
      <c r="S12" s="3815"/>
      <c r="T12" s="3815"/>
      <c r="U12" s="3815"/>
      <c r="V12" s="3815"/>
      <c r="W12" s="3815"/>
      <c r="X12" s="3815"/>
      <c r="Y12" s="3815"/>
      <c r="Z12" s="382">
        <f t="shared" si="3"/>
        <v>0</v>
      </c>
      <c r="AA12" s="3907" t="s">
        <v>4307</v>
      </c>
    </row>
    <row r="13" spans="1:27" ht="120">
      <c r="A13" s="390" t="s">
        <v>2005</v>
      </c>
      <c r="B13" s="834" t="s">
        <v>2006</v>
      </c>
      <c r="C13" s="2532"/>
      <c r="D13" s="831"/>
      <c r="E13" s="830"/>
      <c r="F13" s="831"/>
      <c r="G13" s="3815">
        <f>E13*F13</f>
        <v>0</v>
      </c>
      <c r="H13" s="3815"/>
      <c r="I13" s="3815"/>
      <c r="J13" s="3815"/>
      <c r="K13" s="3815"/>
      <c r="L13" s="3815"/>
      <c r="M13" s="3815"/>
      <c r="N13" s="3815"/>
      <c r="O13" s="3815"/>
      <c r="P13" s="3815"/>
      <c r="Q13" s="3815"/>
      <c r="R13" s="3815"/>
      <c r="S13" s="3815"/>
      <c r="T13" s="3815"/>
      <c r="U13" s="3815"/>
      <c r="V13" s="3815"/>
      <c r="W13" s="3815"/>
      <c r="X13" s="3815"/>
      <c r="Y13" s="3815"/>
      <c r="Z13" s="382">
        <f t="shared" si="3"/>
        <v>0</v>
      </c>
      <c r="AA13" s="2773" t="s">
        <v>6789</v>
      </c>
    </row>
    <row r="14" spans="1:27" ht="78.75" customHeight="1">
      <c r="A14" s="3820">
        <v>114.2</v>
      </c>
      <c r="B14" s="3821" t="s">
        <v>2007</v>
      </c>
      <c r="C14" s="3822" t="s">
        <v>2008</v>
      </c>
      <c r="D14" s="3823">
        <v>20000</v>
      </c>
      <c r="E14" s="3824">
        <f>D14/100000</f>
        <v>0.2</v>
      </c>
      <c r="F14" s="3825"/>
      <c r="G14" s="3826">
        <f>F14*E14</f>
        <v>0</v>
      </c>
      <c r="H14" s="3826"/>
      <c r="I14" s="3826"/>
      <c r="J14" s="3826"/>
      <c r="K14" s="3826"/>
      <c r="L14" s="3826"/>
      <c r="M14" s="3826"/>
      <c r="N14" s="3826"/>
      <c r="O14" s="3826"/>
      <c r="P14" s="3826"/>
      <c r="Q14" s="3826"/>
      <c r="R14" s="3826"/>
      <c r="S14" s="3826"/>
      <c r="T14" s="3826"/>
      <c r="U14" s="3826"/>
      <c r="V14" s="3826">
        <f>G14</f>
        <v>0</v>
      </c>
      <c r="W14" s="3826"/>
      <c r="X14" s="3826"/>
      <c r="Y14" s="3826"/>
      <c r="Z14" s="3661">
        <f t="shared" si="3"/>
        <v>0</v>
      </c>
      <c r="AA14" s="3827" t="s">
        <v>6963</v>
      </c>
    </row>
    <row r="15" spans="1:27" s="177" customFormat="1">
      <c r="A15" s="3807">
        <v>114.3</v>
      </c>
      <c r="B15" s="3828" t="s">
        <v>256</v>
      </c>
      <c r="C15" s="3829"/>
      <c r="D15" s="3830"/>
      <c r="E15" s="3831"/>
      <c r="F15" s="3830"/>
      <c r="G15" s="3832">
        <v>0</v>
      </c>
      <c r="H15" s="3832"/>
      <c r="I15" s="3832"/>
      <c r="J15" s="3832"/>
      <c r="K15" s="3832"/>
      <c r="L15" s="3832"/>
      <c r="M15" s="3832"/>
      <c r="N15" s="3832"/>
      <c r="O15" s="3832"/>
      <c r="P15" s="3832"/>
      <c r="Q15" s="3832"/>
      <c r="R15" s="3832"/>
      <c r="S15" s="3832"/>
      <c r="T15" s="3832"/>
      <c r="U15" s="3832"/>
      <c r="V15" s="3832"/>
      <c r="W15" s="3832"/>
      <c r="X15" s="3832"/>
      <c r="Y15" s="3832"/>
      <c r="Z15" s="3833"/>
      <c r="AA15" s="3834" t="s">
        <v>390</v>
      </c>
    </row>
    <row r="16" spans="1:27" s="177" customFormat="1">
      <c r="A16" s="3922">
        <v>114.4</v>
      </c>
      <c r="B16" s="3828" t="s">
        <v>2009</v>
      </c>
      <c r="C16" s="3829"/>
      <c r="D16" s="3830"/>
      <c r="E16" s="3831"/>
      <c r="F16" s="3830"/>
      <c r="G16" s="3832">
        <v>0</v>
      </c>
      <c r="H16" s="3832">
        <v>0</v>
      </c>
      <c r="I16" s="3832">
        <v>0</v>
      </c>
      <c r="J16" s="3832">
        <v>0</v>
      </c>
      <c r="K16" s="3832">
        <v>0</v>
      </c>
      <c r="L16" s="3832">
        <v>0</v>
      </c>
      <c r="M16" s="3832">
        <v>0</v>
      </c>
      <c r="N16" s="3832">
        <v>0</v>
      </c>
      <c r="O16" s="3832">
        <v>0</v>
      </c>
      <c r="P16" s="3832">
        <v>0</v>
      </c>
      <c r="Q16" s="3832">
        <v>0</v>
      </c>
      <c r="R16" s="3832">
        <v>0</v>
      </c>
      <c r="S16" s="3832">
        <v>0</v>
      </c>
      <c r="T16" s="3832">
        <v>0</v>
      </c>
      <c r="U16" s="3832">
        <v>0</v>
      </c>
      <c r="V16" s="3832">
        <v>0</v>
      </c>
      <c r="W16" s="3832">
        <v>0</v>
      </c>
      <c r="X16" s="3832">
        <v>0</v>
      </c>
      <c r="Y16" s="3832">
        <v>0</v>
      </c>
      <c r="Z16" s="3832">
        <v>0</v>
      </c>
      <c r="AA16" s="3834" t="s">
        <v>634</v>
      </c>
    </row>
    <row r="17" spans="1:27">
      <c r="A17" s="3301">
        <v>114.5</v>
      </c>
      <c r="B17" s="3441" t="s">
        <v>2010</v>
      </c>
      <c r="C17" s="2532"/>
      <c r="D17" s="831"/>
      <c r="E17" s="830"/>
      <c r="F17" s="831"/>
      <c r="G17" s="3815"/>
      <c r="H17" s="3815"/>
      <c r="I17" s="3815"/>
      <c r="J17" s="3815"/>
      <c r="K17" s="3815"/>
      <c r="L17" s="3815"/>
      <c r="M17" s="3815"/>
      <c r="N17" s="3815"/>
      <c r="O17" s="3815"/>
      <c r="P17" s="3815"/>
      <c r="Q17" s="3815"/>
      <c r="R17" s="3815"/>
      <c r="S17" s="3815"/>
      <c r="T17" s="3815"/>
      <c r="U17" s="3815"/>
      <c r="V17" s="3815"/>
      <c r="W17" s="3815"/>
      <c r="X17" s="3815"/>
      <c r="Y17" s="3815"/>
      <c r="Z17" s="3815"/>
      <c r="AA17" s="2886" t="s">
        <v>576</v>
      </c>
    </row>
    <row r="18" spans="1:27" s="177" customFormat="1">
      <c r="A18" s="3835">
        <v>114.6</v>
      </c>
      <c r="B18" s="3836" t="s">
        <v>2011</v>
      </c>
      <c r="C18" s="3836"/>
      <c r="D18" s="3836"/>
      <c r="E18" s="3836"/>
      <c r="F18" s="3836"/>
      <c r="G18" s="3837">
        <f>SUM(G19:G31)</f>
        <v>28</v>
      </c>
      <c r="H18" s="3837">
        <f t="shared" ref="H18:Z18" si="4">SUM(H19:H31)</f>
        <v>0</v>
      </c>
      <c r="I18" s="3837">
        <f t="shared" si="4"/>
        <v>0</v>
      </c>
      <c r="J18" s="3837">
        <f t="shared" si="4"/>
        <v>0</v>
      </c>
      <c r="K18" s="3837">
        <f t="shared" si="4"/>
        <v>0</v>
      </c>
      <c r="L18" s="3837">
        <f t="shared" si="4"/>
        <v>0</v>
      </c>
      <c r="M18" s="3837">
        <f t="shared" si="4"/>
        <v>0</v>
      </c>
      <c r="N18" s="3837">
        <f t="shared" si="4"/>
        <v>0</v>
      </c>
      <c r="O18" s="3837">
        <f t="shared" si="4"/>
        <v>0</v>
      </c>
      <c r="P18" s="3837">
        <f t="shared" si="4"/>
        <v>0</v>
      </c>
      <c r="Q18" s="3837">
        <f t="shared" si="4"/>
        <v>0</v>
      </c>
      <c r="R18" s="3837">
        <f t="shared" si="4"/>
        <v>0</v>
      </c>
      <c r="S18" s="3837">
        <f t="shared" si="4"/>
        <v>0</v>
      </c>
      <c r="T18" s="3837">
        <f t="shared" si="4"/>
        <v>0</v>
      </c>
      <c r="U18" s="3837">
        <f t="shared" si="4"/>
        <v>0</v>
      </c>
      <c r="V18" s="3837">
        <f t="shared" si="4"/>
        <v>28</v>
      </c>
      <c r="W18" s="3837">
        <f t="shared" si="4"/>
        <v>0</v>
      </c>
      <c r="X18" s="3837">
        <f t="shared" si="4"/>
        <v>0</v>
      </c>
      <c r="Y18" s="3837">
        <f t="shared" si="4"/>
        <v>0</v>
      </c>
      <c r="Z18" s="3837">
        <f t="shared" si="4"/>
        <v>28</v>
      </c>
      <c r="AA18" s="3838"/>
    </row>
    <row r="19" spans="1:27">
      <c r="A19" s="3301" t="s">
        <v>2012</v>
      </c>
      <c r="B19" s="3317" t="s">
        <v>2013</v>
      </c>
      <c r="C19" s="831" t="s">
        <v>2014</v>
      </c>
      <c r="D19" s="831"/>
      <c r="E19" s="830"/>
      <c r="F19" s="831"/>
      <c r="G19" s="3815">
        <f>F19*E19</f>
        <v>0</v>
      </c>
      <c r="H19" s="3815"/>
      <c r="I19" s="3815"/>
      <c r="J19" s="3815"/>
      <c r="K19" s="3815"/>
      <c r="L19" s="3815"/>
      <c r="M19" s="3815"/>
      <c r="N19" s="3815"/>
      <c r="O19" s="3815"/>
      <c r="P19" s="3815"/>
      <c r="Q19" s="3815"/>
      <c r="R19" s="3815"/>
      <c r="S19" s="3815"/>
      <c r="T19" s="3815"/>
      <c r="U19" s="3815"/>
      <c r="V19" s="3815"/>
      <c r="W19" s="3815"/>
      <c r="X19" s="3815"/>
      <c r="Y19" s="3815"/>
      <c r="Z19" s="382">
        <f t="shared" ref="Z19:Z20" si="5">X19+V19+T19+R19+N19+L19+H19</f>
        <v>0</v>
      </c>
      <c r="AA19" s="3819" t="s">
        <v>1024</v>
      </c>
    </row>
    <row r="20" spans="1:27" ht="30">
      <c r="A20" s="3301" t="s">
        <v>2015</v>
      </c>
      <c r="B20" s="3839" t="s">
        <v>2016</v>
      </c>
      <c r="C20" s="2578"/>
      <c r="D20" s="3138"/>
      <c r="E20" s="830"/>
      <c r="F20" s="3840"/>
      <c r="G20" s="2711"/>
      <c r="H20" s="2711"/>
      <c r="I20" s="2711"/>
      <c r="J20" s="2711"/>
      <c r="K20" s="2711"/>
      <c r="L20" s="2711"/>
      <c r="M20" s="2711"/>
      <c r="N20" s="2711"/>
      <c r="O20" s="2711"/>
      <c r="P20" s="2711"/>
      <c r="Q20" s="2711"/>
      <c r="R20" s="2711"/>
      <c r="S20" s="2711"/>
      <c r="T20" s="2711"/>
      <c r="U20" s="2711"/>
      <c r="V20" s="2711"/>
      <c r="W20" s="2711"/>
      <c r="X20" s="2711"/>
      <c r="Y20" s="2711"/>
      <c r="Z20" s="382">
        <f t="shared" si="5"/>
        <v>0</v>
      </c>
      <c r="AA20" s="594" t="s">
        <v>2017</v>
      </c>
    </row>
    <row r="21" spans="1:27" ht="30">
      <c r="A21" s="3301" t="s">
        <v>2018</v>
      </c>
      <c r="B21" s="2344" t="s">
        <v>2019</v>
      </c>
      <c r="C21" s="831"/>
      <c r="D21" s="831"/>
      <c r="E21" s="830"/>
      <c r="F21" s="831"/>
      <c r="G21" s="3815"/>
      <c r="H21" s="3815"/>
      <c r="I21" s="3815"/>
      <c r="J21" s="3815"/>
      <c r="K21" s="3815"/>
      <c r="L21" s="3815"/>
      <c r="M21" s="3815"/>
      <c r="N21" s="3815"/>
      <c r="O21" s="3815"/>
      <c r="P21" s="3815"/>
      <c r="Q21" s="3815"/>
      <c r="R21" s="3815"/>
      <c r="S21" s="3815"/>
      <c r="T21" s="3815"/>
      <c r="U21" s="3815"/>
      <c r="V21" s="3815"/>
      <c r="W21" s="3815"/>
      <c r="X21" s="3815"/>
      <c r="Y21" s="3815"/>
      <c r="Z21" s="3819"/>
      <c r="AA21" s="3819"/>
    </row>
    <row r="22" spans="1:27" ht="150">
      <c r="A22" s="390" t="s">
        <v>2020</v>
      </c>
      <c r="B22" s="920" t="s">
        <v>2021</v>
      </c>
      <c r="C22" s="831" t="s">
        <v>1464</v>
      </c>
      <c r="D22" s="831">
        <v>300000</v>
      </c>
      <c r="E22" s="830">
        <f>D22/100000</f>
        <v>3</v>
      </c>
      <c r="F22" s="831">
        <f>VLOOKUP($A$1,'[3]NCD-7_NPCCHH'!$B$6:$H$63,3,0)</f>
        <v>1</v>
      </c>
      <c r="G22" s="3815">
        <f>F22*E22</f>
        <v>3</v>
      </c>
      <c r="H22" s="3815"/>
      <c r="I22" s="3815"/>
      <c r="J22" s="3815"/>
      <c r="K22" s="3815"/>
      <c r="L22" s="3815"/>
      <c r="M22" s="3815"/>
      <c r="N22" s="3815"/>
      <c r="O22" s="3815"/>
      <c r="P22" s="3815"/>
      <c r="Q22" s="3815"/>
      <c r="R22" s="3815"/>
      <c r="S22" s="3815"/>
      <c r="T22" s="3815"/>
      <c r="U22" s="3815"/>
      <c r="V22" s="3815">
        <f>G22</f>
        <v>3</v>
      </c>
      <c r="W22" s="3815"/>
      <c r="X22" s="3815"/>
      <c r="Y22" s="3815"/>
      <c r="Z22" s="1196">
        <f t="shared" ref="Z22:Z23" si="6">X22+V22+T22+R22+N22+L22+H22</f>
        <v>3</v>
      </c>
      <c r="AA22" s="3819" t="s">
        <v>6964</v>
      </c>
    </row>
    <row r="23" spans="1:27" ht="135">
      <c r="A23" s="390" t="s">
        <v>2022</v>
      </c>
      <c r="B23" s="3814" t="s">
        <v>2023</v>
      </c>
      <c r="C23" s="831" t="s">
        <v>1464</v>
      </c>
      <c r="D23" s="831">
        <v>500000</v>
      </c>
      <c r="E23" s="830">
        <f>D23/100000</f>
        <v>5</v>
      </c>
      <c r="F23" s="831">
        <f>VLOOKUP($A$1,'[3]NCD-7_NPCCHH'!$B$6:$H$63,4,0)</f>
        <v>1</v>
      </c>
      <c r="G23" s="3815">
        <f>F23*E23</f>
        <v>5</v>
      </c>
      <c r="H23" s="3815"/>
      <c r="I23" s="3815"/>
      <c r="J23" s="3815"/>
      <c r="K23" s="3815"/>
      <c r="L23" s="3815"/>
      <c r="M23" s="3815"/>
      <c r="N23" s="3815"/>
      <c r="O23" s="3815"/>
      <c r="P23" s="3815"/>
      <c r="Q23" s="3815"/>
      <c r="R23" s="3815"/>
      <c r="S23" s="3815"/>
      <c r="T23" s="3815"/>
      <c r="U23" s="3815"/>
      <c r="V23" s="3815">
        <f>G23</f>
        <v>5</v>
      </c>
      <c r="W23" s="3815"/>
      <c r="X23" s="3815"/>
      <c r="Y23" s="3815"/>
      <c r="Z23" s="1196">
        <f t="shared" si="6"/>
        <v>5</v>
      </c>
      <c r="AA23" s="3819" t="s">
        <v>6965</v>
      </c>
    </row>
    <row r="24" spans="1:27" ht="45">
      <c r="A24" s="3301" t="s">
        <v>2024</v>
      </c>
      <c r="B24" s="2344" t="s">
        <v>2025</v>
      </c>
      <c r="C24" s="2599"/>
      <c r="D24" s="2764"/>
      <c r="E24" s="3664"/>
      <c r="F24" s="3841"/>
      <c r="G24" s="2711"/>
      <c r="H24" s="2711"/>
      <c r="I24" s="2711"/>
      <c r="J24" s="2711"/>
      <c r="K24" s="2711"/>
      <c r="L24" s="2711"/>
      <c r="M24" s="2711"/>
      <c r="N24" s="2711"/>
      <c r="O24" s="2711"/>
      <c r="P24" s="2711"/>
      <c r="Q24" s="2711"/>
      <c r="R24" s="2711"/>
      <c r="S24" s="2711"/>
      <c r="T24" s="2711"/>
      <c r="U24" s="2711"/>
      <c r="V24" s="2711"/>
      <c r="W24" s="2711"/>
      <c r="X24" s="2711"/>
      <c r="Y24" s="2711"/>
      <c r="Z24" s="3842"/>
      <c r="AA24" s="3842"/>
    </row>
    <row r="25" spans="1:27" ht="240">
      <c r="A25" s="390" t="s">
        <v>2026</v>
      </c>
      <c r="B25" s="3816" t="s">
        <v>6817</v>
      </c>
      <c r="C25" s="831" t="s">
        <v>1464</v>
      </c>
      <c r="D25" s="831">
        <v>2000000</v>
      </c>
      <c r="E25" s="830">
        <f>D25/100000</f>
        <v>20</v>
      </c>
      <c r="F25" s="831">
        <f>VLOOKUP($A$1,'[3]NCD-7_NPCCHH'!$B$6:$H$63,5,0)</f>
        <v>1</v>
      </c>
      <c r="G25" s="3815">
        <f>F25*E25</f>
        <v>20</v>
      </c>
      <c r="H25" s="3815"/>
      <c r="I25" s="3815"/>
      <c r="J25" s="3815"/>
      <c r="K25" s="3815"/>
      <c r="L25" s="3815"/>
      <c r="M25" s="3815"/>
      <c r="N25" s="3815"/>
      <c r="O25" s="3815"/>
      <c r="P25" s="3815"/>
      <c r="Q25" s="3815"/>
      <c r="R25" s="3815"/>
      <c r="S25" s="3815"/>
      <c r="T25" s="3815"/>
      <c r="U25" s="3815"/>
      <c r="V25" s="3815">
        <f>G25</f>
        <v>20</v>
      </c>
      <c r="W25" s="3815"/>
      <c r="X25" s="3815"/>
      <c r="Y25" s="3815"/>
      <c r="Z25" s="1196">
        <f t="shared" ref="Z25:Z26" si="7">X25+V25+T25+R25+N25+L25+H25</f>
        <v>20</v>
      </c>
      <c r="AA25" s="3843" t="s">
        <v>4308</v>
      </c>
    </row>
    <row r="26" spans="1:27" ht="120">
      <c r="A26" s="390" t="s">
        <v>4304</v>
      </c>
      <c r="B26" s="920" t="s">
        <v>4305</v>
      </c>
      <c r="C26" s="831" t="s">
        <v>407</v>
      </c>
      <c r="D26" s="831">
        <v>4000000</v>
      </c>
      <c r="E26" s="830">
        <f>D26/100000</f>
        <v>40</v>
      </c>
      <c r="F26" s="831">
        <f>VLOOKUP($A$1,'[3]NCD-7_NPCCHH'!$B$6:$H$63,6,0)</f>
        <v>0</v>
      </c>
      <c r="G26" s="3815">
        <f>F26*E26</f>
        <v>0</v>
      </c>
      <c r="H26" s="3815"/>
      <c r="I26" s="3815"/>
      <c r="J26" s="3815"/>
      <c r="K26" s="3815"/>
      <c r="L26" s="3815"/>
      <c r="M26" s="3815"/>
      <c r="N26" s="3815"/>
      <c r="O26" s="3815"/>
      <c r="P26" s="3815"/>
      <c r="Q26" s="3815"/>
      <c r="R26" s="3815"/>
      <c r="S26" s="3815"/>
      <c r="T26" s="3815"/>
      <c r="U26" s="3815"/>
      <c r="V26" s="3815">
        <f>G26</f>
        <v>0</v>
      </c>
      <c r="W26" s="3815"/>
      <c r="X26" s="3815"/>
      <c r="Y26" s="3815"/>
      <c r="Z26" s="1196">
        <f t="shared" si="7"/>
        <v>0</v>
      </c>
      <c r="AA26" s="3842" t="s">
        <v>4309</v>
      </c>
    </row>
    <row r="27" spans="1:27">
      <c r="A27" s="3301" t="s">
        <v>2027</v>
      </c>
      <c r="B27" s="1274" t="s">
        <v>2028</v>
      </c>
      <c r="C27" s="3844"/>
      <c r="D27" s="2921"/>
      <c r="E27" s="1971"/>
      <c r="F27" s="2922"/>
      <c r="G27" s="3845"/>
      <c r="H27" s="3845"/>
      <c r="I27" s="3845"/>
      <c r="J27" s="3845"/>
      <c r="K27" s="3845"/>
      <c r="L27" s="3845"/>
      <c r="M27" s="3845"/>
      <c r="N27" s="3845"/>
      <c r="O27" s="3845"/>
      <c r="P27" s="3845"/>
      <c r="Q27" s="3845"/>
      <c r="R27" s="3845"/>
      <c r="S27" s="3845"/>
      <c r="T27" s="3845"/>
      <c r="U27" s="3845"/>
      <c r="V27" s="3845"/>
      <c r="W27" s="3845"/>
      <c r="X27" s="3845"/>
      <c r="Y27" s="3845"/>
      <c r="Z27" s="3818"/>
      <c r="AA27" s="3818"/>
    </row>
    <row r="28" spans="1:27" ht="135">
      <c r="A28" s="390" t="s">
        <v>2029</v>
      </c>
      <c r="B28" s="1273" t="s">
        <v>2030</v>
      </c>
      <c r="C28" s="831" t="s">
        <v>1464</v>
      </c>
      <c r="D28" s="831">
        <v>2000000</v>
      </c>
      <c r="E28" s="830">
        <f>D28/100000</f>
        <v>20</v>
      </c>
      <c r="F28" s="831"/>
      <c r="G28" s="3815">
        <f>F28*E28</f>
        <v>0</v>
      </c>
      <c r="H28" s="3815"/>
      <c r="I28" s="3815"/>
      <c r="J28" s="3815"/>
      <c r="K28" s="3815"/>
      <c r="L28" s="3815"/>
      <c r="M28" s="3815"/>
      <c r="N28" s="3815"/>
      <c r="O28" s="3815"/>
      <c r="P28" s="3815"/>
      <c r="Q28" s="3815"/>
      <c r="R28" s="3815"/>
      <c r="S28" s="3815"/>
      <c r="T28" s="3815"/>
      <c r="U28" s="3815"/>
      <c r="V28" s="3815"/>
      <c r="W28" s="3815"/>
      <c r="X28" s="3815"/>
      <c r="Y28" s="3815"/>
      <c r="Z28" s="940"/>
      <c r="AA28" s="940" t="s">
        <v>4313</v>
      </c>
    </row>
    <row r="29" spans="1:27" ht="255">
      <c r="A29" s="3301" t="s">
        <v>2031</v>
      </c>
      <c r="B29" s="1274" t="s">
        <v>4312</v>
      </c>
      <c r="C29" s="831" t="s">
        <v>482</v>
      </c>
      <c r="D29" s="831">
        <v>150000</v>
      </c>
      <c r="E29" s="830">
        <f>D29/100000</f>
        <v>1.5</v>
      </c>
      <c r="F29" s="831">
        <f>VLOOKUP($A$1,'[3]NCD-7_NPCCHH'!$B$6:$H$63,7,0)</f>
        <v>0</v>
      </c>
      <c r="G29" s="3815">
        <f>F29*E29</f>
        <v>0</v>
      </c>
      <c r="H29" s="3815"/>
      <c r="I29" s="3815"/>
      <c r="J29" s="3815"/>
      <c r="K29" s="3815"/>
      <c r="L29" s="3815"/>
      <c r="M29" s="3815"/>
      <c r="N29" s="3815"/>
      <c r="O29" s="3815"/>
      <c r="P29" s="3815"/>
      <c r="Q29" s="3815"/>
      <c r="R29" s="3815"/>
      <c r="S29" s="3815"/>
      <c r="T29" s="3815"/>
      <c r="U29" s="3815"/>
      <c r="V29" s="3815">
        <f>G29</f>
        <v>0</v>
      </c>
      <c r="W29" s="3815"/>
      <c r="X29" s="3815"/>
      <c r="Y29" s="3815"/>
      <c r="Z29" s="1196">
        <f t="shared" ref="Z29:Z31" si="8">X29+V29+T29+R29+N29+L29+H29</f>
        <v>0</v>
      </c>
      <c r="AA29" s="940" t="s">
        <v>6966</v>
      </c>
    </row>
    <row r="30" spans="1:27">
      <c r="A30" s="3301" t="s">
        <v>4310</v>
      </c>
      <c r="B30" s="1274" t="s">
        <v>2032</v>
      </c>
      <c r="C30" s="3846"/>
      <c r="D30" s="2921"/>
      <c r="E30" s="1971"/>
      <c r="F30" s="2922"/>
      <c r="G30" s="2934"/>
      <c r="H30" s="2934"/>
      <c r="I30" s="2934"/>
      <c r="J30" s="2934"/>
      <c r="K30" s="2934"/>
      <c r="L30" s="2934"/>
      <c r="M30" s="2934"/>
      <c r="N30" s="2934"/>
      <c r="O30" s="2934"/>
      <c r="P30" s="2934"/>
      <c r="Q30" s="2934"/>
      <c r="R30" s="2934"/>
      <c r="S30" s="2934"/>
      <c r="T30" s="2934"/>
      <c r="U30" s="2934"/>
      <c r="V30" s="2934"/>
      <c r="W30" s="2934"/>
      <c r="X30" s="2934"/>
      <c r="Y30" s="2934"/>
      <c r="Z30" s="940"/>
      <c r="AA30" s="940"/>
    </row>
    <row r="31" spans="1:27" ht="45">
      <c r="A31" s="390" t="s">
        <v>4311</v>
      </c>
      <c r="B31" s="3816" t="s">
        <v>2033</v>
      </c>
      <c r="C31" s="831" t="s">
        <v>2034</v>
      </c>
      <c r="D31" s="831"/>
      <c r="E31" s="830">
        <f>D31/100000</f>
        <v>0</v>
      </c>
      <c r="F31" s="831"/>
      <c r="G31" s="3815">
        <f>F31*E31</f>
        <v>0</v>
      </c>
      <c r="H31" s="3815"/>
      <c r="I31" s="3815"/>
      <c r="J31" s="3815"/>
      <c r="K31" s="3815"/>
      <c r="L31" s="3815"/>
      <c r="M31" s="3815"/>
      <c r="N31" s="3815"/>
      <c r="O31" s="3815"/>
      <c r="P31" s="3815"/>
      <c r="Q31" s="3815"/>
      <c r="R31" s="3815"/>
      <c r="S31" s="3815"/>
      <c r="T31" s="3815"/>
      <c r="U31" s="3815"/>
      <c r="V31" s="3815"/>
      <c r="W31" s="3815"/>
      <c r="X31" s="3815"/>
      <c r="Y31" s="3815"/>
      <c r="Z31" s="382">
        <f t="shared" si="8"/>
        <v>0</v>
      </c>
      <c r="AA31" s="3847" t="s">
        <v>2035</v>
      </c>
    </row>
    <row r="32" spans="1:27">
      <c r="A32" s="3909" t="s">
        <v>2036</v>
      </c>
      <c r="B32" s="3910"/>
      <c r="C32" s="3911"/>
      <c r="D32" s="3911"/>
      <c r="E32" s="3911"/>
      <c r="F32" s="3911"/>
      <c r="G32" s="3905">
        <f>G8+G14++G15+G16+G17+G18</f>
        <v>28</v>
      </c>
      <c r="H32" s="3905"/>
      <c r="I32" s="3905"/>
      <c r="J32" s="3905"/>
      <c r="K32" s="3905"/>
      <c r="L32" s="3905"/>
      <c r="M32" s="3905"/>
      <c r="N32" s="3905"/>
      <c r="O32" s="3905"/>
      <c r="P32" s="3905"/>
      <c r="Q32" s="3905"/>
      <c r="R32" s="3905"/>
      <c r="S32" s="3905"/>
      <c r="T32" s="3905"/>
      <c r="U32" s="3905"/>
      <c r="V32" s="3905"/>
      <c r="W32" s="3905"/>
      <c r="X32" s="3905"/>
      <c r="Y32" s="3905"/>
      <c r="Z32" s="3905">
        <f>Z8+Z14++Z15+Z16+Z17+Z18</f>
        <v>28</v>
      </c>
      <c r="AA32" s="3911"/>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1" t="s">
        <v>343</v>
      </c>
      <c r="K4" s="3881" t="s">
        <v>245</v>
      </c>
      <c r="L4" s="4052" t="s">
        <v>253</v>
      </c>
      <c r="M4" s="4145" t="s">
        <v>249</v>
      </c>
      <c r="N4" s="4118"/>
      <c r="O4" s="4118"/>
      <c r="P4" s="3881" t="s">
        <v>359</v>
      </c>
      <c r="Q4" s="3881" t="s">
        <v>246</v>
      </c>
      <c r="R4" s="4052" t="s">
        <v>253</v>
      </c>
      <c r="S4" s="4145" t="s">
        <v>249</v>
      </c>
      <c r="T4" s="4118"/>
      <c r="U4" s="4118"/>
      <c r="V4" s="4118"/>
      <c r="W4" s="4118"/>
      <c r="X4" s="4118"/>
      <c r="Y4" s="4118"/>
      <c r="Z4" s="4118"/>
      <c r="AA4" s="4118"/>
    </row>
    <row r="5" spans="1:27" ht="39.75" customHeight="1">
      <c r="A5" s="4134"/>
      <c r="B5" s="4139"/>
      <c r="C5" s="4141"/>
      <c r="D5" s="4141"/>
      <c r="E5" s="4141"/>
      <c r="F5" s="3402" t="s">
        <v>371</v>
      </c>
      <c r="G5" s="3888" t="s">
        <v>372</v>
      </c>
      <c r="H5" s="936" t="s">
        <v>248</v>
      </c>
      <c r="I5" s="3889" t="s">
        <v>249</v>
      </c>
      <c r="J5" s="936" t="s">
        <v>248</v>
      </c>
      <c r="K5" s="936" t="s">
        <v>248</v>
      </c>
      <c r="L5" s="4052"/>
      <c r="M5" s="4145"/>
      <c r="N5" s="936" t="s">
        <v>248</v>
      </c>
      <c r="O5" s="3889" t="s">
        <v>249</v>
      </c>
      <c r="P5" s="936" t="s">
        <v>351</v>
      </c>
      <c r="Q5" s="936" t="s">
        <v>248</v>
      </c>
      <c r="R5" s="4052"/>
      <c r="S5" s="4145"/>
      <c r="T5" s="936" t="s">
        <v>248</v>
      </c>
      <c r="U5" s="3889" t="s">
        <v>249</v>
      </c>
      <c r="V5" s="936" t="s">
        <v>248</v>
      </c>
      <c r="W5" s="3889" t="s">
        <v>249</v>
      </c>
      <c r="X5" s="936" t="s">
        <v>248</v>
      </c>
      <c r="Y5" s="3889" t="s">
        <v>249</v>
      </c>
      <c r="Z5" s="4118"/>
      <c r="AA5" s="4118"/>
    </row>
    <row r="6" spans="1:27">
      <c r="A6" s="373"/>
      <c r="B6" s="373" t="s">
        <v>2038</v>
      </c>
      <c r="C6" s="374"/>
      <c r="D6" s="374"/>
      <c r="E6" s="374"/>
      <c r="F6" s="374"/>
      <c r="G6" s="375">
        <f t="shared" ref="G6:Z6" si="0">G21+G20+G15+G7</f>
        <v>5.0999999999999996</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5.0999999999999996</v>
      </c>
      <c r="W6" s="375"/>
      <c r="X6" s="375">
        <f t="shared" si="0"/>
        <v>0</v>
      </c>
      <c r="Y6" s="375"/>
      <c r="Z6" s="375">
        <f t="shared" si="0"/>
        <v>5.0999999999999996</v>
      </c>
      <c r="AA6" s="590"/>
    </row>
    <row r="7" spans="1:27" ht="47.25" customHeight="1">
      <c r="A7" s="376">
        <v>115</v>
      </c>
      <c r="B7" s="3309" t="s">
        <v>136</v>
      </c>
      <c r="C7" s="377"/>
      <c r="D7" s="3848"/>
      <c r="E7" s="3526"/>
      <c r="F7" s="3527"/>
      <c r="G7" s="3673">
        <f>SUM(G8:G14)</f>
        <v>2.5</v>
      </c>
      <c r="H7" s="3673">
        <f t="shared" ref="H7:Z7" si="1">SUM(H8:H14)</f>
        <v>0</v>
      </c>
      <c r="I7" s="3673">
        <f t="shared" si="1"/>
        <v>0</v>
      </c>
      <c r="J7" s="3673">
        <f t="shared" si="1"/>
        <v>0</v>
      </c>
      <c r="K7" s="3673">
        <f t="shared" si="1"/>
        <v>0</v>
      </c>
      <c r="L7" s="3673">
        <f t="shared" si="1"/>
        <v>0</v>
      </c>
      <c r="M7" s="3673">
        <f t="shared" si="1"/>
        <v>0</v>
      </c>
      <c r="N7" s="3673">
        <f t="shared" si="1"/>
        <v>0</v>
      </c>
      <c r="O7" s="3673">
        <f t="shared" si="1"/>
        <v>0</v>
      </c>
      <c r="P7" s="3673">
        <f t="shared" si="1"/>
        <v>0</v>
      </c>
      <c r="Q7" s="3673">
        <f t="shared" si="1"/>
        <v>0</v>
      </c>
      <c r="R7" s="3673">
        <f t="shared" si="1"/>
        <v>0</v>
      </c>
      <c r="S7" s="3673">
        <f t="shared" si="1"/>
        <v>0</v>
      </c>
      <c r="T7" s="3673">
        <f t="shared" si="1"/>
        <v>0</v>
      </c>
      <c r="U7" s="3673">
        <f t="shared" si="1"/>
        <v>0</v>
      </c>
      <c r="V7" s="3673">
        <f t="shared" si="1"/>
        <v>2.5</v>
      </c>
      <c r="W7" s="3673">
        <f t="shared" si="1"/>
        <v>0</v>
      </c>
      <c r="X7" s="3673">
        <f t="shared" si="1"/>
        <v>0</v>
      </c>
      <c r="Y7" s="3673">
        <f t="shared" si="1"/>
        <v>0</v>
      </c>
      <c r="Z7" s="3673">
        <f t="shared" si="1"/>
        <v>2.5</v>
      </c>
      <c r="AA7" s="3849" t="s">
        <v>2039</v>
      </c>
    </row>
    <row r="8" spans="1:27" ht="88.5" customHeight="1">
      <c r="A8" s="3850">
        <v>115.1</v>
      </c>
      <c r="B8" s="832" t="s">
        <v>2040</v>
      </c>
      <c r="C8" s="3047"/>
      <c r="D8" s="831"/>
      <c r="E8" s="830"/>
      <c r="F8" s="831"/>
      <c r="G8" s="2622">
        <f>F8*E8</f>
        <v>0</v>
      </c>
      <c r="H8" s="702"/>
      <c r="I8" s="702"/>
      <c r="J8" s="702"/>
      <c r="K8" s="702"/>
      <c r="L8" s="702"/>
      <c r="M8" s="702"/>
      <c r="N8" s="3599">
        <f>G8</f>
        <v>0</v>
      </c>
      <c r="O8" s="702"/>
      <c r="P8" s="702"/>
      <c r="Q8" s="702"/>
      <c r="R8" s="702"/>
      <c r="S8" s="702"/>
      <c r="T8" s="702"/>
      <c r="U8" s="702"/>
      <c r="V8" s="702"/>
      <c r="W8" s="702"/>
      <c r="X8" s="702"/>
      <c r="Y8" s="382"/>
      <c r="Z8" s="1196">
        <f>X8+V8+T8+R8+N8+L8+H8</f>
        <v>0</v>
      </c>
      <c r="AA8" s="702" t="s">
        <v>6967</v>
      </c>
    </row>
    <row r="9" spans="1:27" ht="18.75" customHeight="1">
      <c r="A9" s="3850" t="s">
        <v>6818</v>
      </c>
      <c r="B9" s="832" t="s">
        <v>6819</v>
      </c>
      <c r="C9" s="3047" t="s">
        <v>693</v>
      </c>
      <c r="D9" s="831">
        <v>100000</v>
      </c>
      <c r="E9" s="830">
        <f t="shared" ref="E9:E10" si="2">D9/100000</f>
        <v>1</v>
      </c>
      <c r="F9" s="831">
        <f>VLOOKUP($A$1,'[3]NCD-8_NOHP'!$B$6:$H$63,2,0)</f>
        <v>0</v>
      </c>
      <c r="G9" s="2622">
        <f t="shared" ref="G9:G10" si="3">F9*E9</f>
        <v>0</v>
      </c>
      <c r="H9" s="702"/>
      <c r="I9" s="702"/>
      <c r="J9" s="702"/>
      <c r="K9" s="702"/>
      <c r="L9" s="702"/>
      <c r="M9" s="702"/>
      <c r="N9" s="3599">
        <f t="shared" ref="N9:N10" si="4">G9</f>
        <v>0</v>
      </c>
      <c r="O9" s="702"/>
      <c r="P9" s="702"/>
      <c r="Q9" s="702"/>
      <c r="R9" s="702"/>
      <c r="S9" s="702"/>
      <c r="T9" s="702"/>
      <c r="U9" s="702"/>
      <c r="V9" s="702"/>
      <c r="W9" s="702"/>
      <c r="X9" s="702"/>
      <c r="Y9" s="382"/>
      <c r="Z9" s="1196">
        <f t="shared" ref="Z9:Z10" si="5">X9+V9+T9+R9+N9+L9+H9</f>
        <v>0</v>
      </c>
      <c r="AA9" s="702"/>
    </row>
    <row r="10" spans="1:27" ht="18.75" customHeight="1">
      <c r="A10" s="3850" t="s">
        <v>6820</v>
      </c>
      <c r="B10" s="832" t="s">
        <v>6821</v>
      </c>
      <c r="C10" s="3047" t="s">
        <v>693</v>
      </c>
      <c r="D10" s="831">
        <v>400000</v>
      </c>
      <c r="E10" s="830">
        <f t="shared" si="2"/>
        <v>4</v>
      </c>
      <c r="F10" s="831">
        <f>VLOOKUP($A$1,'[3]NCD-8_NOHP'!$B$6:$H$63,3,0)</f>
        <v>0</v>
      </c>
      <c r="G10" s="2622">
        <f t="shared" si="3"/>
        <v>0</v>
      </c>
      <c r="H10" s="702"/>
      <c r="I10" s="702"/>
      <c r="J10" s="702"/>
      <c r="K10" s="702"/>
      <c r="L10" s="702"/>
      <c r="M10" s="702"/>
      <c r="N10" s="3599">
        <f t="shared" si="4"/>
        <v>0</v>
      </c>
      <c r="O10" s="702"/>
      <c r="P10" s="702"/>
      <c r="Q10" s="702"/>
      <c r="R10" s="702"/>
      <c r="S10" s="702"/>
      <c r="T10" s="702"/>
      <c r="U10" s="702"/>
      <c r="V10" s="702"/>
      <c r="W10" s="702"/>
      <c r="X10" s="702"/>
      <c r="Y10" s="382"/>
      <c r="Z10" s="1196">
        <f t="shared" si="5"/>
        <v>0</v>
      </c>
      <c r="AA10" s="702"/>
    </row>
    <row r="11" spans="1:27" ht="165" customHeight="1">
      <c r="A11" s="3850">
        <v>115.2</v>
      </c>
      <c r="B11" s="3507" t="s">
        <v>2041</v>
      </c>
      <c r="C11" s="2843" t="s">
        <v>407</v>
      </c>
      <c r="D11" s="831">
        <f>VLOOKUP($A$1,'[3]NCD-8_NOHP'!$B$6:$H$63,4,0)</f>
        <v>250000</v>
      </c>
      <c r="E11" s="830">
        <f>D11/100000</f>
        <v>2.5</v>
      </c>
      <c r="F11" s="831">
        <v>1</v>
      </c>
      <c r="G11" s="2622">
        <f>F11*E11</f>
        <v>2.5</v>
      </c>
      <c r="H11" s="702"/>
      <c r="I11" s="702"/>
      <c r="J11" s="702"/>
      <c r="K11" s="702"/>
      <c r="L11" s="702"/>
      <c r="M11" s="702"/>
      <c r="N11" s="702"/>
      <c r="O11" s="702"/>
      <c r="P11" s="702"/>
      <c r="Q11" s="702"/>
      <c r="R11" s="702"/>
      <c r="S11" s="702"/>
      <c r="T11" s="702"/>
      <c r="U11" s="702"/>
      <c r="V11" s="3599">
        <f>G11</f>
        <v>2.5</v>
      </c>
      <c r="W11" s="702"/>
      <c r="X11" s="702"/>
      <c r="Y11" s="702"/>
      <c r="Z11" s="1196">
        <f>X11+V11+T11+R11+N11+L11+H11</f>
        <v>2.5</v>
      </c>
      <c r="AA11" s="702" t="s">
        <v>6968</v>
      </c>
    </row>
    <row r="12" spans="1:27" ht="52.5" customHeight="1">
      <c r="A12" s="3852">
        <v>115.3</v>
      </c>
      <c r="B12" s="1114" t="s">
        <v>883</v>
      </c>
      <c r="C12" s="784"/>
      <c r="D12" s="3851"/>
      <c r="E12" s="2648"/>
      <c r="F12" s="3851"/>
      <c r="G12" s="2756"/>
      <c r="H12" s="3277"/>
      <c r="I12" s="3277"/>
      <c r="J12" s="3277"/>
      <c r="K12" s="3277"/>
      <c r="L12" s="3277"/>
      <c r="M12" s="3277"/>
      <c r="N12" s="3277"/>
      <c r="O12" s="3277"/>
      <c r="P12" s="3277"/>
      <c r="Q12" s="3277"/>
      <c r="R12" s="3277"/>
      <c r="S12" s="3277"/>
      <c r="T12" s="3277"/>
      <c r="U12" s="3277"/>
      <c r="V12" s="3277"/>
      <c r="W12" s="3277"/>
      <c r="X12" s="3277"/>
      <c r="Y12" s="3277"/>
      <c r="Z12" s="382">
        <f t="shared" ref="Z12:Z14" si="6">X12+V12+T12+R12+N12+L12+H12</f>
        <v>0</v>
      </c>
      <c r="AA12" s="3278" t="s">
        <v>2042</v>
      </c>
    </row>
    <row r="13" spans="1:27" ht="24" customHeight="1">
      <c r="A13" s="3852">
        <v>115.4</v>
      </c>
      <c r="B13" s="1114" t="s">
        <v>2043</v>
      </c>
      <c r="C13" s="3853"/>
      <c r="D13" s="3854"/>
      <c r="E13" s="2648"/>
      <c r="F13" s="831"/>
      <c r="G13" s="2756">
        <f>E13*F13</f>
        <v>0</v>
      </c>
      <c r="H13" s="3842"/>
      <c r="I13" s="3842"/>
      <c r="J13" s="3842"/>
      <c r="K13" s="3842"/>
      <c r="L13" s="3842"/>
      <c r="M13" s="3842"/>
      <c r="N13" s="3842"/>
      <c r="O13" s="3842"/>
      <c r="P13" s="3842"/>
      <c r="Q13" s="3842"/>
      <c r="R13" s="3842"/>
      <c r="S13" s="3842"/>
      <c r="T13" s="3842"/>
      <c r="U13" s="3842"/>
      <c r="V13" s="3842"/>
      <c r="W13" s="3842"/>
      <c r="X13" s="3842"/>
      <c r="Y13" s="3842"/>
      <c r="Z13" s="382">
        <f t="shared" si="6"/>
        <v>0</v>
      </c>
      <c r="AA13" s="3855" t="s">
        <v>390</v>
      </c>
    </row>
    <row r="14" spans="1:27" ht="149.25" customHeight="1">
      <c r="A14" s="3852">
        <v>115.5</v>
      </c>
      <c r="B14" s="3040" t="s">
        <v>575</v>
      </c>
      <c r="C14" s="3853"/>
      <c r="D14" s="3854"/>
      <c r="E14" s="2648"/>
      <c r="F14" s="831"/>
      <c r="G14" s="2756"/>
      <c r="H14" s="3842"/>
      <c r="I14" s="3842"/>
      <c r="J14" s="3842"/>
      <c r="K14" s="3842"/>
      <c r="L14" s="3842"/>
      <c r="M14" s="3842"/>
      <c r="N14" s="3842"/>
      <c r="O14" s="3842"/>
      <c r="P14" s="3842"/>
      <c r="Q14" s="3842"/>
      <c r="R14" s="3842"/>
      <c r="S14" s="3842"/>
      <c r="T14" s="3842"/>
      <c r="U14" s="3842"/>
      <c r="V14" s="3842"/>
      <c r="W14" s="3842"/>
      <c r="X14" s="3842"/>
      <c r="Y14" s="3842"/>
      <c r="Z14" s="382">
        <f t="shared" si="6"/>
        <v>0</v>
      </c>
      <c r="AA14" s="2773" t="s">
        <v>1745</v>
      </c>
    </row>
    <row r="15" spans="1:27" ht="45">
      <c r="A15" s="376">
        <v>116</v>
      </c>
      <c r="B15" s="3309" t="s">
        <v>137</v>
      </c>
      <c r="C15" s="377"/>
      <c r="D15" s="3848"/>
      <c r="E15" s="3526"/>
      <c r="F15" s="3527"/>
      <c r="G15" s="3673">
        <f>SUM(G16:G19)</f>
        <v>2.6</v>
      </c>
      <c r="H15" s="3528">
        <f t="shared" ref="H15:Z15" si="7">SUM(H16:H19)</f>
        <v>0</v>
      </c>
      <c r="I15" s="3528"/>
      <c r="J15" s="3528"/>
      <c r="K15" s="3528"/>
      <c r="L15" s="3528">
        <f t="shared" si="7"/>
        <v>0</v>
      </c>
      <c r="M15" s="3528"/>
      <c r="N15" s="3528">
        <f t="shared" si="7"/>
        <v>0</v>
      </c>
      <c r="O15" s="3528"/>
      <c r="P15" s="3528"/>
      <c r="Q15" s="3528"/>
      <c r="R15" s="3528">
        <f t="shared" si="7"/>
        <v>0</v>
      </c>
      <c r="S15" s="3528"/>
      <c r="T15" s="3528">
        <f t="shared" si="7"/>
        <v>0</v>
      </c>
      <c r="U15" s="3528"/>
      <c r="V15" s="3528">
        <f t="shared" si="7"/>
        <v>2.6</v>
      </c>
      <c r="W15" s="3528"/>
      <c r="X15" s="3528">
        <f t="shared" si="7"/>
        <v>0</v>
      </c>
      <c r="Y15" s="3528"/>
      <c r="Z15" s="3528">
        <f t="shared" si="7"/>
        <v>2.6</v>
      </c>
      <c r="AA15" s="3849" t="s">
        <v>2044</v>
      </c>
    </row>
    <row r="16" spans="1:27" s="93" customFormat="1" ht="90">
      <c r="A16" s="379">
        <v>116.1</v>
      </c>
      <c r="B16" s="832" t="s">
        <v>2040</v>
      </c>
      <c r="C16" s="3047"/>
      <c r="D16" s="576"/>
      <c r="E16" s="3884"/>
      <c r="F16" s="576"/>
      <c r="G16" s="2622">
        <f>F16*E16</f>
        <v>0</v>
      </c>
      <c r="H16" s="702"/>
      <c r="I16" s="702"/>
      <c r="J16" s="702"/>
      <c r="K16" s="702"/>
      <c r="L16" s="702"/>
      <c r="M16" s="702"/>
      <c r="N16" s="3599">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7" t="s">
        <v>693</v>
      </c>
      <c r="D17" s="831">
        <v>100000</v>
      </c>
      <c r="E17" s="3884">
        <f t="shared" ref="E17:E18" si="8">D17/100000</f>
        <v>1</v>
      </c>
      <c r="F17" s="831">
        <f>VLOOKUP($A$1,'[3]NCD-8_NOHP'!$B$6:$H$63,5,0)</f>
        <v>0</v>
      </c>
      <c r="G17" s="2622">
        <f t="shared" ref="G17:G18" si="9">F17*E17</f>
        <v>0</v>
      </c>
      <c r="H17" s="702"/>
      <c r="I17" s="702"/>
      <c r="J17" s="702"/>
      <c r="K17" s="702"/>
      <c r="L17" s="702"/>
      <c r="M17" s="702"/>
      <c r="N17" s="3599">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7" t="s">
        <v>693</v>
      </c>
      <c r="D18" s="831">
        <v>400000</v>
      </c>
      <c r="E18" s="3884">
        <f t="shared" si="8"/>
        <v>4</v>
      </c>
      <c r="F18" s="831">
        <f>VLOOKUP($A$1,'[3]NCD-8_NOHP'!$B$6:$H$63,6,0)</f>
        <v>0</v>
      </c>
      <c r="G18" s="2622">
        <f t="shared" si="9"/>
        <v>0</v>
      </c>
      <c r="H18" s="702"/>
      <c r="I18" s="702"/>
      <c r="J18" s="702"/>
      <c r="K18" s="702"/>
      <c r="L18" s="702"/>
      <c r="M18" s="702"/>
      <c r="N18" s="3599">
        <f t="shared" si="10"/>
        <v>0</v>
      </c>
      <c r="O18" s="702"/>
      <c r="P18" s="702"/>
      <c r="Q18" s="702"/>
      <c r="R18" s="702"/>
      <c r="S18" s="702"/>
      <c r="T18" s="702"/>
      <c r="U18" s="702"/>
      <c r="V18" s="702"/>
      <c r="W18" s="702"/>
      <c r="X18" s="702"/>
      <c r="Y18" s="702"/>
      <c r="Z18" s="1196">
        <f t="shared" si="11"/>
        <v>0</v>
      </c>
      <c r="AA18" s="702"/>
    </row>
    <row r="19" spans="1:27" ht="45">
      <c r="A19" s="1475">
        <v>116.2</v>
      </c>
      <c r="B19" s="3856" t="s">
        <v>2041</v>
      </c>
      <c r="C19" s="2811" t="s">
        <v>2045</v>
      </c>
      <c r="D19" s="419">
        <v>20000</v>
      </c>
      <c r="E19" s="1660">
        <f>D19/100000</f>
        <v>0.2</v>
      </c>
      <c r="F19" s="419">
        <f>VLOOKUP($A$1,'[3]NCD-8_NOHP'!$B$6:$H$63,7,0)</f>
        <v>13</v>
      </c>
      <c r="G19" s="2615">
        <f>F19*E19</f>
        <v>2.6</v>
      </c>
      <c r="H19" s="570"/>
      <c r="I19" s="570"/>
      <c r="J19" s="570"/>
      <c r="K19" s="570"/>
      <c r="L19" s="570"/>
      <c r="M19" s="570"/>
      <c r="N19" s="570"/>
      <c r="O19" s="570"/>
      <c r="P19" s="570"/>
      <c r="Q19" s="570"/>
      <c r="R19" s="570"/>
      <c r="S19" s="570"/>
      <c r="T19" s="570"/>
      <c r="U19" s="570"/>
      <c r="V19" s="2813">
        <f>G19</f>
        <v>2.6</v>
      </c>
      <c r="W19" s="570"/>
      <c r="X19" s="570"/>
      <c r="Y19" s="570"/>
      <c r="Z19" s="3342">
        <f>X19+V19+T19+R19+N19+L19+H19</f>
        <v>2.6</v>
      </c>
      <c r="AA19" s="570" t="s">
        <v>6970</v>
      </c>
    </row>
    <row r="20" spans="1:27" ht="26.25" customHeight="1">
      <c r="A20" s="376">
        <v>117</v>
      </c>
      <c r="B20" s="3309" t="s">
        <v>138</v>
      </c>
      <c r="C20" s="377"/>
      <c r="D20" s="3848"/>
      <c r="E20" s="3526"/>
      <c r="F20" s="3527"/>
      <c r="G20" s="3673"/>
      <c r="H20" s="3857"/>
      <c r="I20" s="3857"/>
      <c r="J20" s="3857"/>
      <c r="K20" s="3857"/>
      <c r="L20" s="3857"/>
      <c r="M20" s="3857"/>
      <c r="N20" s="3857"/>
      <c r="O20" s="3857"/>
      <c r="P20" s="3857"/>
      <c r="Q20" s="3857"/>
      <c r="R20" s="3857"/>
      <c r="S20" s="3857"/>
      <c r="T20" s="3857"/>
      <c r="U20" s="3857"/>
      <c r="V20" s="3857"/>
      <c r="W20" s="3857"/>
      <c r="X20" s="3857"/>
      <c r="Y20" s="3857"/>
      <c r="Z20" s="3857"/>
      <c r="AA20" s="3857" t="s">
        <v>576</v>
      </c>
    </row>
    <row r="21" spans="1:27" ht="24.75" customHeight="1">
      <c r="A21" s="376">
        <v>118</v>
      </c>
      <c r="B21" s="3309" t="s">
        <v>22</v>
      </c>
      <c r="C21" s="377"/>
      <c r="D21" s="3848"/>
      <c r="E21" s="3526"/>
      <c r="F21" s="3527"/>
      <c r="G21" s="3673">
        <v>0</v>
      </c>
      <c r="H21" s="3849"/>
      <c r="I21" s="3849"/>
      <c r="J21" s="3849"/>
      <c r="K21" s="3849"/>
      <c r="L21" s="3849"/>
      <c r="M21" s="3849"/>
      <c r="N21" s="3849"/>
      <c r="O21" s="3849"/>
      <c r="P21" s="3849"/>
      <c r="Q21" s="3849"/>
      <c r="R21" s="3849"/>
      <c r="S21" s="3849"/>
      <c r="T21" s="3849"/>
      <c r="U21" s="3849"/>
      <c r="V21" s="3849"/>
      <c r="W21" s="3849"/>
      <c r="X21" s="3849"/>
      <c r="Y21" s="3849"/>
      <c r="Z21" s="3849"/>
      <c r="AA21" s="3857" t="s">
        <v>576</v>
      </c>
    </row>
    <row r="22" spans="1:27" ht="15.75" customHeight="1">
      <c r="A22" s="4153" t="s">
        <v>2038</v>
      </c>
      <c r="B22" s="4153"/>
      <c r="C22" s="3908"/>
      <c r="D22" s="3908"/>
      <c r="E22" s="3908"/>
      <c r="F22" s="3908"/>
      <c r="G22" s="3913">
        <f>G7+G15+G20+G21</f>
        <v>5.0999999999999996</v>
      </c>
      <c r="H22" s="3912"/>
      <c r="I22" s="3912"/>
      <c r="J22" s="3912"/>
      <c r="K22" s="3912"/>
      <c r="L22" s="3912"/>
      <c r="M22" s="3912"/>
      <c r="N22" s="3912"/>
      <c r="O22" s="3912"/>
      <c r="P22" s="3912"/>
      <c r="Q22" s="3912"/>
      <c r="R22" s="3912"/>
      <c r="S22" s="3912"/>
      <c r="T22" s="3912"/>
      <c r="U22" s="3912"/>
      <c r="V22" s="3912"/>
      <c r="W22" s="3912"/>
      <c r="X22" s="3912"/>
      <c r="Y22" s="3912"/>
      <c r="Z22" s="3913">
        <f>Z7+Z15+Z20+Z21</f>
        <v>5.0999999999999996</v>
      </c>
      <c r="AA22" s="3912"/>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3" t="s">
        <v>343</v>
      </c>
      <c r="K4" s="3883" t="s">
        <v>245</v>
      </c>
      <c r="L4" s="4071" t="s">
        <v>253</v>
      </c>
      <c r="M4" s="4141" t="s">
        <v>249</v>
      </c>
      <c r="N4" s="4134"/>
      <c r="O4" s="4134"/>
      <c r="P4" s="3883" t="s">
        <v>359</v>
      </c>
      <c r="Q4" s="3883" t="s">
        <v>246</v>
      </c>
      <c r="R4" s="4071" t="s">
        <v>253</v>
      </c>
      <c r="S4" s="4141" t="s">
        <v>249</v>
      </c>
      <c r="T4" s="4134"/>
      <c r="U4" s="4134"/>
      <c r="V4" s="4134"/>
      <c r="W4" s="4134"/>
      <c r="X4" s="4134"/>
      <c r="Y4" s="4134"/>
      <c r="Z4" s="4134"/>
      <c r="AA4" s="4134"/>
    </row>
    <row r="5" spans="1:27" ht="33.75" customHeight="1">
      <c r="A5" s="4134"/>
      <c r="B5" s="4139"/>
      <c r="C5" s="4141"/>
      <c r="D5" s="4141"/>
      <c r="E5" s="4141"/>
      <c r="F5" s="3402" t="s">
        <v>371</v>
      </c>
      <c r="G5" s="3888" t="s">
        <v>372</v>
      </c>
      <c r="H5" s="2783" t="s">
        <v>248</v>
      </c>
      <c r="I5" s="3888" t="s">
        <v>249</v>
      </c>
      <c r="J5" s="2783" t="s">
        <v>248</v>
      </c>
      <c r="K5" s="2783" t="s">
        <v>248</v>
      </c>
      <c r="L5" s="4071"/>
      <c r="M5" s="4141"/>
      <c r="N5" s="2783" t="s">
        <v>248</v>
      </c>
      <c r="O5" s="3888" t="s">
        <v>249</v>
      </c>
      <c r="P5" s="2783" t="s">
        <v>351</v>
      </c>
      <c r="Q5" s="2783" t="s">
        <v>248</v>
      </c>
      <c r="R5" s="4071"/>
      <c r="S5" s="4141"/>
      <c r="T5" s="2783" t="s">
        <v>248</v>
      </c>
      <c r="U5" s="3888" t="s">
        <v>249</v>
      </c>
      <c r="V5" s="2783" t="s">
        <v>248</v>
      </c>
      <c r="W5" s="3888" t="s">
        <v>249</v>
      </c>
      <c r="X5" s="2783" t="s">
        <v>248</v>
      </c>
      <c r="Y5" s="3888"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4"/>
    </row>
    <row r="7" spans="1:27" s="115" customFormat="1">
      <c r="A7" s="3301">
        <v>119.1</v>
      </c>
      <c r="B7" s="1083" t="s">
        <v>2046</v>
      </c>
      <c r="C7" s="3858"/>
      <c r="D7" s="3036"/>
      <c r="E7" s="3859">
        <f t="shared" ref="E7" si="1">D7/100000</f>
        <v>0</v>
      </c>
      <c r="F7" s="2740"/>
      <c r="G7" s="424">
        <f>SUM(G8)</f>
        <v>0</v>
      </c>
      <c r="H7" s="3860">
        <f t="shared" ref="H7:Z7" si="2">SUM(H8)</f>
        <v>0</v>
      </c>
      <c r="I7" s="3860"/>
      <c r="J7" s="3860"/>
      <c r="K7" s="3860"/>
      <c r="L7" s="3860">
        <f t="shared" si="2"/>
        <v>0</v>
      </c>
      <c r="M7" s="3860"/>
      <c r="N7" s="3860">
        <f t="shared" si="2"/>
        <v>0</v>
      </c>
      <c r="O7" s="3860"/>
      <c r="P7" s="3860"/>
      <c r="Q7" s="3860"/>
      <c r="R7" s="3860">
        <f t="shared" si="2"/>
        <v>0</v>
      </c>
      <c r="S7" s="3860"/>
      <c r="T7" s="3860">
        <f t="shared" si="2"/>
        <v>0</v>
      </c>
      <c r="U7" s="3860"/>
      <c r="V7" s="3860">
        <f t="shared" si="2"/>
        <v>0</v>
      </c>
      <c r="W7" s="3860"/>
      <c r="X7" s="3860">
        <f t="shared" si="2"/>
        <v>0</v>
      </c>
      <c r="Y7" s="3860"/>
      <c r="Z7" s="3860">
        <f t="shared" si="2"/>
        <v>0</v>
      </c>
      <c r="AA7" s="3861"/>
    </row>
    <row r="8" spans="1:27" s="115" customFormat="1" ht="59.25" customHeight="1">
      <c r="A8" s="390" t="s">
        <v>2047</v>
      </c>
      <c r="B8" s="3067" t="s">
        <v>2048</v>
      </c>
      <c r="C8" s="3858"/>
      <c r="D8" s="3036"/>
      <c r="E8" s="455"/>
      <c r="F8" s="3036"/>
      <c r="G8" s="1086"/>
      <c r="H8" s="3860"/>
      <c r="I8" s="3860"/>
      <c r="J8" s="3860"/>
      <c r="K8" s="3860"/>
      <c r="L8" s="3860"/>
      <c r="M8" s="3860"/>
      <c r="N8" s="3860"/>
      <c r="O8" s="3860"/>
      <c r="P8" s="3860"/>
      <c r="Q8" s="3860"/>
      <c r="R8" s="3860"/>
      <c r="S8" s="3860"/>
      <c r="T8" s="3860"/>
      <c r="U8" s="3860"/>
      <c r="V8" s="3860"/>
      <c r="W8" s="3860"/>
      <c r="X8" s="3860"/>
      <c r="Y8" s="3860"/>
      <c r="Z8" s="3860"/>
      <c r="AA8" s="819" t="s">
        <v>2049</v>
      </c>
    </row>
    <row r="9" spans="1:27" s="115" customFormat="1">
      <c r="A9" s="3301">
        <v>119.2</v>
      </c>
      <c r="B9" s="1083" t="s">
        <v>2050</v>
      </c>
      <c r="C9" s="3858"/>
      <c r="D9" s="3036"/>
      <c r="E9" s="455"/>
      <c r="F9" s="3036"/>
      <c r="G9" s="1111">
        <f>SUM(G10:G11)</f>
        <v>5</v>
      </c>
      <c r="H9" s="3860">
        <f t="shared" ref="H9:Z9" si="3">SUM(H10:H11)</f>
        <v>0</v>
      </c>
      <c r="I9" s="3860"/>
      <c r="J9" s="3860"/>
      <c r="K9" s="3860"/>
      <c r="L9" s="3860">
        <f t="shared" si="3"/>
        <v>0</v>
      </c>
      <c r="M9" s="3860"/>
      <c r="N9" s="3860">
        <f t="shared" si="3"/>
        <v>0</v>
      </c>
      <c r="O9" s="3860"/>
      <c r="P9" s="3860"/>
      <c r="Q9" s="3860"/>
      <c r="R9" s="3860">
        <f t="shared" si="3"/>
        <v>0</v>
      </c>
      <c r="S9" s="3860"/>
      <c r="T9" s="3860">
        <f t="shared" si="3"/>
        <v>0</v>
      </c>
      <c r="U9" s="3860"/>
      <c r="V9" s="3860">
        <f t="shared" si="3"/>
        <v>5</v>
      </c>
      <c r="W9" s="3860"/>
      <c r="X9" s="3860">
        <f t="shared" si="3"/>
        <v>0</v>
      </c>
      <c r="Y9" s="3860"/>
      <c r="Z9" s="3860">
        <f t="shared" si="3"/>
        <v>5</v>
      </c>
      <c r="AA9" s="819"/>
    </row>
    <row r="10" spans="1:27" ht="244.5" customHeight="1">
      <c r="A10" s="784" t="s">
        <v>2051</v>
      </c>
      <c r="B10" s="834" t="s">
        <v>643</v>
      </c>
      <c r="C10" s="826"/>
      <c r="D10" s="831"/>
      <c r="E10" s="1492"/>
      <c r="F10" s="831"/>
      <c r="G10" s="3862">
        <f>E10*F10</f>
        <v>0</v>
      </c>
      <c r="H10" s="3863"/>
      <c r="I10" s="3863"/>
      <c r="J10" s="3863"/>
      <c r="K10" s="3863"/>
      <c r="L10" s="3863"/>
      <c r="M10" s="3863"/>
      <c r="N10" s="3863"/>
      <c r="O10" s="3863"/>
      <c r="P10" s="3863"/>
      <c r="Q10" s="3863"/>
      <c r="R10" s="3863"/>
      <c r="S10" s="3863"/>
      <c r="T10" s="3863"/>
      <c r="U10" s="3863"/>
      <c r="V10" s="3863"/>
      <c r="W10" s="3863"/>
      <c r="X10" s="3863"/>
      <c r="Y10" s="3863"/>
      <c r="Z10" s="3863"/>
      <c r="AA10" s="3861" t="s">
        <v>2052</v>
      </c>
    </row>
    <row r="11" spans="1:27" ht="156" customHeight="1">
      <c r="A11" s="390" t="s">
        <v>2053</v>
      </c>
      <c r="B11" s="3067"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4">
        <f>V11</f>
        <v>5</v>
      </c>
      <c r="AA11" s="1416" t="s">
        <v>6971</v>
      </c>
    </row>
    <row r="12" spans="1:27">
      <c r="A12" s="3888"/>
      <c r="B12" s="3225" t="s">
        <v>6972</v>
      </c>
      <c r="C12" s="3225"/>
      <c r="D12" s="3225"/>
      <c r="E12" s="3225"/>
      <c r="F12" s="3225"/>
      <c r="G12" s="3914">
        <f>G6</f>
        <v>5</v>
      </c>
      <c r="H12" s="594"/>
      <c r="I12" s="594"/>
      <c r="J12" s="594"/>
      <c r="K12" s="594"/>
      <c r="L12" s="594"/>
      <c r="M12" s="594"/>
      <c r="N12" s="594"/>
      <c r="O12" s="594"/>
      <c r="P12" s="594"/>
      <c r="Q12" s="594"/>
      <c r="R12" s="594"/>
      <c r="S12" s="594"/>
      <c r="T12" s="594"/>
      <c r="U12" s="594"/>
      <c r="V12" s="594"/>
      <c r="W12" s="594"/>
      <c r="X12" s="594"/>
      <c r="Y12" s="594"/>
      <c r="Z12" s="594"/>
      <c r="AA12" s="322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3" t="s">
        <v>343</v>
      </c>
      <c r="K4" s="3883" t="s">
        <v>245</v>
      </c>
      <c r="L4" s="4071" t="s">
        <v>253</v>
      </c>
      <c r="M4" s="4141" t="s">
        <v>249</v>
      </c>
      <c r="N4" s="4134"/>
      <c r="O4" s="4134"/>
      <c r="P4" s="3883" t="s">
        <v>359</v>
      </c>
      <c r="Q4" s="3883"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2" t="s">
        <v>371</v>
      </c>
      <c r="G5" s="3888" t="s">
        <v>372</v>
      </c>
      <c r="H5" s="2783" t="s">
        <v>248</v>
      </c>
      <c r="I5" s="3888" t="s">
        <v>249</v>
      </c>
      <c r="J5" s="2783" t="s">
        <v>248</v>
      </c>
      <c r="K5" s="2783" t="s">
        <v>248</v>
      </c>
      <c r="L5" s="4071"/>
      <c r="M5" s="4141"/>
      <c r="N5" s="2783" t="s">
        <v>248</v>
      </c>
      <c r="O5" s="3888" t="s">
        <v>249</v>
      </c>
      <c r="P5" s="2783" t="s">
        <v>351</v>
      </c>
      <c r="Q5" s="2783" t="s">
        <v>248</v>
      </c>
      <c r="R5" s="4071"/>
      <c r="S5" s="4141"/>
      <c r="T5" s="2783" t="s">
        <v>248</v>
      </c>
      <c r="U5" s="3888" t="s">
        <v>249</v>
      </c>
      <c r="V5" s="2783" t="s">
        <v>248</v>
      </c>
      <c r="W5" s="3888" t="s">
        <v>249</v>
      </c>
      <c r="X5" s="2783" t="s">
        <v>248</v>
      </c>
      <c r="Y5" s="3888" t="s">
        <v>249</v>
      </c>
      <c r="Z5" s="4134"/>
      <c r="AA5" s="4134"/>
    </row>
    <row r="6" spans="1:27" s="2498" customFormat="1" ht="18" customHeight="1">
      <c r="A6" s="798"/>
      <c r="B6" s="798" t="s">
        <v>4260</v>
      </c>
      <c r="C6" s="799"/>
      <c r="D6" s="799"/>
      <c r="E6" s="799"/>
      <c r="F6" s="799"/>
      <c r="G6" s="3865">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5"/>
      <c r="B9" s="3916" t="s">
        <v>4260</v>
      </c>
      <c r="C9" s="3915"/>
      <c r="D9" s="3915"/>
      <c r="E9" s="3915"/>
      <c r="F9" s="3915"/>
      <c r="G9" s="3917">
        <v>0</v>
      </c>
      <c r="AA9" s="391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7308</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6"/>
      <c r="B3" s="3866"/>
      <c r="C3" s="3867"/>
      <c r="D3" s="3866"/>
      <c r="E3" s="3867"/>
      <c r="F3" s="3867"/>
      <c r="G3" s="3867"/>
    </row>
    <row r="4" spans="1:100" hidden="1"/>
    <row r="5" spans="1:100" s="3871" customFormat="1" ht="18.600000000000001" hidden="1" customHeight="1">
      <c r="A5" s="3868"/>
      <c r="B5" s="3868"/>
      <c r="C5" s="3868"/>
      <c r="D5" s="3869"/>
      <c r="E5" s="3868"/>
      <c r="F5" s="3870"/>
      <c r="G5" s="3868"/>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3" t="s">
        <v>343</v>
      </c>
      <c r="K7" s="3883" t="s">
        <v>245</v>
      </c>
      <c r="L7" s="4089" t="s">
        <v>253</v>
      </c>
      <c r="M7" s="4132" t="s">
        <v>249</v>
      </c>
      <c r="N7" s="4134"/>
      <c r="O7" s="4134"/>
      <c r="P7" s="3883" t="s">
        <v>359</v>
      </c>
      <c r="Q7" s="3883"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8" t="s">
        <v>371</v>
      </c>
      <c r="G8" s="3888" t="s">
        <v>372</v>
      </c>
      <c r="H8" s="2783" t="s">
        <v>248</v>
      </c>
      <c r="I8" s="3888" t="s">
        <v>249</v>
      </c>
      <c r="J8" s="2783" t="s">
        <v>248</v>
      </c>
      <c r="K8" s="2783" t="s">
        <v>248</v>
      </c>
      <c r="L8" s="4090"/>
      <c r="M8" s="4133"/>
      <c r="N8" s="2783" t="s">
        <v>248</v>
      </c>
      <c r="O8" s="3888" t="s">
        <v>249</v>
      </c>
      <c r="P8" s="2783" t="s">
        <v>351</v>
      </c>
      <c r="Q8" s="2783" t="s">
        <v>248</v>
      </c>
      <c r="R8" s="4090"/>
      <c r="S8" s="4133"/>
      <c r="T8" s="2783" t="s">
        <v>248</v>
      </c>
      <c r="U8" s="3888" t="s">
        <v>249</v>
      </c>
      <c r="V8" s="2783" t="s">
        <v>248</v>
      </c>
      <c r="W8" s="3888" t="s">
        <v>249</v>
      </c>
      <c r="X8" s="2783" t="s">
        <v>248</v>
      </c>
      <c r="Y8" s="3888"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2" t="s">
        <v>2055</v>
      </c>
      <c r="C9" s="374"/>
      <c r="D9" s="3308"/>
      <c r="E9" s="374"/>
      <c r="F9" s="374"/>
      <c r="G9" s="375">
        <f>G10+G14+G22</f>
        <v>20.6</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15</v>
      </c>
      <c r="W9" s="375"/>
      <c r="X9" s="375">
        <f>X10+X14+X22</f>
        <v>0</v>
      </c>
      <c r="Y9" s="375"/>
      <c r="Z9" s="375">
        <f>Z10+Z14+Z22</f>
        <v>20.6</v>
      </c>
      <c r="AA9" s="3308"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8">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6">
        <f>H11+L11+N11+R11+T11+V11+X11</f>
        <v>15</v>
      </c>
      <c r="AA11" s="627" t="s">
        <v>6120</v>
      </c>
    </row>
    <row r="12" spans="1:100" s="115" customFormat="1" ht="51" customHeight="1">
      <c r="A12" s="3202">
        <v>121.2</v>
      </c>
      <c r="B12" s="1114" t="s">
        <v>2058</v>
      </c>
      <c r="C12" s="843"/>
      <c r="D12" s="3277"/>
      <c r="E12" s="843"/>
      <c r="F12" s="3301"/>
      <c r="G12" s="3220"/>
      <c r="H12" s="843"/>
      <c r="I12" s="843"/>
      <c r="J12" s="843"/>
      <c r="K12" s="843"/>
      <c r="L12" s="843"/>
      <c r="M12" s="843"/>
      <c r="N12" s="843"/>
      <c r="O12" s="843"/>
      <c r="P12" s="843"/>
      <c r="Q12" s="843"/>
      <c r="R12" s="843"/>
      <c r="S12" s="843"/>
      <c r="T12" s="843"/>
      <c r="U12" s="843"/>
      <c r="V12" s="843"/>
      <c r="W12" s="843"/>
      <c r="X12" s="843"/>
      <c r="Y12" s="843"/>
      <c r="Z12" s="843"/>
      <c r="AA12" s="3205" t="s">
        <v>684</v>
      </c>
    </row>
    <row r="13" spans="1:100" s="115" customFormat="1" ht="57.75" customHeight="1">
      <c r="A13" s="3202">
        <v>121.3</v>
      </c>
      <c r="B13" s="1114" t="s">
        <v>2059</v>
      </c>
      <c r="C13" s="3873"/>
      <c r="D13" s="3874"/>
      <c r="E13" s="3220"/>
      <c r="F13" s="3036"/>
      <c r="G13" s="3235"/>
      <c r="H13" s="3875"/>
      <c r="I13" s="3875"/>
      <c r="J13" s="3875"/>
      <c r="K13" s="3875"/>
      <c r="L13" s="3875"/>
      <c r="M13" s="3875"/>
      <c r="N13" s="3875"/>
      <c r="O13" s="3875"/>
      <c r="P13" s="3875"/>
      <c r="Q13" s="3875"/>
      <c r="R13" s="3875"/>
      <c r="S13" s="3875"/>
      <c r="T13" s="3875"/>
      <c r="U13" s="3875"/>
      <c r="V13" s="3875"/>
      <c r="W13" s="3875"/>
      <c r="X13" s="3875"/>
      <c r="Y13" s="3875"/>
      <c r="Z13" s="3875"/>
      <c r="AA13" s="3875" t="s">
        <v>390</v>
      </c>
    </row>
    <row r="14" spans="1:100">
      <c r="A14" s="3921">
        <v>122</v>
      </c>
      <c r="B14" s="3921" t="s">
        <v>148</v>
      </c>
      <c r="C14" s="3921"/>
      <c r="D14" s="3921"/>
      <c r="E14" s="3921"/>
      <c r="F14" s="3921"/>
      <c r="G14" s="3921">
        <f>SUM(G15:G21)</f>
        <v>5.6000000000000005</v>
      </c>
      <c r="H14" s="3877">
        <f t="shared" ref="H14:Z14" si="1">SUM(H15:H21)</f>
        <v>0</v>
      </c>
      <c r="I14" s="3877"/>
      <c r="J14" s="3877"/>
      <c r="K14" s="3877"/>
      <c r="L14" s="3877">
        <f t="shared" si="1"/>
        <v>0</v>
      </c>
      <c r="M14" s="3877"/>
      <c r="N14" s="3877">
        <f t="shared" si="1"/>
        <v>5.6000000000000005</v>
      </c>
      <c r="O14" s="3877"/>
      <c r="P14" s="3877"/>
      <c r="Q14" s="3877"/>
      <c r="R14" s="3877">
        <f t="shared" si="1"/>
        <v>0</v>
      </c>
      <c r="S14" s="3877"/>
      <c r="T14" s="3877">
        <f t="shared" si="1"/>
        <v>0</v>
      </c>
      <c r="U14" s="3877"/>
      <c r="V14" s="3877">
        <f t="shared" si="1"/>
        <v>0</v>
      </c>
      <c r="W14" s="3877"/>
      <c r="X14" s="3877">
        <f t="shared" si="1"/>
        <v>0</v>
      </c>
      <c r="Y14" s="3877"/>
      <c r="Z14" s="3877">
        <f t="shared" si="1"/>
        <v>5.6000000000000005</v>
      </c>
      <c r="AA14" s="3918"/>
    </row>
    <row r="15" spans="1:100" ht="209.25" customHeight="1">
      <c r="A15" s="3202">
        <v>122.1</v>
      </c>
      <c r="B15" s="3203" t="s">
        <v>2060</v>
      </c>
      <c r="C15" s="594"/>
      <c r="D15" s="3878"/>
      <c r="E15" s="594"/>
      <c r="F15" s="390"/>
      <c r="G15" s="3654"/>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8">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6">
        <f>H16+L16+N16+R16+T16+V16+X16</f>
        <v>0</v>
      </c>
      <c r="AA16" s="627" t="s">
        <v>4496</v>
      </c>
    </row>
    <row r="17" spans="1:27" ht="120.75" customHeight="1">
      <c r="A17" s="784" t="s">
        <v>2063</v>
      </c>
      <c r="B17" s="635" t="s">
        <v>2064</v>
      </c>
      <c r="C17" s="594"/>
      <c r="D17" s="3878">
        <v>0</v>
      </c>
      <c r="E17" s="596">
        <f>D17/100000</f>
        <v>0</v>
      </c>
      <c r="F17" s="388"/>
      <c r="G17" s="3208">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2">
        <v>122.2</v>
      </c>
      <c r="B18" s="3203" t="s">
        <v>2066</v>
      </c>
      <c r="C18" s="594"/>
      <c r="D18" s="3878"/>
      <c r="E18" s="594"/>
      <c r="F18" s="390"/>
      <c r="G18" s="3654"/>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8">
        <v>200000</v>
      </c>
      <c r="E19" s="596">
        <f>D19/100000</f>
        <v>2</v>
      </c>
      <c r="F19" s="388">
        <f>VLOOKUP($A$1,'[3]NCD-11_NPPCD'!$B$6:$F$63,4,0)</f>
        <v>0</v>
      </c>
      <c r="G19" s="3208">
        <f>E19*F19</f>
        <v>0</v>
      </c>
      <c r="H19" s="594"/>
      <c r="I19" s="594"/>
      <c r="J19" s="594"/>
      <c r="K19" s="594"/>
      <c r="L19" s="594"/>
      <c r="M19" s="594"/>
      <c r="N19" s="596">
        <f>G19</f>
        <v>0</v>
      </c>
      <c r="O19" s="594"/>
      <c r="P19" s="594"/>
      <c r="Q19" s="594"/>
      <c r="R19" s="594"/>
      <c r="S19" s="594"/>
      <c r="T19" s="594"/>
      <c r="U19" s="594"/>
      <c r="V19" s="594"/>
      <c r="W19" s="594"/>
      <c r="X19" s="594"/>
      <c r="Y19" s="594"/>
      <c r="Z19" s="3761">
        <f>H19+L19+N19+R19+T19+V19+X19</f>
        <v>0</v>
      </c>
      <c r="AA19" s="594" t="s">
        <v>2070</v>
      </c>
    </row>
    <row r="20" spans="1:27" ht="23.25" customHeight="1">
      <c r="A20" s="784" t="s">
        <v>2071</v>
      </c>
      <c r="B20" s="635" t="s">
        <v>2072</v>
      </c>
      <c r="C20" s="594"/>
      <c r="D20" s="3878"/>
      <c r="E20" s="596">
        <f>D20/100000</f>
        <v>0</v>
      </c>
      <c r="F20" s="390"/>
      <c r="G20" s="3208">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6">
        <f>H21+L21+N21+R21+T21+V21+X21</f>
        <v>5.6000000000000005</v>
      </c>
      <c r="AA21" s="655" t="s">
        <v>6094</v>
      </c>
    </row>
    <row r="22" spans="1:27">
      <c r="A22" s="377">
        <v>123</v>
      </c>
      <c r="B22" s="377" t="s">
        <v>149</v>
      </c>
      <c r="C22" s="377"/>
      <c r="D22" s="377"/>
      <c r="E22" s="377"/>
      <c r="F22" s="377"/>
      <c r="G22" s="377"/>
      <c r="H22" s="3876"/>
      <c r="I22" s="3876"/>
      <c r="J22" s="3876"/>
      <c r="K22" s="3876"/>
      <c r="L22" s="3876"/>
      <c r="M22" s="3876"/>
      <c r="N22" s="3876"/>
      <c r="O22" s="3876"/>
      <c r="P22" s="3876"/>
      <c r="Q22" s="3876"/>
      <c r="R22" s="3876"/>
      <c r="S22" s="3876"/>
      <c r="T22" s="3876"/>
      <c r="U22" s="3876"/>
      <c r="V22" s="3876"/>
      <c r="W22" s="3876"/>
      <c r="X22" s="3876"/>
      <c r="Y22" s="3876"/>
      <c r="Z22" s="3876"/>
      <c r="AA22" s="3919" t="s">
        <v>576</v>
      </c>
    </row>
    <row r="23" spans="1:27" ht="20.25" customHeight="1">
      <c r="A23" s="4153" t="s">
        <v>2055</v>
      </c>
      <c r="B23" s="4153"/>
      <c r="C23" s="3908"/>
      <c r="D23" s="3920"/>
      <c r="E23" s="3908"/>
      <c r="F23" s="3908"/>
      <c r="G23" s="3913">
        <f>G9</f>
        <v>20.6</v>
      </c>
      <c r="H23" s="3908"/>
      <c r="I23" s="3908"/>
      <c r="J23" s="3908"/>
      <c r="K23" s="3908"/>
      <c r="L23" s="3908"/>
      <c r="M23" s="3908"/>
      <c r="N23" s="3908"/>
      <c r="O23" s="3908"/>
      <c r="P23" s="3908"/>
      <c r="Q23" s="3908"/>
      <c r="R23" s="3908"/>
      <c r="S23" s="3908"/>
      <c r="T23" s="3908"/>
      <c r="U23" s="3908"/>
      <c r="V23" s="3908"/>
      <c r="W23" s="3908"/>
      <c r="X23" s="3908"/>
      <c r="Y23" s="3908"/>
      <c r="Z23" s="3913">
        <f>Z9</f>
        <v>20.6</v>
      </c>
      <c r="AA23" s="390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3998" customFormat="1">
      <c r="A1" s="3995" t="s">
        <v>7308</v>
      </c>
      <c r="D1" s="3995" t="s">
        <v>7308</v>
      </c>
      <c r="AC1" s="3999"/>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1"/>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1.92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1.92</v>
      </c>
      <c r="Z12" s="879"/>
      <c r="AA12" s="879">
        <f t="shared" si="1"/>
        <v>0</v>
      </c>
      <c r="AB12" s="879"/>
      <c r="AC12" s="1219">
        <f t="shared" si="1"/>
        <v>1.92</v>
      </c>
      <c r="AD12" s="2335"/>
    </row>
    <row r="13" spans="1:31">
      <c r="A13" s="4156"/>
      <c r="B13" s="4155"/>
      <c r="C13" s="4161"/>
      <c r="D13" s="2320">
        <v>128.1</v>
      </c>
      <c r="E13" s="834" t="s">
        <v>4144</v>
      </c>
      <c r="F13" s="844" t="s">
        <v>4145</v>
      </c>
      <c r="G13" s="2532">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2">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480</v>
      </c>
      <c r="J15" s="1204">
        <f>(I15*H15)*80%</f>
        <v>1.92</v>
      </c>
      <c r="K15" s="858"/>
      <c r="L15" s="858"/>
      <c r="M15" s="858"/>
      <c r="N15" s="858"/>
      <c r="O15" s="858"/>
      <c r="P15" s="858"/>
      <c r="Q15" s="858"/>
      <c r="R15" s="858"/>
      <c r="S15" s="858"/>
      <c r="T15" s="858"/>
      <c r="U15" s="858"/>
      <c r="V15" s="858"/>
      <c r="W15" s="858"/>
      <c r="X15" s="858"/>
      <c r="Y15" s="1504">
        <f>J15</f>
        <v>1.92</v>
      </c>
      <c r="Z15" s="1316"/>
      <c r="AA15" s="1137"/>
      <c r="AB15" s="1137"/>
      <c r="AC15" s="1316">
        <f t="shared" ref="AC15:AC27" si="3">K15+O15+Q15+U15+W15+Y15+AA15</f>
        <v>1.92</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3"/>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3">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3">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3">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1">
        <v>1000</v>
      </c>
      <c r="H22" s="2542">
        <f>G22/100000</f>
        <v>0.01</v>
      </c>
      <c r="I22" s="1653"/>
      <c r="J22" s="2543">
        <f>I22*H22*12</f>
        <v>0</v>
      </c>
      <c r="K22" s="2544"/>
      <c r="L22" s="2545"/>
      <c r="M22" s="2544"/>
      <c r="N22" s="2544"/>
      <c r="O22" s="2546"/>
      <c r="P22" s="2545"/>
      <c r="Q22" s="2544"/>
      <c r="R22" s="2545"/>
      <c r="S22" s="2544"/>
      <c r="T22" s="2544"/>
      <c r="U22" s="2546"/>
      <c r="V22" s="2545"/>
      <c r="W22" s="2544"/>
      <c r="X22" s="2545"/>
      <c r="Y22" s="2544"/>
      <c r="Z22" s="2545"/>
      <c r="AA22" s="2544"/>
      <c r="AB22" s="2545"/>
      <c r="AC22" s="1593">
        <f t="shared" si="3"/>
        <v>0</v>
      </c>
      <c r="AD22" s="1638" t="s">
        <v>6268</v>
      </c>
    </row>
    <row r="23" spans="1:30" ht="30">
      <c r="A23" s="4156"/>
      <c r="B23" s="4155"/>
      <c r="C23" s="2322"/>
      <c r="D23" s="852">
        <v>129.69999999999999</v>
      </c>
      <c r="E23" s="707" t="s">
        <v>3635</v>
      </c>
      <c r="F23" s="707"/>
      <c r="G23" s="2533"/>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3">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2.1798000000000002</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2.1798000000000002</v>
      </c>
      <c r="Z28" s="879"/>
      <c r="AA28" s="879">
        <f t="shared" si="8"/>
        <v>0</v>
      </c>
      <c r="AB28" s="879"/>
      <c r="AC28" s="1219">
        <f t="shared" si="8"/>
        <v>2.1798000000000002</v>
      </c>
      <c r="AD28" s="2335"/>
    </row>
    <row r="29" spans="1:30" ht="104.25" customHeight="1">
      <c r="A29" s="4156"/>
      <c r="B29" s="4155"/>
      <c r="C29" s="4161"/>
      <c r="D29" s="852">
        <v>131.1</v>
      </c>
      <c r="E29" s="899" t="s">
        <v>4150</v>
      </c>
      <c r="F29" s="900" t="s">
        <v>4151</v>
      </c>
      <c r="G29" s="2534">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4">
        <v>11500</v>
      </c>
      <c r="H30" s="902">
        <f t="shared" si="9"/>
        <v>0.115</v>
      </c>
      <c r="I30" s="901">
        <f>VLOOKUP($D$1,'[3]HSS(U)'!$C$10:$CC$67,6,0)</f>
        <v>3</v>
      </c>
      <c r="J30" s="1206">
        <f>H30*I30</f>
        <v>0.34500000000000003</v>
      </c>
      <c r="K30" s="709"/>
      <c r="L30" s="709"/>
      <c r="M30" s="709"/>
      <c r="N30" s="709"/>
      <c r="O30" s="709"/>
      <c r="P30" s="709"/>
      <c r="Q30" s="709"/>
      <c r="R30" s="709"/>
      <c r="S30" s="709"/>
      <c r="T30" s="709"/>
      <c r="U30" s="709"/>
      <c r="V30" s="709"/>
      <c r="W30" s="709"/>
      <c r="X30" s="709"/>
      <c r="Y30" s="891">
        <f t="shared" ref="Y30:Y32" si="11">J30</f>
        <v>0.34500000000000003</v>
      </c>
      <c r="Z30" s="709"/>
      <c r="AA30" s="709"/>
      <c r="AB30" s="709"/>
      <c r="AC30" s="1166">
        <f t="shared" si="10"/>
        <v>0.34500000000000003</v>
      </c>
      <c r="AD30" s="2228" t="s">
        <v>6278</v>
      </c>
    </row>
    <row r="31" spans="1:30" ht="75">
      <c r="A31" s="4156"/>
      <c r="B31" s="4155"/>
      <c r="C31" s="4161"/>
      <c r="D31" s="852">
        <v>131.30000000000001</v>
      </c>
      <c r="E31" s="899" t="s">
        <v>4153</v>
      </c>
      <c r="F31" s="900" t="s">
        <v>4154</v>
      </c>
      <c r="G31" s="2534">
        <v>3000</v>
      </c>
      <c r="H31" s="902">
        <f>G31/100000</f>
        <v>0.03</v>
      </c>
      <c r="I31" s="901">
        <f>VLOOKUP($D$1,'[3]HSS(U)'!$C$10:$CC$67,7,0)</f>
        <v>33</v>
      </c>
      <c r="J31" s="1206">
        <f>H31*I31</f>
        <v>0.99</v>
      </c>
      <c r="K31" s="709"/>
      <c r="L31" s="709"/>
      <c r="M31" s="709"/>
      <c r="N31" s="709"/>
      <c r="O31" s="709"/>
      <c r="P31" s="709"/>
      <c r="Q31" s="709"/>
      <c r="R31" s="709"/>
      <c r="S31" s="709"/>
      <c r="T31" s="709"/>
      <c r="U31" s="709"/>
      <c r="V31" s="709"/>
      <c r="W31" s="709"/>
      <c r="X31" s="709"/>
      <c r="Y31" s="891">
        <f t="shared" si="11"/>
        <v>0.99</v>
      </c>
      <c r="Z31" s="709"/>
      <c r="AA31" s="709"/>
      <c r="AB31" s="709"/>
      <c r="AC31" s="1166">
        <f t="shared" si="10"/>
        <v>0.99</v>
      </c>
      <c r="AD31" s="2228" t="s">
        <v>6279</v>
      </c>
    </row>
    <row r="32" spans="1:30" ht="120">
      <c r="A32" s="4156"/>
      <c r="B32" s="4155"/>
      <c r="C32" s="4161"/>
      <c r="D32" s="852">
        <v>131.4</v>
      </c>
      <c r="E32" s="899" t="s">
        <v>4155</v>
      </c>
      <c r="F32" s="900" t="s">
        <v>4156</v>
      </c>
      <c r="G32" s="2534">
        <v>400</v>
      </c>
      <c r="H32" s="902">
        <f t="shared" ref="H32" si="12">G32/100000</f>
        <v>4.0000000000000001E-3</v>
      </c>
      <c r="I32" s="901">
        <f>VLOOKUP($D$1,'[3]HSS(U)'!$C$10:$CC$67,8,0)</f>
        <v>66</v>
      </c>
      <c r="J32" s="1206">
        <f>H32*I32*4*0.8</f>
        <v>0.84480000000000011</v>
      </c>
      <c r="K32" s="709"/>
      <c r="L32" s="709"/>
      <c r="M32" s="709"/>
      <c r="N32" s="709"/>
      <c r="O32" s="709"/>
      <c r="P32" s="709"/>
      <c r="Q32" s="709"/>
      <c r="R32" s="709"/>
      <c r="S32" s="709"/>
      <c r="T32" s="709"/>
      <c r="U32" s="709"/>
      <c r="V32" s="709"/>
      <c r="W32" s="709"/>
      <c r="X32" s="709"/>
      <c r="Y32" s="891">
        <f t="shared" si="11"/>
        <v>0.84480000000000011</v>
      </c>
      <c r="Z32" s="709"/>
      <c r="AA32" s="709"/>
      <c r="AB32" s="709"/>
      <c r="AC32" s="1166">
        <f t="shared" si="10"/>
        <v>0.84480000000000011</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4.5912000000000006</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4.5912000000000006</v>
      </c>
      <c r="Z37" s="879"/>
      <c r="AA37" s="879">
        <f t="shared" si="19"/>
        <v>0</v>
      </c>
      <c r="AB37" s="879"/>
      <c r="AC37" s="1219">
        <f t="shared" si="19"/>
        <v>4.5912000000000006</v>
      </c>
      <c r="AD37" s="2335"/>
    </row>
    <row r="38" spans="1:30" ht="90">
      <c r="A38" s="4156"/>
      <c r="B38" s="4155"/>
      <c r="C38" s="4161"/>
      <c r="D38" s="852">
        <v>134.1</v>
      </c>
      <c r="E38" s="897" t="s">
        <v>4160</v>
      </c>
      <c r="F38" s="900" t="s">
        <v>378</v>
      </c>
      <c r="G38" s="2534">
        <v>100</v>
      </c>
      <c r="H38" s="902">
        <f t="shared" ref="H38:H39" si="20">G38/100000</f>
        <v>1E-3</v>
      </c>
      <c r="I38" s="901">
        <f>VLOOKUP($D$1,'[3]HSS(U)'!$C$10:$CC$67,9,0)</f>
        <v>144</v>
      </c>
      <c r="J38" s="1206">
        <f>H38*I38*12</f>
        <v>1.7280000000000002</v>
      </c>
      <c r="K38" s="709"/>
      <c r="L38" s="709"/>
      <c r="M38" s="709"/>
      <c r="N38" s="709"/>
      <c r="O38" s="709"/>
      <c r="P38" s="709"/>
      <c r="Q38" s="709"/>
      <c r="R38" s="709"/>
      <c r="S38" s="709"/>
      <c r="T38" s="709"/>
      <c r="U38" s="709"/>
      <c r="V38" s="709"/>
      <c r="W38" s="709"/>
      <c r="X38" s="709"/>
      <c r="Y38" s="891">
        <f>J38</f>
        <v>1.7280000000000002</v>
      </c>
      <c r="Z38" s="709"/>
      <c r="AA38" s="709"/>
      <c r="AB38" s="709"/>
      <c r="AC38" s="1166">
        <f t="shared" ref="AC38:AC47" si="21">K38+O38+Q38+U38+W38+Y38+AA38</f>
        <v>1.7280000000000002</v>
      </c>
      <c r="AD38" s="2228" t="s">
        <v>6283</v>
      </c>
    </row>
    <row r="39" spans="1:30" ht="150">
      <c r="A39" s="4156"/>
      <c r="B39" s="4155"/>
      <c r="C39" s="4161"/>
      <c r="D39" s="852">
        <v>134.19999999999999</v>
      </c>
      <c r="E39" s="897" t="s">
        <v>4161</v>
      </c>
      <c r="F39" s="900" t="s">
        <v>378</v>
      </c>
      <c r="G39" s="2534">
        <v>100</v>
      </c>
      <c r="H39" s="902">
        <f t="shared" si="20"/>
        <v>1E-3</v>
      </c>
      <c r="I39" s="901">
        <f>VLOOKUP($D$1,'[3]HSS(U)'!$C$10:$CC$67,10,0)</f>
        <v>24</v>
      </c>
      <c r="J39" s="1206">
        <f>H39*I39*12*90%</f>
        <v>0.25920000000000004</v>
      </c>
      <c r="K39" s="709"/>
      <c r="L39" s="709"/>
      <c r="M39" s="709"/>
      <c r="N39" s="709"/>
      <c r="O39" s="709"/>
      <c r="P39" s="709"/>
      <c r="Q39" s="709"/>
      <c r="R39" s="709"/>
      <c r="S39" s="709"/>
      <c r="T39" s="709"/>
      <c r="U39" s="709"/>
      <c r="V39" s="709"/>
      <c r="W39" s="709"/>
      <c r="X39" s="709"/>
      <c r="Y39" s="891">
        <f>J39</f>
        <v>0.25920000000000004</v>
      </c>
      <c r="Z39" s="709"/>
      <c r="AA39" s="709"/>
      <c r="AB39" s="709"/>
      <c r="AC39" s="1166">
        <f t="shared" si="21"/>
        <v>0.25920000000000004</v>
      </c>
      <c r="AD39" s="2228" t="s">
        <v>6284</v>
      </c>
    </row>
    <row r="40" spans="1:30" ht="100.5" customHeight="1">
      <c r="A40" s="4156"/>
      <c r="B40" s="4155"/>
      <c r="C40" s="4161"/>
      <c r="D40" s="852">
        <v>134.30000000000001</v>
      </c>
      <c r="E40" s="897" t="s">
        <v>4162</v>
      </c>
      <c r="F40" s="900" t="s">
        <v>4163</v>
      </c>
      <c r="G40" s="2534">
        <v>6000</v>
      </c>
      <c r="H40" s="902">
        <v>0.06</v>
      </c>
      <c r="I40" s="901">
        <f>VLOOKUP($D$1,'[3]HSS(U)'!$C$10:$CC$67,11,0)</f>
        <v>18</v>
      </c>
      <c r="J40" s="1206">
        <f>I40*H40*80%</f>
        <v>0.8640000000000001</v>
      </c>
      <c r="K40" s="709"/>
      <c r="L40" s="709"/>
      <c r="M40" s="709"/>
      <c r="N40" s="709"/>
      <c r="O40" s="709"/>
      <c r="P40" s="709"/>
      <c r="Q40" s="709"/>
      <c r="R40" s="709"/>
      <c r="S40" s="709"/>
      <c r="T40" s="709"/>
      <c r="U40" s="709"/>
      <c r="V40" s="709"/>
      <c r="W40" s="709"/>
      <c r="X40" s="709"/>
      <c r="Y40" s="891">
        <f t="shared" ref="Y40:Y44" si="22">J40</f>
        <v>0.8640000000000001</v>
      </c>
      <c r="Z40" s="709"/>
      <c r="AA40" s="709"/>
      <c r="AB40" s="709"/>
      <c r="AC40" s="1166">
        <f t="shared" si="21"/>
        <v>0.8640000000000001</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4</v>
      </c>
      <c r="J42" s="2139">
        <f>H42*I42*12*0.6</f>
        <v>1.4400000000000002</v>
      </c>
      <c r="K42" s="858"/>
      <c r="L42" s="858"/>
      <c r="M42" s="858"/>
      <c r="N42" s="858"/>
      <c r="O42" s="858"/>
      <c r="P42" s="858"/>
      <c r="Q42" s="858"/>
      <c r="R42" s="858"/>
      <c r="S42" s="858"/>
      <c r="T42" s="858"/>
      <c r="U42" s="858"/>
      <c r="V42" s="858"/>
      <c r="W42" s="858"/>
      <c r="X42" s="858"/>
      <c r="Y42" s="1504">
        <f t="shared" si="22"/>
        <v>1.4400000000000002</v>
      </c>
      <c r="Z42" s="1316"/>
      <c r="AA42" s="1137"/>
      <c r="AB42" s="1137"/>
      <c r="AC42" s="1316">
        <f t="shared" si="21"/>
        <v>1.4400000000000002</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5"/>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4">
        <v>6000</v>
      </c>
      <c r="H46" s="902">
        <f t="shared" si="24"/>
        <v>0.06</v>
      </c>
      <c r="I46" s="692">
        <f>VLOOKUP($D$1,'[3]HSS(U)'!$C$10:$CC$67,16,0)</f>
        <v>5</v>
      </c>
      <c r="J46" s="1206">
        <f t="shared" ref="J46:J47" si="25">H46*I46</f>
        <v>0.3</v>
      </c>
      <c r="K46" s="709"/>
      <c r="L46" s="709"/>
      <c r="M46" s="709"/>
      <c r="N46" s="709"/>
      <c r="O46" s="709"/>
      <c r="P46" s="709"/>
      <c r="Q46" s="709"/>
      <c r="R46" s="709"/>
      <c r="S46" s="709"/>
      <c r="T46" s="709"/>
      <c r="U46" s="709"/>
      <c r="V46" s="709"/>
      <c r="W46" s="709"/>
      <c r="X46" s="709"/>
      <c r="Y46" s="891">
        <f t="shared" ref="Y46:Y47" si="26">J46</f>
        <v>0.3</v>
      </c>
      <c r="Z46" s="709"/>
      <c r="AA46" s="709"/>
      <c r="AB46" s="709"/>
      <c r="AC46" s="1166">
        <f t="shared" si="21"/>
        <v>0.3</v>
      </c>
      <c r="AD46" s="2228" t="s">
        <v>6289</v>
      </c>
    </row>
    <row r="47" spans="1:30" ht="105">
      <c r="A47" s="4156"/>
      <c r="B47" s="4155"/>
      <c r="C47" s="4161"/>
      <c r="D47" s="852">
        <v>134.80000000000001</v>
      </c>
      <c r="E47" s="897" t="s">
        <v>4169</v>
      </c>
      <c r="F47" s="900" t="s">
        <v>4151</v>
      </c>
      <c r="G47" s="2534">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56"/>
      <c r="B50" s="4155"/>
      <c r="C50" s="2322"/>
      <c r="D50" s="852">
        <v>136.1</v>
      </c>
      <c r="E50" s="697" t="s">
        <v>4171</v>
      </c>
      <c r="F50" s="900" t="s">
        <v>4172</v>
      </c>
      <c r="G50" s="2534">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56"/>
      <c r="B51" s="4155"/>
      <c r="C51" s="2322"/>
      <c r="D51" s="852">
        <v>136.19999999999999</v>
      </c>
      <c r="E51" s="1859" t="s">
        <v>4173</v>
      </c>
      <c r="F51" s="696"/>
      <c r="G51" s="2534"/>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4"/>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4"/>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4"/>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4"/>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4"/>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4"/>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4"/>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4"/>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4"/>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4"/>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2.4000000000000004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2.4000000000000004</v>
      </c>
      <c r="Z68" s="879"/>
      <c r="AA68" s="879">
        <f>SUM(AA69:AA77)</f>
        <v>0</v>
      </c>
      <c r="AB68" s="879"/>
      <c r="AC68" s="1219">
        <f>SUM(AC69:AC77)</f>
        <v>2.4000000000000004</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8"/>
    </row>
    <row r="72" spans="1:31" ht="38.25" customHeight="1">
      <c r="A72" s="4156"/>
      <c r="B72" s="4155"/>
      <c r="C72" s="4161"/>
      <c r="D72" s="852" t="s">
        <v>5822</v>
      </c>
      <c r="E72" s="908" t="s">
        <v>5824</v>
      </c>
      <c r="F72" s="900" t="s">
        <v>1082</v>
      </c>
      <c r="G72" s="704">
        <v>20000</v>
      </c>
      <c r="H72" s="692">
        <f>G72/100000</f>
        <v>0.2</v>
      </c>
      <c r="I72" s="692">
        <f>VLOOKUP($D$1,'[3]HSS(U)'!$C$10:$CC$67,20,0)</f>
        <v>1</v>
      </c>
      <c r="J72" s="716">
        <f>H72*I72*6</f>
        <v>1.2000000000000002</v>
      </c>
      <c r="K72" s="1496"/>
      <c r="L72" s="692"/>
      <c r="M72" s="1496"/>
      <c r="N72" s="1496"/>
      <c r="O72" s="904"/>
      <c r="P72" s="692"/>
      <c r="Q72" s="1496"/>
      <c r="R72" s="692"/>
      <c r="S72" s="1496"/>
      <c r="T72" s="1496"/>
      <c r="U72" s="904"/>
      <c r="V72" s="692"/>
      <c r="W72" s="1496"/>
      <c r="X72" s="692"/>
      <c r="Y72" s="1496">
        <f t="shared" si="35"/>
        <v>1.2000000000000002</v>
      </c>
      <c r="Z72" s="692"/>
      <c r="AA72" s="1496"/>
      <c r="AB72" s="692"/>
      <c r="AC72" s="1166">
        <f t="shared" si="34"/>
        <v>1.2000000000000002</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6">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7">
        <v>2000</v>
      </c>
      <c r="H77" s="2074">
        <f t="shared" si="36"/>
        <v>0.02</v>
      </c>
      <c r="I77" s="1788">
        <f>VLOOKUP($D$1,'[3]HSS(U)'!$C$10:$CC$67,21,0)</f>
        <v>60</v>
      </c>
      <c r="J77" s="2075">
        <f t="shared" si="37"/>
        <v>1.2</v>
      </c>
      <c r="K77" s="1587"/>
      <c r="L77" s="1587"/>
      <c r="M77" s="1587"/>
      <c r="N77" s="1587"/>
      <c r="O77" s="1587"/>
      <c r="P77" s="1587"/>
      <c r="Q77" s="1587"/>
      <c r="R77" s="1587"/>
      <c r="S77" s="1587"/>
      <c r="T77" s="1587"/>
      <c r="U77" s="1587"/>
      <c r="V77" s="1587"/>
      <c r="W77" s="1587"/>
      <c r="X77" s="1587"/>
      <c r="Y77" s="1593">
        <f>J77</f>
        <v>1.2</v>
      </c>
      <c r="Z77" s="1587"/>
      <c r="AA77" s="1587"/>
      <c r="AB77" s="1587"/>
      <c r="AC77" s="1593">
        <f t="shared" si="34"/>
        <v>1.2</v>
      </c>
      <c r="AD77" s="2547"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0.57000000000000006</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0.57000000000000006</v>
      </c>
      <c r="Z83" s="879"/>
      <c r="AA83" s="879">
        <f t="shared" si="38"/>
        <v>0</v>
      </c>
      <c r="AB83" s="879"/>
      <c r="AC83" s="1219">
        <f t="shared" si="38"/>
        <v>0.57000000000000006</v>
      </c>
      <c r="AD83" s="2335"/>
    </row>
    <row r="84" spans="1:31" ht="270">
      <c r="A84" s="4156"/>
      <c r="B84" s="4155"/>
      <c r="C84" s="4161"/>
      <c r="D84" s="852">
        <v>139.1</v>
      </c>
      <c r="E84" s="697" t="s">
        <v>4196</v>
      </c>
      <c r="F84" s="900" t="s">
        <v>839</v>
      </c>
      <c r="G84" s="2534">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4">
        <v>500</v>
      </c>
      <c r="H85" s="902">
        <v>5.0000000000000001E-3</v>
      </c>
      <c r="I85" s="901">
        <f>VLOOKUP($D$1,'[3]HSS(U)'!$C$10:$CC$67,23,0)</f>
        <v>14</v>
      </c>
      <c r="J85" s="1206">
        <f t="shared" ref="J85:J90" si="41">I85*H85</f>
        <v>7.0000000000000007E-2</v>
      </c>
      <c r="K85" s="709"/>
      <c r="L85" s="709"/>
      <c r="M85" s="709"/>
      <c r="N85" s="709"/>
      <c r="O85" s="709"/>
      <c r="P85" s="709"/>
      <c r="Q85" s="709"/>
      <c r="R85" s="709"/>
      <c r="S85" s="709"/>
      <c r="T85" s="709"/>
      <c r="U85" s="709"/>
      <c r="V85" s="709"/>
      <c r="W85" s="709"/>
      <c r="X85" s="709"/>
      <c r="Y85" s="891">
        <f t="shared" si="39"/>
        <v>7.0000000000000007E-2</v>
      </c>
      <c r="Z85" s="913"/>
      <c r="AA85" s="709"/>
      <c r="AB85" s="709"/>
      <c r="AC85" s="1166">
        <f t="shared" si="40"/>
        <v>7.0000000000000007E-2</v>
      </c>
      <c r="AD85" s="920" t="s">
        <v>6296</v>
      </c>
    </row>
    <row r="86" spans="1:31" ht="135">
      <c r="A86" s="4156"/>
      <c r="B86" s="4155"/>
      <c r="C86" s="4161"/>
      <c r="D86" s="852">
        <v>139.30000000000001</v>
      </c>
      <c r="E86" s="897" t="s">
        <v>4198</v>
      </c>
      <c r="F86" s="900" t="s">
        <v>5825</v>
      </c>
      <c r="G86" s="2534">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6"/>
      <c r="B87" s="4155"/>
      <c r="C87" s="4161"/>
      <c r="D87" s="852">
        <v>139.4</v>
      </c>
      <c r="E87" s="897" t="s">
        <v>4199</v>
      </c>
      <c r="F87" s="900" t="s">
        <v>5825</v>
      </c>
      <c r="G87" s="2534">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4">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4">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4">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4">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4">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4">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8"/>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4">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4">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133.710803599516</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133.710803599516</v>
      </c>
      <c r="Z99" s="879"/>
      <c r="AA99" s="879">
        <f>SUM(AA100:AA105)</f>
        <v>0</v>
      </c>
      <c r="AB99" s="879"/>
      <c r="AC99" s="1219">
        <f>SUM(AC100:AC105)</f>
        <v>133.710803599516</v>
      </c>
      <c r="AD99" s="2335" t="s">
        <v>4248</v>
      </c>
    </row>
    <row r="100" spans="1:31">
      <c r="A100" s="4156"/>
      <c r="B100" s="4161"/>
      <c r="C100" s="4161"/>
      <c r="D100" s="852">
        <v>142.1</v>
      </c>
      <c r="E100" s="602" t="s">
        <v>4249</v>
      </c>
      <c r="F100" s="602" t="s">
        <v>407</v>
      </c>
      <c r="G100" s="2534">
        <f>' HR Annexure(NUHM)'!T23*100000</f>
        <v>9350872.7200000007</v>
      </c>
      <c r="H100" s="902">
        <f>G100/100000</f>
        <v>93.50872720000001</v>
      </c>
      <c r="I100" s="901">
        <v>1</v>
      </c>
      <c r="J100" s="1206">
        <f>H100*I100</f>
        <v>93.50872720000001</v>
      </c>
      <c r="K100" s="709"/>
      <c r="L100" s="709"/>
      <c r="M100" s="709"/>
      <c r="N100" s="709"/>
      <c r="O100" s="709"/>
      <c r="P100" s="709"/>
      <c r="Q100" s="709"/>
      <c r="R100" s="709"/>
      <c r="S100" s="709"/>
      <c r="T100" s="709"/>
      <c r="U100" s="709"/>
      <c r="V100" s="709"/>
      <c r="W100" s="709"/>
      <c r="X100" s="709"/>
      <c r="Y100" s="891">
        <f t="shared" ref="Y100:Y105" si="51">J100</f>
        <v>93.50872720000001</v>
      </c>
      <c r="Z100" s="709"/>
      <c r="AA100" s="709"/>
      <c r="AB100" s="709"/>
      <c r="AC100" s="1166">
        <f t="shared" ref="AC100:AC110" si="52">K100+O100+Q100+U100+W100+Y100+AA100</f>
        <v>93.50872720000001</v>
      </c>
      <c r="AD100" s="2348"/>
    </row>
    <row r="101" spans="1:31">
      <c r="A101" s="4156"/>
      <c r="B101" s="4161"/>
      <c r="C101" s="4161"/>
      <c r="D101" s="852">
        <v>142.19999999999999</v>
      </c>
      <c r="E101" s="602" t="s">
        <v>4250</v>
      </c>
      <c r="F101" s="602" t="s">
        <v>407</v>
      </c>
      <c r="G101" s="2534">
        <f>' HR Annexure(NUHM)'!U23*100000</f>
        <v>284834.87104750704</v>
      </c>
      <c r="H101" s="902">
        <f t="shared" ref="H101:H105" si="53">G101/100000</f>
        <v>2.8483487104750704</v>
      </c>
      <c r="I101" s="901">
        <v>1</v>
      </c>
      <c r="J101" s="1206">
        <f t="shared" ref="J101:J105" si="54">H101*I101</f>
        <v>2.8483487104750704</v>
      </c>
      <c r="K101" s="709"/>
      <c r="L101" s="709"/>
      <c r="M101" s="709"/>
      <c r="N101" s="709"/>
      <c r="O101" s="709"/>
      <c r="P101" s="709"/>
      <c r="Q101" s="709"/>
      <c r="R101" s="709"/>
      <c r="S101" s="709"/>
      <c r="T101" s="709"/>
      <c r="U101" s="709"/>
      <c r="V101" s="709"/>
      <c r="W101" s="709"/>
      <c r="X101" s="709"/>
      <c r="Y101" s="891">
        <f t="shared" si="51"/>
        <v>2.8483487104750704</v>
      </c>
      <c r="Z101" s="891"/>
      <c r="AA101" s="709"/>
      <c r="AB101" s="709"/>
      <c r="AC101" s="1166">
        <f t="shared" si="52"/>
        <v>2.8483487104750704</v>
      </c>
      <c r="AD101" s="695"/>
    </row>
    <row r="102" spans="1:31">
      <c r="A102" s="4156"/>
      <c r="B102" s="4161"/>
      <c r="C102" s="4161"/>
      <c r="D102" s="852">
        <v>142.30000000000001</v>
      </c>
      <c r="E102" s="602" t="s">
        <v>4251</v>
      </c>
      <c r="F102" s="602" t="s">
        <v>407</v>
      </c>
      <c r="G102" s="2534">
        <f>' HR Annexure(NUHM)'!T41*100000</f>
        <v>1410000</v>
      </c>
      <c r="H102" s="902">
        <f t="shared" si="53"/>
        <v>14.1</v>
      </c>
      <c r="I102" s="901">
        <v>1</v>
      </c>
      <c r="J102" s="1206">
        <f t="shared" si="54"/>
        <v>14.1</v>
      </c>
      <c r="K102" s="709"/>
      <c r="L102" s="709"/>
      <c r="M102" s="709"/>
      <c r="N102" s="709"/>
      <c r="O102" s="709"/>
      <c r="P102" s="709"/>
      <c r="Q102" s="709"/>
      <c r="R102" s="709"/>
      <c r="S102" s="709"/>
      <c r="T102" s="709"/>
      <c r="U102" s="709"/>
      <c r="V102" s="709"/>
      <c r="W102" s="709"/>
      <c r="X102" s="709"/>
      <c r="Y102" s="891">
        <f t="shared" si="51"/>
        <v>14.1</v>
      </c>
      <c r="Z102" s="891"/>
      <c r="AA102" s="709"/>
      <c r="AB102" s="709"/>
      <c r="AC102" s="1166">
        <f t="shared" si="52"/>
        <v>14.1</v>
      </c>
      <c r="AD102" s="2228"/>
    </row>
    <row r="103" spans="1:31">
      <c r="A103" s="4156"/>
      <c r="B103" s="4161"/>
      <c r="C103" s="4161"/>
      <c r="D103" s="852">
        <v>142.4</v>
      </c>
      <c r="E103" s="602" t="s">
        <v>6389</v>
      </c>
      <c r="F103" s="602" t="s">
        <v>407</v>
      </c>
      <c r="G103" s="2534">
        <f>' HR Annexure(NUHM)'!U41*100000</f>
        <v>93291.346664090961</v>
      </c>
      <c r="H103" s="902">
        <f t="shared" si="53"/>
        <v>0.93291346664090957</v>
      </c>
      <c r="I103" s="901">
        <v>1</v>
      </c>
      <c r="J103" s="1206">
        <f t="shared" si="54"/>
        <v>0.93291346664090957</v>
      </c>
      <c r="K103" s="709"/>
      <c r="L103" s="709"/>
      <c r="M103" s="709"/>
      <c r="N103" s="709"/>
      <c r="O103" s="709"/>
      <c r="P103" s="709"/>
      <c r="Q103" s="709"/>
      <c r="R103" s="709"/>
      <c r="S103" s="709"/>
      <c r="T103" s="709"/>
      <c r="U103" s="709"/>
      <c r="V103" s="709"/>
      <c r="W103" s="709"/>
      <c r="X103" s="709"/>
      <c r="Y103" s="891">
        <f t="shared" si="51"/>
        <v>0.93291346664090957</v>
      </c>
      <c r="Z103" s="891"/>
      <c r="AA103" s="709"/>
      <c r="AB103" s="709"/>
      <c r="AC103" s="1166">
        <f t="shared" si="52"/>
        <v>0.93291346664090957</v>
      </c>
      <c r="AD103" s="2228"/>
    </row>
    <row r="104" spans="1:31">
      <c r="A104" s="4156"/>
      <c r="B104" s="4161"/>
      <c r="C104" s="4161"/>
      <c r="D104" s="852">
        <v>142.5</v>
      </c>
      <c r="E104" s="602" t="s">
        <v>4252</v>
      </c>
      <c r="F104" s="602" t="s">
        <v>407</v>
      </c>
      <c r="G104" s="2534">
        <f>' HR Annexure(NUHM)'!T45*100000</f>
        <v>1201681.42224</v>
      </c>
      <c r="H104" s="902">
        <f t="shared" si="53"/>
        <v>12.016814222399999</v>
      </c>
      <c r="I104" s="901">
        <v>1</v>
      </c>
      <c r="J104" s="1206">
        <f t="shared" si="54"/>
        <v>12.016814222399999</v>
      </c>
      <c r="K104" s="709"/>
      <c r="L104" s="709"/>
      <c r="M104" s="709"/>
      <c r="N104" s="709"/>
      <c r="O104" s="709"/>
      <c r="P104" s="709"/>
      <c r="Q104" s="709"/>
      <c r="R104" s="709"/>
      <c r="S104" s="709"/>
      <c r="T104" s="709"/>
      <c r="U104" s="709"/>
      <c r="V104" s="709"/>
      <c r="W104" s="709"/>
      <c r="X104" s="709"/>
      <c r="Y104" s="891">
        <f t="shared" si="51"/>
        <v>12.016814222399999</v>
      </c>
      <c r="Z104" s="891"/>
      <c r="AA104" s="709"/>
      <c r="AB104" s="709"/>
      <c r="AC104" s="1166">
        <f t="shared" si="52"/>
        <v>12.016814222399999</v>
      </c>
      <c r="AD104" s="2228"/>
    </row>
    <row r="105" spans="1:31">
      <c r="A105" s="4156"/>
      <c r="B105" s="4161"/>
      <c r="C105" s="4161"/>
      <c r="D105" s="852">
        <v>142.6</v>
      </c>
      <c r="E105" s="602" t="s">
        <v>4253</v>
      </c>
      <c r="F105" s="602" t="s">
        <v>407</v>
      </c>
      <c r="G105" s="2534">
        <f>' HR Annexure(NUHM)'!T49*100000</f>
        <v>1030400.0000000002</v>
      </c>
      <c r="H105" s="902">
        <f t="shared" si="53"/>
        <v>10.304000000000002</v>
      </c>
      <c r="I105" s="915">
        <v>1</v>
      </c>
      <c r="J105" s="1206">
        <f t="shared" si="54"/>
        <v>10.304000000000002</v>
      </c>
      <c r="K105" s="916"/>
      <c r="L105" s="916"/>
      <c r="M105" s="916"/>
      <c r="N105" s="916"/>
      <c r="O105" s="916"/>
      <c r="P105" s="916"/>
      <c r="Q105" s="916"/>
      <c r="R105" s="916"/>
      <c r="S105" s="916"/>
      <c r="T105" s="916"/>
      <c r="U105" s="916"/>
      <c r="V105" s="916"/>
      <c r="W105" s="916"/>
      <c r="X105" s="916"/>
      <c r="Y105" s="917">
        <f t="shared" si="51"/>
        <v>10.304000000000002</v>
      </c>
      <c r="Z105" s="917"/>
      <c r="AA105" s="916"/>
      <c r="AB105" s="916"/>
      <c r="AC105" s="1207">
        <f t="shared" si="52"/>
        <v>10.304000000000002</v>
      </c>
      <c r="AD105" s="2349"/>
    </row>
    <row r="106" spans="1:31" ht="30">
      <c r="A106" s="4156"/>
      <c r="B106" s="4161"/>
      <c r="C106" s="4161"/>
      <c r="D106" s="876">
        <v>143</v>
      </c>
      <c r="E106" s="877" t="s">
        <v>336</v>
      </c>
      <c r="F106" s="2109"/>
      <c r="G106" s="1218"/>
      <c r="H106" s="878"/>
      <c r="I106" s="878"/>
      <c r="J106" s="1219">
        <f>SUM(J107:J110)</f>
        <v>49.968000000000004</v>
      </c>
      <c r="K106" s="907"/>
      <c r="L106" s="878"/>
      <c r="M106" s="907"/>
      <c r="N106" s="907"/>
      <c r="O106" s="2113"/>
      <c r="P106" s="878"/>
      <c r="Q106" s="907"/>
      <c r="R106" s="878"/>
      <c r="S106" s="907"/>
      <c r="T106" s="907"/>
      <c r="U106" s="2113"/>
      <c r="V106" s="878"/>
      <c r="W106" s="907"/>
      <c r="X106" s="878"/>
      <c r="Y106" s="907">
        <f>SUM(Y107:Y110)</f>
        <v>49.968000000000004</v>
      </c>
      <c r="Z106" s="878"/>
      <c r="AA106" s="907"/>
      <c r="AB106" s="878"/>
      <c r="AC106" s="2114">
        <f t="shared" si="52"/>
        <v>49.968000000000004</v>
      </c>
      <c r="AD106" s="2335"/>
    </row>
    <row r="107" spans="1:31" s="185" customFormat="1" ht="300">
      <c r="A107" s="4156"/>
      <c r="B107" s="4161"/>
      <c r="C107" s="4161"/>
      <c r="D107" s="858">
        <v>143.1</v>
      </c>
      <c r="E107" s="1137" t="s">
        <v>4194</v>
      </c>
      <c r="F107" s="1505" t="s">
        <v>407</v>
      </c>
      <c r="G107" s="2538">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8">
        <f>VLOOKUP($D$1,'[3]HSS(U)'!$C$10:$CC$67,42,0)</f>
        <v>4996800</v>
      </c>
      <c r="H108" s="1507">
        <f t="shared" ref="H108" si="57">G108/100000</f>
        <v>49.968000000000004</v>
      </c>
      <c r="I108" s="1507">
        <v>1</v>
      </c>
      <c r="J108" s="1206">
        <f t="shared" ref="J108" si="58">H108*I108</f>
        <v>49.968000000000004</v>
      </c>
      <c r="K108" s="1137"/>
      <c r="L108" s="1137"/>
      <c r="M108" s="1137"/>
      <c r="N108" s="1137"/>
      <c r="O108" s="1137"/>
      <c r="P108" s="1137"/>
      <c r="Q108" s="1137"/>
      <c r="R108" s="1137"/>
      <c r="S108" s="1137"/>
      <c r="T108" s="1137"/>
      <c r="U108" s="1137"/>
      <c r="V108" s="1137"/>
      <c r="W108" s="1137"/>
      <c r="X108" s="1137"/>
      <c r="Y108" s="1316">
        <f>J108</f>
        <v>49.968000000000004</v>
      </c>
      <c r="Z108" s="1137"/>
      <c r="AA108" s="1137"/>
      <c r="AB108" s="1137"/>
      <c r="AC108" s="1316">
        <f t="shared" si="52"/>
        <v>49.968000000000004</v>
      </c>
      <c r="AD108" s="2313" t="s">
        <v>6305</v>
      </c>
      <c r="AE108" s="3"/>
    </row>
    <row r="109" spans="1:31" s="185" customFormat="1" ht="345">
      <c r="A109" s="4156"/>
      <c r="B109" s="4161"/>
      <c r="C109" s="4161"/>
      <c r="D109" s="858">
        <v>143.30000000000001</v>
      </c>
      <c r="E109" s="1506" t="s">
        <v>4185</v>
      </c>
      <c r="F109" s="1505" t="s">
        <v>407</v>
      </c>
      <c r="G109" s="2538">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39"/>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6</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6</v>
      </c>
      <c r="Z111" s="879"/>
      <c r="AA111" s="879">
        <f t="shared" si="60"/>
        <v>0</v>
      </c>
      <c r="AB111" s="879"/>
      <c r="AC111" s="1219">
        <f t="shared" si="60"/>
        <v>6</v>
      </c>
      <c r="AD111" s="2335"/>
    </row>
    <row r="112" spans="1:31" ht="165">
      <c r="A112" s="4156"/>
      <c r="B112" s="4161"/>
      <c r="C112" s="4161"/>
      <c r="D112" s="2310">
        <v>144.1</v>
      </c>
      <c r="E112" s="708" t="s">
        <v>4212</v>
      </c>
      <c r="F112" s="696" t="s">
        <v>4168</v>
      </c>
      <c r="G112" s="2534">
        <v>200000</v>
      </c>
      <c r="H112" s="901">
        <f t="shared" ref="H112:H113" si="61">G112/100000</f>
        <v>2</v>
      </c>
      <c r="I112" s="901">
        <f>VLOOKUP($D$1,'[3]HSS(U)'!$C$10:$CC$67,45,0)</f>
        <v>5</v>
      </c>
      <c r="J112" s="1206">
        <f>H112*I112*60%</f>
        <v>6</v>
      </c>
      <c r="K112" s="709"/>
      <c r="L112" s="709"/>
      <c r="M112" s="709"/>
      <c r="N112" s="709"/>
      <c r="O112" s="709"/>
      <c r="P112" s="709"/>
      <c r="Q112" s="709"/>
      <c r="R112" s="709"/>
      <c r="S112" s="709"/>
      <c r="T112" s="709"/>
      <c r="U112" s="709"/>
      <c r="V112" s="709"/>
      <c r="W112" s="709"/>
      <c r="X112" s="709"/>
      <c r="Y112" s="891">
        <f>J112</f>
        <v>6</v>
      </c>
      <c r="Z112" s="891"/>
      <c r="AA112" s="709"/>
      <c r="AB112" s="709"/>
      <c r="AC112" s="1166">
        <f t="shared" ref="AC112:AC113" si="62">K112+O112+Q112+U112+W112+Y112+AA112</f>
        <v>6</v>
      </c>
      <c r="AD112" s="2228" t="s">
        <v>6311</v>
      </c>
    </row>
    <row r="113" spans="1:31" s="185" customFormat="1" ht="60">
      <c r="A113" s="4156"/>
      <c r="B113" s="4161"/>
      <c r="C113" s="4161"/>
      <c r="D113" s="1510">
        <v>144.19999999999999</v>
      </c>
      <c r="E113" s="515" t="s">
        <v>4213</v>
      </c>
      <c r="F113" s="1511" t="s">
        <v>4214</v>
      </c>
      <c r="G113" s="2539"/>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10.2279</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10.2279</v>
      </c>
      <c r="Z119" s="879"/>
      <c r="AA119" s="879">
        <f t="shared" si="67"/>
        <v>0</v>
      </c>
      <c r="AB119" s="879"/>
      <c r="AC119" s="1219">
        <f t="shared" si="67"/>
        <v>10.2279</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3</v>
      </c>
      <c r="J120" s="762">
        <f>H120*I120</f>
        <v>10.2279</v>
      </c>
      <c r="K120" s="709"/>
      <c r="L120" s="709"/>
      <c r="M120" s="709"/>
      <c r="N120" s="709"/>
      <c r="O120" s="709"/>
      <c r="P120" s="709"/>
      <c r="Q120" s="709"/>
      <c r="R120" s="709"/>
      <c r="S120" s="709"/>
      <c r="T120" s="709"/>
      <c r="U120" s="709"/>
      <c r="V120" s="709"/>
      <c r="W120" s="709"/>
      <c r="X120" s="709"/>
      <c r="Y120" s="891">
        <f>J120</f>
        <v>10.2279</v>
      </c>
      <c r="Z120" s="891"/>
      <c r="AA120" s="709"/>
      <c r="AB120" s="709"/>
      <c r="AC120" s="1166">
        <f t="shared" ref="AC120" si="69">K120+O120+Q120+U120+W120+Y120+AA120</f>
        <v>10.2279</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11.3</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11.3</v>
      </c>
      <c r="Z122" s="879"/>
      <c r="AA122" s="879">
        <f t="shared" si="70"/>
        <v>0</v>
      </c>
      <c r="AB122" s="879"/>
      <c r="AC122" s="1219">
        <f t="shared" si="70"/>
        <v>11.3</v>
      </c>
      <c r="AD122" s="2335"/>
    </row>
    <row r="123" spans="1:31" ht="90">
      <c r="A123" s="4156"/>
      <c r="B123" s="4155"/>
      <c r="C123" s="2116"/>
      <c r="D123" s="2320">
        <v>149.1</v>
      </c>
      <c r="E123" s="697" t="s">
        <v>4219</v>
      </c>
      <c r="F123" s="696" t="s">
        <v>4168</v>
      </c>
      <c r="G123" s="2534">
        <v>175000</v>
      </c>
      <c r="H123" s="901">
        <f>G123/100000</f>
        <v>1.75</v>
      </c>
      <c r="I123" s="692">
        <f>VLOOKUP($D$1,'[3]HSS(U)'!$C$10:$CC$67,53,0)</f>
        <v>4</v>
      </c>
      <c r="J123" s="1206">
        <f>H123*I123</f>
        <v>7</v>
      </c>
      <c r="K123" s="709"/>
      <c r="L123" s="709"/>
      <c r="M123" s="709"/>
      <c r="N123" s="709"/>
      <c r="O123" s="709"/>
      <c r="P123" s="709"/>
      <c r="Q123" s="709"/>
      <c r="R123" s="709"/>
      <c r="S123" s="709"/>
      <c r="T123" s="709"/>
      <c r="U123" s="709"/>
      <c r="V123" s="709"/>
      <c r="W123" s="709"/>
      <c r="X123" s="709"/>
      <c r="Y123" s="891">
        <f>J123</f>
        <v>7</v>
      </c>
      <c r="Z123" s="709"/>
      <c r="AA123" s="709"/>
      <c r="AB123" s="709"/>
      <c r="AC123" s="1166">
        <f t="shared" ref="AC123:AC127" si="71">K123+O123+Q123+U123+W123+Y123+AA123</f>
        <v>7</v>
      </c>
      <c r="AD123" s="920" t="s">
        <v>6458</v>
      </c>
    </row>
    <row r="124" spans="1:31" ht="105">
      <c r="A124" s="4156"/>
      <c r="B124" s="4155"/>
      <c r="C124" s="2116"/>
      <c r="D124" s="2320">
        <v>149.19999999999999</v>
      </c>
      <c r="E124" s="697" t="s">
        <v>4220</v>
      </c>
      <c r="F124" s="696" t="s">
        <v>4168</v>
      </c>
      <c r="G124" s="2534">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56"/>
      <c r="B125" s="4155"/>
      <c r="C125" s="2117"/>
      <c r="D125" s="514">
        <v>149.19999999999999</v>
      </c>
      <c r="E125" s="738" t="s">
        <v>4221</v>
      </c>
      <c r="F125" s="1511" t="s">
        <v>407</v>
      </c>
      <c r="G125" s="2539"/>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4">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4">
        <v>5000</v>
      </c>
      <c r="H127" s="901">
        <f>G127/100000</f>
        <v>0.05</v>
      </c>
      <c r="I127" s="692">
        <f>VLOOKUP($D$1,'[3]HSS(U)'!$C$10:$CC$67,57,0)</f>
        <v>66</v>
      </c>
      <c r="J127" s="1206">
        <f>H127*I127</f>
        <v>3.3000000000000003</v>
      </c>
      <c r="K127" s="709"/>
      <c r="L127" s="709"/>
      <c r="M127" s="709"/>
      <c r="N127" s="709"/>
      <c r="O127" s="709"/>
      <c r="P127" s="709"/>
      <c r="Q127" s="709"/>
      <c r="R127" s="709"/>
      <c r="S127" s="709"/>
      <c r="T127" s="709"/>
      <c r="U127" s="709"/>
      <c r="V127" s="709"/>
      <c r="W127" s="709"/>
      <c r="X127" s="709"/>
      <c r="Y127" s="891">
        <f t="shared" si="72"/>
        <v>3.3000000000000003</v>
      </c>
      <c r="Z127" s="709"/>
      <c r="AA127" s="709"/>
      <c r="AB127" s="709"/>
      <c r="AC127" s="1166">
        <f t="shared" si="71"/>
        <v>3.3000000000000003</v>
      </c>
      <c r="AD127" s="2354" t="s">
        <v>6310</v>
      </c>
    </row>
    <row r="128" spans="1:31">
      <c r="A128" s="2119"/>
      <c r="B128" s="4160" t="s">
        <v>4226</v>
      </c>
      <c r="C128" s="4160"/>
      <c r="D128" s="4160"/>
      <c r="E128" s="4160"/>
      <c r="F128" s="2312"/>
      <c r="G128" s="2540"/>
      <c r="H128" s="2321"/>
      <c r="I128" s="2321"/>
      <c r="J128" s="2120">
        <f t="shared" ref="J128:AC128" si="73">J122+J121+J119+J115+J114+J111+J106+J99+J96+J96+J92+J83+J78+J68+J49+J48+J37+J35+J33+J28+J25+J16+J12+J7</f>
        <v>222.98770359951598</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222.98770359951598</v>
      </c>
      <c r="Z128" s="2120">
        <f t="shared" si="73"/>
        <v>0</v>
      </c>
      <c r="AA128" s="2120">
        <f t="shared" si="73"/>
        <v>0</v>
      </c>
      <c r="AB128" s="2120">
        <f t="shared" si="73"/>
        <v>0</v>
      </c>
      <c r="AC128" s="2120">
        <f t="shared" si="73"/>
        <v>222.98770359951598</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7308</v>
      </c>
      <c r="B1" s="4028"/>
      <c r="C1" s="4028"/>
      <c r="D1" s="4028"/>
      <c r="E1" s="4028"/>
    </row>
    <row r="2" spans="1:23">
      <c r="A2" s="4189" t="s">
        <v>5826</v>
      </c>
      <c r="B2" s="4189"/>
      <c r="C2" s="4189"/>
      <c r="D2" s="4189"/>
      <c r="E2" s="4189"/>
      <c r="F2" s="4189"/>
      <c r="G2" s="4189"/>
      <c r="H2" s="4189"/>
      <c r="I2" s="4189"/>
      <c r="J2" s="4189"/>
      <c r="K2" s="4189"/>
      <c r="L2" s="4189"/>
      <c r="M2" s="4189"/>
      <c r="N2" s="4189"/>
      <c r="O2" s="4189"/>
      <c r="P2" s="4189"/>
      <c r="Q2" s="4189"/>
      <c r="R2" s="4189"/>
      <c r="S2" s="4189"/>
      <c r="T2" s="4189"/>
      <c r="U2" s="4189"/>
      <c r="V2" s="4189"/>
    </row>
    <row r="3" spans="1:23" s="2131" customFormat="1" ht="89.25" customHeight="1">
      <c r="A3" s="2130" t="s">
        <v>5827</v>
      </c>
      <c r="B3" s="2130" t="s">
        <v>5828</v>
      </c>
      <c r="C3" s="2130" t="s">
        <v>5829</v>
      </c>
      <c r="D3" s="4184" t="s">
        <v>3</v>
      </c>
      <c r="E3" s="4184" t="s">
        <v>5830</v>
      </c>
      <c r="F3" s="4184" t="s">
        <v>5831</v>
      </c>
      <c r="G3" s="4190" t="s">
        <v>5832</v>
      </c>
      <c r="H3" s="4190"/>
      <c r="I3" s="4190"/>
      <c r="J3" s="4190" t="s">
        <v>5833</v>
      </c>
      <c r="K3" s="4190"/>
      <c r="L3" s="4190"/>
      <c r="M3" s="4190"/>
      <c r="N3" s="4191" t="s">
        <v>5834</v>
      </c>
      <c r="O3" s="4193" t="s">
        <v>5835</v>
      </c>
      <c r="P3" s="4191" t="s">
        <v>5836</v>
      </c>
      <c r="Q3" s="4191" t="s">
        <v>5837</v>
      </c>
      <c r="R3" s="4191" t="s">
        <v>5838</v>
      </c>
      <c r="S3" s="4191" t="s">
        <v>5839</v>
      </c>
      <c r="T3" s="4179" t="s">
        <v>5840</v>
      </c>
      <c r="U3" s="4179" t="s">
        <v>6388</v>
      </c>
      <c r="V3" s="4184" t="s">
        <v>5841</v>
      </c>
    </row>
    <row r="4" spans="1:23" s="2121" customFormat="1">
      <c r="A4" s="681"/>
      <c r="B4" s="681"/>
      <c r="C4" s="681"/>
      <c r="D4" s="4185"/>
      <c r="E4" s="4185"/>
      <c r="F4" s="4185"/>
      <c r="G4" s="878" t="s">
        <v>5842</v>
      </c>
      <c r="H4" s="878" t="s">
        <v>2806</v>
      </c>
      <c r="I4" s="878" t="s">
        <v>1835</v>
      </c>
      <c r="J4" s="878" t="s">
        <v>5843</v>
      </c>
      <c r="K4" s="878" t="s">
        <v>5844</v>
      </c>
      <c r="L4" s="878" t="s">
        <v>3199</v>
      </c>
      <c r="M4" s="878" t="s">
        <v>1835</v>
      </c>
      <c r="N4" s="4192"/>
      <c r="O4" s="4194"/>
      <c r="P4" s="4192"/>
      <c r="Q4" s="4192"/>
      <c r="R4" s="4192"/>
      <c r="S4" s="4192"/>
      <c r="T4" s="4180"/>
      <c r="U4" s="4180"/>
      <c r="V4" s="4185"/>
    </row>
    <row r="5" spans="1:23" s="2445" customFormat="1" ht="180">
      <c r="A5" s="2441"/>
      <c r="B5" s="2441"/>
      <c r="C5" s="2441"/>
      <c r="D5" s="716">
        <v>142.1</v>
      </c>
      <c r="E5" s="716" t="s">
        <v>5845</v>
      </c>
      <c r="F5" s="738" t="s">
        <v>5846</v>
      </c>
      <c r="G5" s="2442"/>
      <c r="H5" s="1630">
        <f>VLOOKUP($A$1,'[3]Dist wise  HR 25-26'!$B$5:$N$40,2,0)</f>
        <v>2</v>
      </c>
      <c r="I5" s="2443">
        <f>G5+H5</f>
        <v>2</v>
      </c>
      <c r="J5" s="2442">
        <f>I5-K5</f>
        <v>0</v>
      </c>
      <c r="K5" s="1630">
        <f>VLOOKUP($A$1,'[3]NUHM Dist wise HR 2026-27'!$B$5:$AM$62,2,0)</f>
        <v>2</v>
      </c>
      <c r="L5" s="1630"/>
      <c r="M5" s="2443">
        <f>K5+L5</f>
        <v>2</v>
      </c>
      <c r="N5" s="2123"/>
      <c r="O5" s="2123">
        <v>24200</v>
      </c>
      <c r="P5" s="2123"/>
      <c r="Q5" s="2123"/>
      <c r="R5" s="2123">
        <f t="shared" ref="R5" si="0">SUM(O5:Q5)</f>
        <v>24200</v>
      </c>
      <c r="S5" s="2123">
        <f t="shared" ref="S5:S18" si="1">ROUND(R5*12/100000,2)</f>
        <v>2.9</v>
      </c>
      <c r="T5" s="2124">
        <f>(S5*M5)*80%</f>
        <v>4.6399999999999997</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8</v>
      </c>
      <c r="I7" s="2443">
        <f t="shared" si="2"/>
        <v>8</v>
      </c>
      <c r="J7" s="2442">
        <f t="shared" si="3"/>
        <v>0</v>
      </c>
      <c r="K7" s="1630">
        <f>VLOOKUP($A$1,'[3]NUHM Dist wise HR 2026-27'!$B$5:$AM$62,3,0)</f>
        <v>8</v>
      </c>
      <c r="L7" s="1630">
        <f>VLOOKUP($A$1,'[3]NUHM Dist wise HR 2026-27'!$B$5:$AM$62,37,0)</f>
        <v>2</v>
      </c>
      <c r="M7" s="2443">
        <f t="shared" si="4"/>
        <v>10</v>
      </c>
      <c r="N7" s="2123"/>
      <c r="O7" s="2123">
        <v>26300</v>
      </c>
      <c r="P7" s="2123"/>
      <c r="Q7" s="2123"/>
      <c r="R7" s="2123">
        <f t="shared" si="5"/>
        <v>26300</v>
      </c>
      <c r="S7" s="2123">
        <f t="shared" si="1"/>
        <v>3.16</v>
      </c>
      <c r="T7" s="2124">
        <f>(S7*M7)*80%</f>
        <v>25.28</v>
      </c>
      <c r="U7" s="2124"/>
      <c r="V7" s="4186"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8"/>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4</v>
      </c>
      <c r="I10" s="2443">
        <f t="shared" si="2"/>
        <v>4</v>
      </c>
      <c r="J10" s="2442">
        <f t="shared" si="3"/>
        <v>0</v>
      </c>
      <c r="K10" s="1630">
        <f>VLOOKUP($A$1,'[3]NUHM Dist wise HR 2026-27'!$B$5:$AM$62,5,0)</f>
        <v>4</v>
      </c>
      <c r="L10" s="1630">
        <f>VLOOKUP($A$1,'[3]NUHM Dist wise HR 2026-27'!$B$5:$AM$62,38,0)</f>
        <v>1</v>
      </c>
      <c r="M10" s="2443">
        <f t="shared" si="4"/>
        <v>5</v>
      </c>
      <c r="N10" s="2123"/>
      <c r="O10" s="2123">
        <v>26300</v>
      </c>
      <c r="P10" s="2123"/>
      <c r="Q10" s="2123"/>
      <c r="R10" s="2123">
        <f t="shared" si="5"/>
        <v>26300</v>
      </c>
      <c r="S10" s="2123">
        <f t="shared" si="1"/>
        <v>3.16</v>
      </c>
      <c r="T10" s="2124">
        <f>(S10*M10)*80%</f>
        <v>12.64</v>
      </c>
      <c r="U10" s="2124"/>
      <c r="V10" s="4186"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8"/>
      <c r="W11" s="2444"/>
    </row>
    <row r="12" spans="1:23" s="2445" customFormat="1" ht="56.25" customHeight="1">
      <c r="A12" s="2441"/>
      <c r="B12" s="2441"/>
      <c r="C12" s="2441"/>
      <c r="D12" s="716">
        <v>142.1</v>
      </c>
      <c r="E12" s="716" t="s">
        <v>5845</v>
      </c>
      <c r="F12" s="738" t="s">
        <v>2833</v>
      </c>
      <c r="G12" s="2442"/>
      <c r="H12" s="1630">
        <f>VLOOKUP($A$1,'[3]Dist wise  HR 25-26'!$B$5:$N$40,7,0)</f>
        <v>4</v>
      </c>
      <c r="I12" s="2443">
        <f t="shared" si="2"/>
        <v>4</v>
      </c>
      <c r="J12" s="2442">
        <f t="shared" si="3"/>
        <v>0</v>
      </c>
      <c r="K12" s="1630">
        <f>VLOOKUP($A$1,'[3]NUHM Dist wise HR 2026-27'!$B$5:$AM$62,7,0)</f>
        <v>4</v>
      </c>
      <c r="L12" s="1630"/>
      <c r="M12" s="2443">
        <f t="shared" si="4"/>
        <v>4</v>
      </c>
      <c r="N12" s="2123"/>
      <c r="O12" s="2123">
        <v>26300</v>
      </c>
      <c r="P12" s="2123"/>
      <c r="Q12" s="2123"/>
      <c r="R12" s="2123">
        <f t="shared" si="5"/>
        <v>26300</v>
      </c>
      <c r="S12" s="2123">
        <f t="shared" si="1"/>
        <v>3.16</v>
      </c>
      <c r="T12" s="2481">
        <f>(S12*M12)*84.998%</f>
        <v>10.743747200000001</v>
      </c>
      <c r="U12" s="2124"/>
      <c r="V12" s="4186"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1</v>
      </c>
      <c r="M13" s="2443">
        <f t="shared" si="4"/>
        <v>1</v>
      </c>
      <c r="N13" s="2123"/>
      <c r="O13" s="2123">
        <v>26300</v>
      </c>
      <c r="P13" s="2123"/>
      <c r="Q13" s="2123"/>
      <c r="R13" s="2123">
        <f t="shared" si="5"/>
        <v>26300</v>
      </c>
      <c r="S13" s="2123">
        <f t="shared" si="1"/>
        <v>3.16</v>
      </c>
      <c r="T13" s="2481">
        <f>(S13*K13)+(R13*12/100000)*L13*0.85</f>
        <v>2.6825999999999999</v>
      </c>
      <c r="U13" s="2124"/>
      <c r="V13" s="4187"/>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8"/>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3</v>
      </c>
      <c r="I18" s="2443">
        <f t="shared" si="2"/>
        <v>3</v>
      </c>
      <c r="J18" s="2442">
        <f t="shared" si="3"/>
        <v>0</v>
      </c>
      <c r="K18" s="1630">
        <f>VLOOKUP($A$1,'[3]NUHM Dist wise HR 2026-27'!$B$5:$AM$62,10,0)</f>
        <v>3</v>
      </c>
      <c r="L18" s="1630">
        <f>VLOOKUP($A$1,'[3]NUHM Dist wise HR 2026-27'!$B$5:$AM$62,34,0)</f>
        <v>1</v>
      </c>
      <c r="M18" s="2443">
        <f t="shared" si="4"/>
        <v>4</v>
      </c>
      <c r="N18" s="2123">
        <v>85101</v>
      </c>
      <c r="O18" s="2123">
        <f t="shared" ref="O18" si="10">ROUND(N18*1.05,0)</f>
        <v>89356</v>
      </c>
      <c r="P18" s="2123">
        <f t="shared" ref="P18" si="11">ROUND(O18*25%,0)</f>
        <v>22339</v>
      </c>
      <c r="Q18" s="2123"/>
      <c r="R18" s="2123">
        <f t="shared" si="9"/>
        <v>111695</v>
      </c>
      <c r="S18" s="2123">
        <f t="shared" si="1"/>
        <v>13.4</v>
      </c>
      <c r="T18" s="2124">
        <f>((S18*K18)+(R18*12/100000)*L18)*0.7</f>
        <v>37.522379999999998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4</v>
      </c>
      <c r="I19" s="2443">
        <f t="shared" si="2"/>
        <v>4</v>
      </c>
      <c r="J19" s="2442">
        <f t="shared" si="3"/>
        <v>0</v>
      </c>
      <c r="K19" s="1630">
        <f>VLOOKUP($A$1,'[3]NUHM Dist wise HR 2026-27'!$B$5:$AM$62,11,0)</f>
        <v>4</v>
      </c>
      <c r="L19" s="1630">
        <f>VLOOKUP($A$1,'[3]NUHM Dist wise HR 2026-27'!$B$5:$AM$62,35,0)</f>
        <v>1</v>
      </c>
      <c r="M19" s="2443">
        <f t="shared" si="4"/>
        <v>5</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25</v>
      </c>
      <c r="I23" s="2426">
        <f t="shared" si="16"/>
        <v>25</v>
      </c>
      <c r="J23" s="2426">
        <f t="shared" si="16"/>
        <v>0</v>
      </c>
      <c r="K23" s="2426">
        <f t="shared" si="16"/>
        <v>25</v>
      </c>
      <c r="L23" s="2426">
        <f t="shared" si="16"/>
        <v>6</v>
      </c>
      <c r="M23" s="2426">
        <f>SUM(M5:M22)</f>
        <v>31</v>
      </c>
      <c r="N23" s="2427"/>
      <c r="O23" s="2427"/>
      <c r="P23" s="2427"/>
      <c r="Q23" s="2427"/>
      <c r="R23" s="2427"/>
      <c r="S23" s="2427"/>
      <c r="T23" s="2428">
        <f>SUM(T5:T22)</f>
        <v>93.50872720000001</v>
      </c>
      <c r="U23" s="2446">
        <f>SUM(T5:T14)*0.0508757733434531</f>
        <v>2.8483487104750704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1</v>
      </c>
      <c r="I25" s="2443">
        <f t="shared" si="2"/>
        <v>1</v>
      </c>
      <c r="J25" s="2442">
        <f t="shared" si="3"/>
        <v>0</v>
      </c>
      <c r="K25" s="1630">
        <f>VLOOKUP($A$1,'[3]NUHM Dist wise HR 2026-27'!$B$5:$AM$62,14,0)</f>
        <v>1</v>
      </c>
      <c r="L25" s="1630"/>
      <c r="M25" s="2443">
        <f t="shared" si="4"/>
        <v>1</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5.59</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14.1</v>
      </c>
      <c r="U41" s="4181">
        <f>(T25+T26+T40+T43+T44)*0.0529859323132986</f>
        <v>0.93291346664090957</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2"/>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2"/>
      <c r="V43" s="738"/>
      <c r="W43" s="2444"/>
    </row>
    <row r="44" spans="1:23" s="2445" customFormat="1" ht="90">
      <c r="A44" s="2441"/>
      <c r="B44" s="2441"/>
      <c r="C44" s="2441"/>
      <c r="D44" s="716">
        <v>142.5</v>
      </c>
      <c r="E44" s="716" t="s">
        <v>3280</v>
      </c>
      <c r="F44" s="738" t="s">
        <v>5888</v>
      </c>
      <c r="G44" s="2442"/>
      <c r="H44" s="1630">
        <f>VLOOKUP($A$1,'[3]NUHM Dist wise HR 2026-27'!$B$5:$AM$62,31,0)</f>
        <v>4</v>
      </c>
      <c r="I44" s="2443">
        <f t="shared" si="2"/>
        <v>4</v>
      </c>
      <c r="J44" s="2442">
        <f t="shared" si="3"/>
        <v>0</v>
      </c>
      <c r="K44" s="1630">
        <f>VLOOKUP($A$1,'[3]NUHM Dist wise HR 2026-27'!$B$5:$AM$62,31,0)</f>
        <v>4</v>
      </c>
      <c r="L44" s="1630">
        <f>VLOOKUP($A$1,'[3]NUHM Dist wise HR 2026-27'!$B$5:$AM$62,36,0)</f>
        <v>1</v>
      </c>
      <c r="M44" s="2443">
        <f t="shared" si="4"/>
        <v>5</v>
      </c>
      <c r="N44" s="2123">
        <v>19791</v>
      </c>
      <c r="O44" s="2123">
        <f t="shared" si="17"/>
        <v>20781</v>
      </c>
      <c r="P44" s="2123">
        <f t="shared" si="18"/>
        <v>5195</v>
      </c>
      <c r="Q44" s="2123"/>
      <c r="R44" s="2123">
        <f t="shared" si="19"/>
        <v>25976</v>
      </c>
      <c r="S44" s="2123">
        <f t="shared" si="20"/>
        <v>3.12</v>
      </c>
      <c r="T44" s="2124">
        <f>((S44*K44)*0.8)+((R44*12/100000)*L44)*0.652145</f>
        <v>12.016814222400001</v>
      </c>
      <c r="U44" s="4182"/>
      <c r="V44" s="515" t="s">
        <v>6391</v>
      </c>
      <c r="W44" s="2444"/>
    </row>
    <row r="45" spans="1:23" s="2445" customFormat="1">
      <c r="A45" s="2441"/>
      <c r="B45" s="2441"/>
      <c r="C45" s="2441"/>
      <c r="D45" s="2447"/>
      <c r="E45" s="2447"/>
      <c r="F45" s="2448" t="s">
        <v>5889</v>
      </c>
      <c r="G45" s="2449">
        <f t="shared" ref="G45:M45" si="24">SUM(G43:G44)</f>
        <v>0</v>
      </c>
      <c r="H45" s="2449">
        <f t="shared" si="24"/>
        <v>4</v>
      </c>
      <c r="I45" s="2449">
        <f t="shared" si="24"/>
        <v>4</v>
      </c>
      <c r="J45" s="2449">
        <f t="shared" si="24"/>
        <v>0</v>
      </c>
      <c r="K45" s="2449">
        <f t="shared" si="24"/>
        <v>4</v>
      </c>
      <c r="L45" s="2449">
        <f t="shared" si="24"/>
        <v>1</v>
      </c>
      <c r="M45" s="2449">
        <f t="shared" si="24"/>
        <v>5</v>
      </c>
      <c r="N45" s="2449"/>
      <c r="O45" s="2449"/>
      <c r="P45" s="2449"/>
      <c r="Q45" s="2449"/>
      <c r="R45" s="2449"/>
      <c r="S45" s="2449"/>
      <c r="T45" s="2410">
        <f>SUM(T43:T44)</f>
        <v>12.016814222400001</v>
      </c>
      <c r="U45" s="4183"/>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8</v>
      </c>
      <c r="I47" s="2443">
        <f t="shared" si="2"/>
        <v>8</v>
      </c>
      <c r="J47" s="2442">
        <f t="shared" si="3"/>
        <v>0</v>
      </c>
      <c r="K47" s="1630">
        <f>VLOOKUP($A$1,'[3]NUHM Dist wise HR 2026-27'!$B$5:$AM$62,32,0)</f>
        <v>8</v>
      </c>
      <c r="L47" s="1630"/>
      <c r="M47" s="2443">
        <f t="shared" si="4"/>
        <v>8</v>
      </c>
      <c r="N47" s="2123">
        <v>12762</v>
      </c>
      <c r="O47" s="2123">
        <f>ROUND(N47*1.05,0)</f>
        <v>13400</v>
      </c>
      <c r="P47" s="2123"/>
      <c r="Q47" s="2123"/>
      <c r="R47" s="2123">
        <f t="shared" ref="R47" si="25">SUM(O47:Q47)</f>
        <v>13400</v>
      </c>
      <c r="S47" s="2123">
        <f>ROUND(R47*12/100000,2)</f>
        <v>1.61</v>
      </c>
      <c r="T47" s="2124">
        <f>(S47*M47)*80%</f>
        <v>10.304000000000002</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8</v>
      </c>
      <c r="I49" s="2431">
        <f t="shared" si="26"/>
        <v>8</v>
      </c>
      <c r="J49" s="2431">
        <f t="shared" si="26"/>
        <v>0</v>
      </c>
      <c r="K49" s="2431">
        <f t="shared" si="26"/>
        <v>8</v>
      </c>
      <c r="L49" s="2431">
        <f t="shared" si="26"/>
        <v>0</v>
      </c>
      <c r="M49" s="2431">
        <f t="shared" si="26"/>
        <v>8</v>
      </c>
      <c r="N49" s="2431"/>
      <c r="O49" s="2431"/>
      <c r="P49" s="2431"/>
      <c r="Q49" s="2431"/>
      <c r="R49" s="2431"/>
      <c r="S49" s="2431"/>
      <c r="T49" s="2432">
        <f>SUM(T47:T48)</f>
        <v>10.304000000000002</v>
      </c>
      <c r="U49" s="2432">
        <f>SUM(U47:U48)</f>
        <v>0</v>
      </c>
      <c r="V49" s="2430"/>
      <c r="W49" s="2125"/>
    </row>
    <row r="50" spans="1:23" s="2129" customFormat="1">
      <c r="A50" s="2127"/>
      <c r="B50" s="2127"/>
      <c r="C50" s="2127"/>
      <c r="D50" s="2433"/>
      <c r="E50" s="2434"/>
      <c r="F50" s="2440" t="s">
        <v>2036</v>
      </c>
      <c r="G50" s="2435">
        <f t="shared" ref="G50:U50" si="27">G49+G45+G41+G23</f>
        <v>0</v>
      </c>
      <c r="H50" s="2435">
        <f t="shared" si="27"/>
        <v>39</v>
      </c>
      <c r="I50" s="2435">
        <f t="shared" si="27"/>
        <v>39</v>
      </c>
      <c r="J50" s="2435">
        <f t="shared" si="27"/>
        <v>0</v>
      </c>
      <c r="K50" s="2435">
        <f t="shared" si="27"/>
        <v>39</v>
      </c>
      <c r="L50" s="2435">
        <f t="shared" si="27"/>
        <v>7</v>
      </c>
      <c r="M50" s="2435">
        <f t="shared" si="27"/>
        <v>46</v>
      </c>
      <c r="N50" s="2435">
        <f t="shared" si="27"/>
        <v>0</v>
      </c>
      <c r="O50" s="2435">
        <f t="shared" si="27"/>
        <v>0</v>
      </c>
      <c r="P50" s="2435">
        <f t="shared" si="27"/>
        <v>0</v>
      </c>
      <c r="Q50" s="2435">
        <f t="shared" si="27"/>
        <v>0</v>
      </c>
      <c r="R50" s="2435">
        <f t="shared" si="27"/>
        <v>0</v>
      </c>
      <c r="S50" s="2435">
        <f t="shared" si="27"/>
        <v>0</v>
      </c>
      <c r="T50" s="2436">
        <f t="shared" si="27"/>
        <v>129.92954142240001</v>
      </c>
      <c r="U50" s="2436">
        <f t="shared" si="27"/>
        <v>3.78126217711598</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280.38799999999998</v>
      </c>
      <c r="H6" s="1227">
        <f>H7+H42+H45+H46</f>
        <v>0</v>
      </c>
      <c r="I6" s="1227"/>
      <c r="J6" s="1227">
        <f>J7+J42+J45+J46</f>
        <v>0</v>
      </c>
      <c r="K6" s="1227">
        <f>K7+K42+K45+K46</f>
        <v>0</v>
      </c>
      <c r="L6" s="1227">
        <f>L7+L42+L45+L46</f>
        <v>0</v>
      </c>
      <c r="M6" s="1227"/>
      <c r="N6" s="1227">
        <f>N7+N42+N45+N46</f>
        <v>96</v>
      </c>
      <c r="O6" s="1227"/>
      <c r="P6" s="1227">
        <f>P7+P42+P45+P46</f>
        <v>0</v>
      </c>
      <c r="Q6" s="1227">
        <f>Q7+Q42+Q45+Q46</f>
        <v>0</v>
      </c>
      <c r="R6" s="1227">
        <f>R7+R42+R45+R46</f>
        <v>0</v>
      </c>
      <c r="S6" s="1227"/>
      <c r="T6" s="1227">
        <f>T7+T42+T45+T46</f>
        <v>0</v>
      </c>
      <c r="U6" s="1227"/>
      <c r="V6" s="1227">
        <f>V7+V42+V45+V46</f>
        <v>184.38799999999998</v>
      </c>
      <c r="W6" s="1227"/>
      <c r="X6" s="1227">
        <f>X7+X42+X45+X46</f>
        <v>0</v>
      </c>
      <c r="Y6" s="1227"/>
      <c r="Z6" s="1227">
        <f t="shared" ref="Z6:Z7" si="0">X6+V6+T6+R6+N6+L6+H6</f>
        <v>280.38799999999998</v>
      </c>
      <c r="AA6" s="1862"/>
    </row>
    <row r="7" spans="1:27" s="93" customFormat="1" ht="30" customHeight="1">
      <c r="A7" s="145">
        <v>150</v>
      </c>
      <c r="B7" s="145" t="s">
        <v>363</v>
      </c>
      <c r="C7" s="145"/>
      <c r="D7" s="94"/>
      <c r="E7" s="95"/>
      <c r="F7" s="94"/>
      <c r="G7" s="191">
        <f>G8+G9+G11+G18+G19+G20+G23+G24</f>
        <v>195.18799999999999</v>
      </c>
      <c r="H7" s="1228">
        <f>H8+H9+H11+H18+H19+H20+H23+H24</f>
        <v>0</v>
      </c>
      <c r="I7" s="1228"/>
      <c r="J7" s="1228">
        <f>J8+J9+J11+J18+J19+J20+J23+J24</f>
        <v>0</v>
      </c>
      <c r="K7" s="1228">
        <f>K8+K9+K11+K18+K19+K20+K23+K24</f>
        <v>0</v>
      </c>
      <c r="L7" s="1228">
        <f>L8+L9+L11+L18+L19+L20+L23+L24</f>
        <v>0</v>
      </c>
      <c r="M7" s="1228"/>
      <c r="N7" s="1228">
        <f>N8+N9+N11+N18+N19+N20+N23+N24</f>
        <v>96</v>
      </c>
      <c r="O7" s="1228"/>
      <c r="P7" s="1228">
        <f>P8+P9+P11+P18+P19+P20+P23+P24</f>
        <v>0</v>
      </c>
      <c r="Q7" s="1228">
        <f>Q8+Q9+Q11+Q18+Q19+Q20+Q23+Q24</f>
        <v>0</v>
      </c>
      <c r="R7" s="1228">
        <f>R8+R9+R11+R18+R19+R20+R23+R24</f>
        <v>0</v>
      </c>
      <c r="S7" s="1228"/>
      <c r="T7" s="1228">
        <f>T8+T9+T11+T18+T19+T20+T23+T24</f>
        <v>0</v>
      </c>
      <c r="U7" s="1228"/>
      <c r="V7" s="1228">
        <f>V8+V9+V11+V18+V19+V20+V23+V24</f>
        <v>99.187999999999988</v>
      </c>
      <c r="W7" s="1228"/>
      <c r="X7" s="1228">
        <f>X8+X9+X11+X18+X19+X20+X23+X24</f>
        <v>0</v>
      </c>
      <c r="Y7" s="1228"/>
      <c r="Z7" s="1228">
        <f t="shared" si="0"/>
        <v>195.18799999999999</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195.18799999999999</v>
      </c>
      <c r="H24" s="214">
        <f t="shared" ref="H24:Z24" si="4">SUM(H25:H41)</f>
        <v>0</v>
      </c>
      <c r="I24" s="214">
        <f t="shared" si="4"/>
        <v>0</v>
      </c>
      <c r="J24" s="214">
        <f t="shared" si="4"/>
        <v>0</v>
      </c>
      <c r="K24" s="214">
        <f t="shared" si="4"/>
        <v>0</v>
      </c>
      <c r="L24" s="214">
        <f t="shared" si="4"/>
        <v>0</v>
      </c>
      <c r="M24" s="214">
        <f t="shared" si="4"/>
        <v>0</v>
      </c>
      <c r="N24" s="214">
        <f t="shared" si="4"/>
        <v>96</v>
      </c>
      <c r="O24" s="214">
        <f t="shared" si="4"/>
        <v>0</v>
      </c>
      <c r="P24" s="214">
        <f t="shared" si="4"/>
        <v>0</v>
      </c>
      <c r="Q24" s="214">
        <f t="shared" si="4"/>
        <v>0</v>
      </c>
      <c r="R24" s="214">
        <f t="shared" si="4"/>
        <v>0</v>
      </c>
      <c r="S24" s="214">
        <f t="shared" si="4"/>
        <v>0</v>
      </c>
      <c r="T24" s="214">
        <f t="shared" si="4"/>
        <v>0</v>
      </c>
      <c r="U24" s="214">
        <f t="shared" si="4"/>
        <v>0</v>
      </c>
      <c r="V24" s="214">
        <f t="shared" si="4"/>
        <v>99.187999999999988</v>
      </c>
      <c r="W24" s="214">
        <f t="shared" si="4"/>
        <v>0</v>
      </c>
      <c r="X24" s="214">
        <f t="shared" si="4"/>
        <v>0</v>
      </c>
      <c r="Y24" s="214">
        <f t="shared" si="4"/>
        <v>0</v>
      </c>
      <c r="Z24" s="214">
        <f t="shared" si="4"/>
        <v>195.18799999999999</v>
      </c>
      <c r="AA24" s="1869"/>
    </row>
    <row r="25" spans="1:27" ht="60">
      <c r="A25" s="215" t="s">
        <v>2110</v>
      </c>
      <c r="B25" s="216" t="s">
        <v>2111</v>
      </c>
      <c r="C25" s="216" t="s">
        <v>2112</v>
      </c>
      <c r="D25" s="218">
        <v>3000</v>
      </c>
      <c r="E25" s="217">
        <f t="shared" si="3"/>
        <v>0.03</v>
      </c>
      <c r="F25" s="211">
        <f>VLOOKUP($A$1,'[3]HSS-1_CPHC'!$B$9:$Y$66,3,0)</f>
        <v>34</v>
      </c>
      <c r="G25" s="2145">
        <f t="shared" ref="G25" si="5">E25*F25*12</f>
        <v>12.24</v>
      </c>
      <c r="H25" s="219"/>
      <c r="I25" s="219"/>
      <c r="J25" s="219"/>
      <c r="K25" s="219"/>
      <c r="L25" s="219"/>
      <c r="M25" s="219"/>
      <c r="N25" s="219"/>
      <c r="O25" s="219"/>
      <c r="P25" s="219"/>
      <c r="Q25" s="219"/>
      <c r="R25" s="219"/>
      <c r="S25" s="219"/>
      <c r="T25" s="219"/>
      <c r="U25" s="219"/>
      <c r="V25" s="213">
        <f>G25</f>
        <v>12.24</v>
      </c>
      <c r="W25" s="219"/>
      <c r="X25" s="219"/>
      <c r="Y25" s="219"/>
      <c r="Z25" s="1154">
        <f t="shared" si="1"/>
        <v>12.24</v>
      </c>
      <c r="AA25" s="1870" t="s">
        <v>6317</v>
      </c>
    </row>
    <row r="26" spans="1:27" ht="120">
      <c r="A26" s="215" t="s">
        <v>2113</v>
      </c>
      <c r="B26" s="216" t="s">
        <v>2114</v>
      </c>
      <c r="C26" s="216" t="s">
        <v>407</v>
      </c>
      <c r="D26" s="218">
        <v>200000</v>
      </c>
      <c r="E26" s="217">
        <f>D26/100000</f>
        <v>2</v>
      </c>
      <c r="F26" s="211">
        <f>VLOOKUP($A$1,'[3]HSS-1_CPHC'!$B$9:$Y$66,4,0)</f>
        <v>48</v>
      </c>
      <c r="G26" s="2145">
        <f t="shared" ref="G26" si="6">E26*F26</f>
        <v>96</v>
      </c>
      <c r="H26" s="129"/>
      <c r="I26" s="129"/>
      <c r="J26" s="129"/>
      <c r="K26" s="129"/>
      <c r="L26" s="129"/>
      <c r="M26" s="129"/>
      <c r="N26" s="126">
        <f>G26</f>
        <v>96</v>
      </c>
      <c r="O26" s="129"/>
      <c r="P26" s="129"/>
      <c r="Q26" s="129"/>
      <c r="R26" s="129"/>
      <c r="S26" s="129"/>
      <c r="T26" s="129"/>
      <c r="U26" s="129"/>
      <c r="V26" s="129"/>
      <c r="W26" s="129"/>
      <c r="X26" s="129"/>
      <c r="Y26" s="129"/>
      <c r="Z26" s="1154">
        <f t="shared" si="1"/>
        <v>96</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307</v>
      </c>
      <c r="G34" s="1209">
        <f>F34*E34</f>
        <v>3.6840000000000002</v>
      </c>
      <c r="H34" s="229"/>
      <c r="I34" s="229"/>
      <c r="J34" s="229"/>
      <c r="K34" s="229"/>
      <c r="L34" s="229"/>
      <c r="M34" s="229"/>
      <c r="N34" s="229"/>
      <c r="O34" s="229"/>
      <c r="P34" s="229"/>
      <c r="Q34" s="229"/>
      <c r="R34" s="229"/>
      <c r="S34" s="229"/>
      <c r="T34" s="229"/>
      <c r="U34" s="229"/>
      <c r="V34" s="230">
        <f t="shared" ref="V34:V41" si="7">G34</f>
        <v>3.6840000000000002</v>
      </c>
      <c r="W34" s="229"/>
      <c r="X34" s="229"/>
      <c r="Y34" s="229"/>
      <c r="Z34" s="1154">
        <f t="shared" si="1"/>
        <v>3.6840000000000002</v>
      </c>
      <c r="AA34" s="787" t="s">
        <v>6056</v>
      </c>
    </row>
    <row r="35" spans="1:27" ht="45">
      <c r="A35" s="225" t="s">
        <v>2124</v>
      </c>
      <c r="B35" s="216" t="s">
        <v>2125</v>
      </c>
      <c r="C35" s="216" t="s">
        <v>2123</v>
      </c>
      <c r="D35" s="218">
        <f>300*4</f>
        <v>1200</v>
      </c>
      <c r="E35" s="227">
        <f>D35/100000</f>
        <v>1.2E-2</v>
      </c>
      <c r="F35" s="218">
        <f>VLOOKUP($A$1,'[3]HSS-1_CPHC'!$B$9:$Y$66,11,0)</f>
        <v>307</v>
      </c>
      <c r="G35" s="1209">
        <f>F35*E35</f>
        <v>3.6840000000000002</v>
      </c>
      <c r="H35" s="229"/>
      <c r="I35" s="229"/>
      <c r="J35" s="229"/>
      <c r="K35" s="229"/>
      <c r="L35" s="229"/>
      <c r="M35" s="229"/>
      <c r="N35" s="229"/>
      <c r="O35" s="229"/>
      <c r="P35" s="229"/>
      <c r="Q35" s="229"/>
      <c r="R35" s="229"/>
      <c r="S35" s="229"/>
      <c r="T35" s="229"/>
      <c r="U35" s="229"/>
      <c r="V35" s="230">
        <f t="shared" si="7"/>
        <v>3.6840000000000002</v>
      </c>
      <c r="W35" s="229"/>
      <c r="X35" s="229"/>
      <c r="Y35" s="229"/>
      <c r="Z35" s="1154">
        <f t="shared" si="1"/>
        <v>3.6840000000000002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307</v>
      </c>
      <c r="G39" s="2146">
        <f t="shared" ref="G39:G41" si="8">E39*F39</f>
        <v>55.26</v>
      </c>
      <c r="H39" s="1480"/>
      <c r="I39" s="1480"/>
      <c r="J39" s="1480"/>
      <c r="K39" s="1480"/>
      <c r="L39" s="1480"/>
      <c r="M39" s="1480"/>
      <c r="N39" s="1480"/>
      <c r="O39" s="1480"/>
      <c r="P39" s="1480"/>
      <c r="Q39" s="1480"/>
      <c r="R39" s="1480"/>
      <c r="S39" s="1480"/>
      <c r="T39" s="1480"/>
      <c r="U39" s="1480"/>
      <c r="V39" s="230">
        <f t="shared" si="7"/>
        <v>55.26</v>
      </c>
      <c r="W39" s="232"/>
      <c r="X39" s="232"/>
      <c r="Y39" s="232"/>
      <c r="Z39" s="1154">
        <f t="shared" ref="Z39:Z41" si="9">X39+V39+T39+R39+N39+L39+H39</f>
        <v>55.26</v>
      </c>
      <c r="AA39" s="4202"/>
    </row>
    <row r="40" spans="1:27" s="224" customFormat="1" ht="60.75" customHeight="1">
      <c r="A40" s="1477" t="s">
        <v>5688</v>
      </c>
      <c r="B40" s="1478" t="s">
        <v>5689</v>
      </c>
      <c r="C40" s="1478" t="s">
        <v>5690</v>
      </c>
      <c r="D40" s="2150">
        <f>((5000*12)*0.4)</f>
        <v>24000</v>
      </c>
      <c r="E40" s="1479">
        <f t="shared" si="3"/>
        <v>0.24</v>
      </c>
      <c r="F40" s="218">
        <f>VLOOKUP($A$1,'[3]HSS-1_CPHC'!$B$9:$Y$66,15,0)</f>
        <v>48</v>
      </c>
      <c r="G40" s="2146">
        <f t="shared" si="8"/>
        <v>11.52</v>
      </c>
      <c r="H40" s="1480"/>
      <c r="I40" s="1480"/>
      <c r="J40" s="1480"/>
      <c r="K40" s="1480"/>
      <c r="L40" s="1480"/>
      <c r="M40" s="1480"/>
      <c r="N40" s="1480"/>
      <c r="O40" s="1480"/>
      <c r="P40" s="1480"/>
      <c r="Q40" s="1480"/>
      <c r="R40" s="1480"/>
      <c r="S40" s="1480"/>
      <c r="T40" s="1480"/>
      <c r="U40" s="1480"/>
      <c r="V40" s="230">
        <f t="shared" si="7"/>
        <v>11.52</v>
      </c>
      <c r="W40" s="232"/>
      <c r="X40" s="232"/>
      <c r="Y40" s="232"/>
      <c r="Z40" s="1154">
        <f t="shared" si="9"/>
        <v>11.52</v>
      </c>
      <c r="AA40" s="4202"/>
    </row>
    <row r="41" spans="1:27" s="224" customFormat="1" ht="60.75" customHeight="1">
      <c r="A41" s="1477" t="s">
        <v>5691</v>
      </c>
      <c r="B41" s="1478" t="s">
        <v>5692</v>
      </c>
      <c r="C41" s="1478" t="s">
        <v>525</v>
      </c>
      <c r="D41" s="2150">
        <f>((10000*12)*0.5)</f>
        <v>60000</v>
      </c>
      <c r="E41" s="1479">
        <f t="shared" si="3"/>
        <v>0.6</v>
      </c>
      <c r="F41" s="218">
        <f>VLOOKUP($A$1,'[3]HSS-1_CPHC'!$B$9:$Y$66,16,0)</f>
        <v>16</v>
      </c>
      <c r="G41" s="2146">
        <f t="shared" si="8"/>
        <v>9.6</v>
      </c>
      <c r="H41" s="1480"/>
      <c r="I41" s="1480"/>
      <c r="J41" s="1480"/>
      <c r="K41" s="1480"/>
      <c r="L41" s="1480"/>
      <c r="M41" s="1480"/>
      <c r="N41" s="1480"/>
      <c r="O41" s="1480"/>
      <c r="P41" s="1480"/>
      <c r="Q41" s="1480"/>
      <c r="R41" s="1480"/>
      <c r="S41" s="1480"/>
      <c r="T41" s="1480"/>
      <c r="U41" s="1480"/>
      <c r="V41" s="230">
        <f t="shared" si="7"/>
        <v>9.6</v>
      </c>
      <c r="W41" s="232"/>
      <c r="X41" s="232"/>
      <c r="Y41" s="232"/>
      <c r="Z41" s="1154">
        <f t="shared" si="9"/>
        <v>9.6</v>
      </c>
      <c r="AA41" s="4203"/>
    </row>
    <row r="42" spans="1:27" s="93" customFormat="1">
      <c r="A42" s="145">
        <v>151</v>
      </c>
      <c r="B42" s="145" t="s">
        <v>356</v>
      </c>
      <c r="C42" s="145"/>
      <c r="D42" s="94"/>
      <c r="E42" s="95"/>
      <c r="F42" s="94"/>
      <c r="G42" s="120">
        <f>G43+G44</f>
        <v>85.2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85.2</v>
      </c>
      <c r="W42" s="96"/>
      <c r="X42" s="96">
        <f t="shared" si="10"/>
        <v>0</v>
      </c>
      <c r="Y42" s="96"/>
      <c r="Z42" s="1228">
        <f>X42+V42+T42+R42+N42+L42+H42</f>
        <v>85.2</v>
      </c>
      <c r="AA42" s="593"/>
    </row>
    <row r="43" spans="1:27" s="224" customFormat="1" ht="105">
      <c r="A43" s="233" t="s">
        <v>2134</v>
      </c>
      <c r="B43" s="149" t="s">
        <v>2135</v>
      </c>
      <c r="C43" s="59" t="s">
        <v>2136</v>
      </c>
      <c r="D43" s="76">
        <f>500*8*12</f>
        <v>48000</v>
      </c>
      <c r="E43" s="133">
        <f>D43/100000</f>
        <v>0.48</v>
      </c>
      <c r="F43" s="74">
        <f>VLOOKUP($A$1,'[3]HSS-1_CPHC'!$B$9:$Y$66,18,0)</f>
        <v>355</v>
      </c>
      <c r="G43" s="142">
        <f>F43*E43*0.5</f>
        <v>85.2</v>
      </c>
      <c r="H43" s="1182"/>
      <c r="I43" s="1182"/>
      <c r="J43" s="1182"/>
      <c r="K43" s="1182"/>
      <c r="L43" s="1182"/>
      <c r="M43" s="1182"/>
      <c r="N43" s="1182"/>
      <c r="O43" s="1182"/>
      <c r="P43" s="1182"/>
      <c r="Q43" s="1182"/>
      <c r="R43" s="1182"/>
      <c r="S43" s="1182"/>
      <c r="T43" s="1182"/>
      <c r="U43" s="1182"/>
      <c r="V43" s="1165">
        <f>G43</f>
        <v>85.2</v>
      </c>
      <c r="W43" s="1182"/>
      <c r="X43" s="1182"/>
      <c r="Y43" s="1182"/>
      <c r="Z43" s="1154">
        <f t="shared" si="1"/>
        <v>85.2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280.38799999999998</v>
      </c>
      <c r="H48" s="2154">
        <f t="shared" ref="H48:Z48" si="15">H6</f>
        <v>0</v>
      </c>
      <c r="I48" s="2154">
        <f t="shared" si="15"/>
        <v>0</v>
      </c>
      <c r="J48" s="2154">
        <f t="shared" si="15"/>
        <v>0</v>
      </c>
      <c r="K48" s="2154">
        <f t="shared" si="15"/>
        <v>0</v>
      </c>
      <c r="L48" s="2154">
        <f t="shared" si="15"/>
        <v>0</v>
      </c>
      <c r="M48" s="2154">
        <f t="shared" si="15"/>
        <v>0</v>
      </c>
      <c r="N48" s="2154">
        <f t="shared" si="15"/>
        <v>96</v>
      </c>
      <c r="O48" s="2154">
        <f t="shared" si="15"/>
        <v>0</v>
      </c>
      <c r="P48" s="2154">
        <f t="shared" si="15"/>
        <v>0</v>
      </c>
      <c r="Q48" s="2154">
        <f t="shared" si="15"/>
        <v>0</v>
      </c>
      <c r="R48" s="2154">
        <f t="shared" si="15"/>
        <v>0</v>
      </c>
      <c r="S48" s="2154">
        <f t="shared" si="15"/>
        <v>0</v>
      </c>
      <c r="T48" s="2154">
        <f t="shared" si="15"/>
        <v>0</v>
      </c>
      <c r="U48" s="2154">
        <f t="shared" si="15"/>
        <v>0</v>
      </c>
      <c r="V48" s="2154">
        <f t="shared" si="15"/>
        <v>184.38799999999998</v>
      </c>
      <c r="W48" s="2154">
        <f t="shared" si="15"/>
        <v>0</v>
      </c>
      <c r="X48" s="2154">
        <f t="shared" si="15"/>
        <v>0</v>
      </c>
      <c r="Y48" s="2154">
        <f t="shared" si="15"/>
        <v>0</v>
      </c>
      <c r="Z48" s="2154">
        <f t="shared" si="15"/>
        <v>280.38799999999998</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27.886000000000003</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17.736000000000001</v>
      </c>
      <c r="W6" s="92"/>
      <c r="X6" s="92">
        <f>+X7+X19+X23+X32+X37</f>
        <v>0</v>
      </c>
      <c r="Y6" s="92"/>
      <c r="Z6" s="92">
        <f>+Z7+Z19+Z23+Z32+Z37</f>
        <v>27.886000000000003</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16.896000000000001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16.896000000000001</v>
      </c>
      <c r="W19" s="96"/>
      <c r="X19" s="96">
        <f t="shared" si="1"/>
        <v>0</v>
      </c>
      <c r="Y19" s="96"/>
      <c r="Z19" s="96">
        <f>SUM(Z20:Z22)</f>
        <v>16.896000000000001</v>
      </c>
      <c r="AA19" s="376"/>
    </row>
    <row r="20" spans="1:27" s="127" customFormat="1" ht="33" customHeight="1">
      <c r="A20" s="2068">
        <v>155.1</v>
      </c>
      <c r="B20" s="255" t="s">
        <v>2163</v>
      </c>
      <c r="C20" s="180" t="s">
        <v>693</v>
      </c>
      <c r="D20" s="80">
        <v>400</v>
      </c>
      <c r="E20" s="256">
        <f>D20/100000</f>
        <v>4.0000000000000001E-3</v>
      </c>
      <c r="F20" s="80">
        <f>VLOOKUP($A$1,'[3]HSS-2_Blood Services'!$B$11:$Q$68,5,0)</f>
        <v>4224</v>
      </c>
      <c r="G20" s="256">
        <f>F20*E20</f>
        <v>16.896000000000001</v>
      </c>
      <c r="H20" s="257"/>
      <c r="I20" s="257"/>
      <c r="J20" s="257"/>
      <c r="K20" s="257"/>
      <c r="L20" s="257"/>
      <c r="M20" s="257"/>
      <c r="N20" s="257"/>
      <c r="O20" s="257"/>
      <c r="P20" s="257"/>
      <c r="Q20" s="257"/>
      <c r="R20" s="257"/>
      <c r="S20" s="257"/>
      <c r="T20" s="257"/>
      <c r="U20" s="257"/>
      <c r="V20" s="258">
        <f>G20</f>
        <v>16.896000000000001</v>
      </c>
      <c r="W20" s="257"/>
      <c r="X20" s="257"/>
      <c r="Y20" s="257"/>
      <c r="Z20" s="1175">
        <f>X20+V20+T20+R20+N20+L20+H20</f>
        <v>16.896000000000001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49"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8"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27.886000000000003</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17.736000000000001</v>
      </c>
      <c r="W39" s="2355">
        <f t="shared" si="11"/>
        <v>0</v>
      </c>
      <c r="X39" s="2355">
        <f t="shared" si="11"/>
        <v>0</v>
      </c>
      <c r="Y39" s="2355">
        <f t="shared" si="11"/>
        <v>0</v>
      </c>
      <c r="Z39" s="2355">
        <f t="shared" si="11"/>
        <v>27.886000000000003</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252.81734650000004</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252.81734650000004</v>
      </c>
      <c r="W6" s="278">
        <f t="shared" si="0"/>
        <v>0</v>
      </c>
      <c r="X6" s="278">
        <f t="shared" si="0"/>
        <v>0</v>
      </c>
      <c r="Y6" s="278">
        <f t="shared" si="0"/>
        <v>0</v>
      </c>
      <c r="Z6" s="278">
        <f t="shared" si="0"/>
        <v>252.81734650000004</v>
      </c>
      <c r="AA6" s="1886"/>
    </row>
    <row r="7" spans="1:27" s="13" customFormat="1" ht="126" customHeight="1">
      <c r="A7" s="10">
        <v>159</v>
      </c>
      <c r="B7" s="12" t="s">
        <v>2187</v>
      </c>
      <c r="C7" s="12"/>
      <c r="D7" s="11"/>
      <c r="E7" s="12"/>
      <c r="F7" s="12"/>
      <c r="G7" s="58">
        <f>SUM(G8:G47)</f>
        <v>237.89349400000003</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237.89349400000003</v>
      </c>
      <c r="W7" s="27"/>
      <c r="X7" s="27">
        <f>SUM(X8:X47)</f>
        <v>0</v>
      </c>
      <c r="Y7" s="27"/>
      <c r="Z7" s="27">
        <f>SUM(Z8:Z47)</f>
        <v>237.89349400000003</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140</v>
      </c>
      <c r="G14" s="44">
        <f>E14*F14</f>
        <v>1.0668</v>
      </c>
      <c r="H14" s="292"/>
      <c r="I14" s="292"/>
      <c r="J14" s="292"/>
      <c r="K14" s="292"/>
      <c r="L14" s="292"/>
      <c r="M14" s="292"/>
      <c r="N14" s="292"/>
      <c r="O14" s="292"/>
      <c r="P14" s="292"/>
      <c r="Q14" s="292"/>
      <c r="R14" s="292"/>
      <c r="S14" s="292"/>
      <c r="T14" s="292"/>
      <c r="U14" s="292"/>
      <c r="V14" s="332">
        <f>G14</f>
        <v>1.0668</v>
      </c>
      <c r="W14" s="292"/>
      <c r="X14" s="292"/>
      <c r="Y14" s="292"/>
      <c r="Z14" s="1157">
        <f t="shared" si="3"/>
        <v>1.0668</v>
      </c>
      <c r="AA14" s="1521" t="s">
        <v>2199</v>
      </c>
    </row>
    <row r="15" spans="1:27" ht="108.75" customHeight="1">
      <c r="A15" s="32" t="s">
        <v>2200</v>
      </c>
      <c r="B15" s="2200" t="s">
        <v>2201</v>
      </c>
      <c r="C15" s="1994" t="s">
        <v>886</v>
      </c>
      <c r="D15" s="29">
        <v>1200</v>
      </c>
      <c r="E15" s="284">
        <f>D15/100000</f>
        <v>1.2E-2</v>
      </c>
      <c r="F15" s="21">
        <f>VLOOKUP($A$1,'[3]HSS-3_Community Engagement'!$B$11:$AR$68,4,0)</f>
        <v>140</v>
      </c>
      <c r="G15" s="44">
        <f>E15*F15</f>
        <v>1.68</v>
      </c>
      <c r="H15" s="2066"/>
      <c r="I15" s="2066"/>
      <c r="J15" s="2066"/>
      <c r="K15" s="2066"/>
      <c r="L15" s="2066"/>
      <c r="M15" s="2066"/>
      <c r="N15" s="2066"/>
      <c r="O15" s="2066"/>
      <c r="P15" s="2066"/>
      <c r="Q15" s="2066"/>
      <c r="R15" s="2066"/>
      <c r="S15" s="2066"/>
      <c r="T15" s="2066"/>
      <c r="U15" s="2066"/>
      <c r="V15" s="1992">
        <f>G15</f>
        <v>1.68</v>
      </c>
      <c r="W15" s="2066"/>
      <c r="X15" s="2066"/>
      <c r="Y15" s="2066"/>
      <c r="Z15" s="1157">
        <f t="shared" si="3"/>
        <v>1.68</v>
      </c>
      <c r="AA15" s="542" t="s">
        <v>4499</v>
      </c>
    </row>
    <row r="16" spans="1:27" ht="30">
      <c r="A16" s="32" t="s">
        <v>2202</v>
      </c>
      <c r="B16" s="2200" t="s">
        <v>2203</v>
      </c>
      <c r="C16" s="1994" t="s">
        <v>886</v>
      </c>
      <c r="D16" s="29">
        <v>5000</v>
      </c>
      <c r="E16" s="284">
        <f>D16/100000</f>
        <v>0.05</v>
      </c>
      <c r="F16" s="21">
        <f>VLOOKUP($A$1,'[3]HSS-3_Community Engagement'!$B$11:$AR$68,5,0)</f>
        <v>140</v>
      </c>
      <c r="G16" s="44">
        <f>E16*F16</f>
        <v>7</v>
      </c>
      <c r="H16" s="292"/>
      <c r="I16" s="292"/>
      <c r="J16" s="292"/>
      <c r="K16" s="292"/>
      <c r="L16" s="292"/>
      <c r="M16" s="292"/>
      <c r="N16" s="292"/>
      <c r="O16" s="292"/>
      <c r="P16" s="292"/>
      <c r="Q16" s="292"/>
      <c r="R16" s="292"/>
      <c r="S16" s="292"/>
      <c r="T16" s="292"/>
      <c r="U16" s="292"/>
      <c r="V16" s="332">
        <f>G16</f>
        <v>7</v>
      </c>
      <c r="W16" s="292"/>
      <c r="X16" s="292"/>
      <c r="Y16" s="292"/>
      <c r="Z16" s="1157">
        <f t="shared" si="3"/>
        <v>7</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140</v>
      </c>
      <c r="G20" s="44">
        <f>E20*F20</f>
        <v>1.68</v>
      </c>
      <c r="H20" s="292"/>
      <c r="I20" s="292"/>
      <c r="J20" s="292"/>
      <c r="K20" s="292"/>
      <c r="L20" s="292"/>
      <c r="M20" s="292"/>
      <c r="N20" s="292"/>
      <c r="O20" s="292"/>
      <c r="P20" s="292"/>
      <c r="Q20" s="292"/>
      <c r="R20" s="292"/>
      <c r="S20" s="292"/>
      <c r="T20" s="292"/>
      <c r="U20" s="292"/>
      <c r="V20" s="332">
        <f>G20</f>
        <v>1.68</v>
      </c>
      <c r="W20" s="292"/>
      <c r="X20" s="292"/>
      <c r="Y20" s="292"/>
      <c r="Z20" s="1157">
        <f t="shared" si="4"/>
        <v>1.68</v>
      </c>
      <c r="AA20" s="1521" t="s">
        <v>4499</v>
      </c>
    </row>
    <row r="21" spans="1:27" ht="30">
      <c r="A21" s="2201" t="s">
        <v>2212</v>
      </c>
      <c r="B21" s="2200" t="s">
        <v>2203</v>
      </c>
      <c r="C21" s="1994" t="s">
        <v>886</v>
      </c>
      <c r="D21" s="29">
        <v>5000</v>
      </c>
      <c r="E21" s="284">
        <f>D21/100000</f>
        <v>0.05</v>
      </c>
      <c r="F21" s="21">
        <f>VLOOKUP($A$1,'[3]HSS-3_Community Engagement'!$B$11:$AR$68,8,0)</f>
        <v>140</v>
      </c>
      <c r="G21" s="44">
        <f>E21*F21</f>
        <v>7</v>
      </c>
      <c r="H21" s="292"/>
      <c r="I21" s="292"/>
      <c r="J21" s="292"/>
      <c r="K21" s="292"/>
      <c r="L21" s="292"/>
      <c r="M21" s="292"/>
      <c r="N21" s="292"/>
      <c r="O21" s="292"/>
      <c r="P21" s="292"/>
      <c r="Q21" s="292"/>
      <c r="R21" s="292"/>
      <c r="S21" s="292"/>
      <c r="T21" s="292"/>
      <c r="U21" s="292"/>
      <c r="V21" s="332">
        <f>G21</f>
        <v>7</v>
      </c>
      <c r="W21" s="292"/>
      <c r="X21" s="292"/>
      <c r="Y21" s="292"/>
      <c r="Z21" s="1157">
        <f t="shared" si="4"/>
        <v>7</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2846</v>
      </c>
      <c r="G26" s="281">
        <f t="shared" ref="G26:G31" si="8">E26*F26</f>
        <v>42.69</v>
      </c>
      <c r="H26" s="1186"/>
      <c r="I26" s="1186"/>
      <c r="J26" s="1186"/>
      <c r="K26" s="1186"/>
      <c r="L26" s="1186"/>
      <c r="M26" s="1186"/>
      <c r="N26" s="1186"/>
      <c r="O26" s="1186"/>
      <c r="P26" s="1186"/>
      <c r="Q26" s="1186"/>
      <c r="R26" s="1186"/>
      <c r="S26" s="1186"/>
      <c r="T26" s="1186"/>
      <c r="U26" s="1186"/>
      <c r="V26" s="1992">
        <f t="shared" ref="V26:V40" si="9">G26</f>
        <v>42.69</v>
      </c>
      <c r="W26" s="1186"/>
      <c r="X26" s="1186"/>
      <c r="Y26" s="1186"/>
      <c r="Z26" s="1157">
        <f t="shared" ref="Z26:Z47" si="10">X26+V26+T26+R26+N26+L26+J26+H26</f>
        <v>42.69</v>
      </c>
      <c r="AA26" s="1891" t="s">
        <v>4502</v>
      </c>
    </row>
    <row r="27" spans="1:27" ht="30">
      <c r="A27" s="32" t="s">
        <v>2222</v>
      </c>
      <c r="B27" s="2211" t="s">
        <v>2223</v>
      </c>
      <c r="C27" s="2206" t="s">
        <v>886</v>
      </c>
      <c r="D27" s="2209">
        <v>100</v>
      </c>
      <c r="E27" s="77">
        <f t="shared" si="7"/>
        <v>1E-3</v>
      </c>
      <c r="F27" s="2212">
        <f>VLOOKUP($A$1,'[3]HSS-3_Community Engagement'!$B$11:$AR$68,11,0)</f>
        <v>176</v>
      </c>
      <c r="G27" s="281">
        <f t="shared" si="8"/>
        <v>0.17599999999999999</v>
      </c>
      <c r="H27" s="313"/>
      <c r="I27" s="313"/>
      <c r="J27" s="313"/>
      <c r="K27" s="313"/>
      <c r="L27" s="313"/>
      <c r="M27" s="313"/>
      <c r="N27" s="313"/>
      <c r="O27" s="313"/>
      <c r="P27" s="313"/>
      <c r="Q27" s="313"/>
      <c r="R27" s="313"/>
      <c r="S27" s="313"/>
      <c r="T27" s="313"/>
      <c r="U27" s="313"/>
      <c r="V27" s="332">
        <f t="shared" si="9"/>
        <v>0.17599999999999999</v>
      </c>
      <c r="W27" s="313"/>
      <c r="X27" s="313"/>
      <c r="Y27" s="313"/>
      <c r="Z27" s="1157">
        <f t="shared" si="10"/>
        <v>0.17599999999999999</v>
      </c>
      <c r="AA27" s="1892" t="s">
        <v>2224</v>
      </c>
    </row>
    <row r="28" spans="1:27" ht="165">
      <c r="A28" s="32" t="s">
        <v>2225</v>
      </c>
      <c r="B28" s="2205" t="s">
        <v>2226</v>
      </c>
      <c r="C28" s="72" t="s">
        <v>2227</v>
      </c>
      <c r="D28" s="34">
        <v>126000</v>
      </c>
      <c r="E28" s="77">
        <f t="shared" si="7"/>
        <v>1.26</v>
      </c>
      <c r="F28" s="2212">
        <f>VLOOKUP($A$1,'[3]HSS-3_Community Engagement'!$B$11:$AR$68,12,0)</f>
        <v>13</v>
      </c>
      <c r="G28" s="281">
        <f t="shared" si="8"/>
        <v>16.38</v>
      </c>
      <c r="H28" s="1169"/>
      <c r="I28" s="1169"/>
      <c r="J28" s="1169"/>
      <c r="K28" s="1169"/>
      <c r="L28" s="1169"/>
      <c r="M28" s="1169"/>
      <c r="N28" s="1169"/>
      <c r="O28" s="1169"/>
      <c r="P28" s="1169"/>
      <c r="Q28" s="1169"/>
      <c r="R28" s="1169"/>
      <c r="S28" s="1169"/>
      <c r="T28" s="1169"/>
      <c r="U28" s="1169"/>
      <c r="V28" s="1992">
        <f t="shared" si="9"/>
        <v>16.38</v>
      </c>
      <c r="W28" s="1169"/>
      <c r="X28" s="1169"/>
      <c r="Y28" s="1169"/>
      <c r="Z28" s="1157">
        <f t="shared" si="10"/>
        <v>16.38</v>
      </c>
      <c r="AA28" s="1893" t="s">
        <v>4503</v>
      </c>
    </row>
    <row r="29" spans="1:27" ht="90">
      <c r="A29" s="32" t="s">
        <v>2228</v>
      </c>
      <c r="B29" s="2195" t="s">
        <v>2229</v>
      </c>
      <c r="C29" s="2206" t="s">
        <v>461</v>
      </c>
      <c r="D29" s="2209">
        <v>5000</v>
      </c>
      <c r="E29" s="77">
        <f t="shared" si="7"/>
        <v>0.05</v>
      </c>
      <c r="F29" s="2212">
        <f>VLOOKUP($A$1,'[3]HSS-3_Community Engagement'!$B$11:$AR$68,13,0)</f>
        <v>15</v>
      </c>
      <c r="G29" s="281">
        <f t="shared" si="8"/>
        <v>0.75</v>
      </c>
      <c r="H29" s="1156"/>
      <c r="I29" s="1156"/>
      <c r="J29" s="1156"/>
      <c r="K29" s="1156"/>
      <c r="L29" s="1156"/>
      <c r="M29" s="1156"/>
      <c r="N29" s="1156"/>
      <c r="O29" s="1156"/>
      <c r="P29" s="1156"/>
      <c r="Q29" s="1156"/>
      <c r="R29" s="1156"/>
      <c r="S29" s="1156"/>
      <c r="T29" s="1156"/>
      <c r="U29" s="1156"/>
      <c r="V29" s="1992">
        <f t="shared" si="9"/>
        <v>0.75</v>
      </c>
      <c r="W29" s="1156"/>
      <c r="X29" s="1156"/>
      <c r="Y29" s="1156"/>
      <c r="Z29" s="1157">
        <f t="shared" si="10"/>
        <v>0.75</v>
      </c>
      <c r="AA29" s="1892" t="s">
        <v>4504</v>
      </c>
    </row>
    <row r="30" spans="1:27" ht="75">
      <c r="A30" s="32" t="s">
        <v>2230</v>
      </c>
      <c r="B30" s="2195" t="s">
        <v>2231</v>
      </c>
      <c r="C30" s="2206" t="s">
        <v>461</v>
      </c>
      <c r="D30" s="2209">
        <v>15000</v>
      </c>
      <c r="E30" s="77">
        <f t="shared" si="7"/>
        <v>0.15</v>
      </c>
      <c r="F30" s="2212">
        <f>VLOOKUP($A$1,'[3]HSS-3_Community Engagement'!$B$11:$AR$68,14,0)</f>
        <v>15</v>
      </c>
      <c r="G30" s="281">
        <f t="shared" si="8"/>
        <v>2.25</v>
      </c>
      <c r="H30" s="1156"/>
      <c r="I30" s="1156"/>
      <c r="J30" s="1156"/>
      <c r="K30" s="1156"/>
      <c r="L30" s="1156"/>
      <c r="M30" s="1156"/>
      <c r="N30" s="1156"/>
      <c r="O30" s="1156"/>
      <c r="P30" s="1156"/>
      <c r="Q30" s="1156"/>
      <c r="R30" s="1156"/>
      <c r="S30" s="1156"/>
      <c r="T30" s="1156"/>
      <c r="U30" s="1156"/>
      <c r="V30" s="1992">
        <f t="shared" si="9"/>
        <v>2.25</v>
      </c>
      <c r="W30" s="1156"/>
      <c r="X30" s="1156"/>
      <c r="Y30" s="1156"/>
      <c r="Z30" s="1157">
        <f t="shared" si="10"/>
        <v>2.25</v>
      </c>
      <c r="AA30" s="1892" t="s">
        <v>4505</v>
      </c>
    </row>
    <row r="31" spans="1:27" ht="120">
      <c r="A31" s="32" t="s">
        <v>2232</v>
      </c>
      <c r="B31" s="2195" t="s">
        <v>2233</v>
      </c>
      <c r="C31" s="2206" t="s">
        <v>886</v>
      </c>
      <c r="D31" s="2209">
        <v>1655</v>
      </c>
      <c r="E31" s="77">
        <f t="shared" si="7"/>
        <v>1.6549999999999999E-2</v>
      </c>
      <c r="F31" s="2212">
        <f>VLOOKUP($A$1,'[3]HSS-3_Community Engagement'!$B$11:$AR$68,15,0)</f>
        <v>2853</v>
      </c>
      <c r="G31" s="281">
        <f t="shared" si="8"/>
        <v>47.217149999999997</v>
      </c>
      <c r="H31" s="1187"/>
      <c r="I31" s="1187"/>
      <c r="J31" s="1187"/>
      <c r="K31" s="1187"/>
      <c r="L31" s="1187"/>
      <c r="M31" s="1187"/>
      <c r="N31" s="1187"/>
      <c r="O31" s="1187"/>
      <c r="P31" s="1187"/>
      <c r="Q31" s="1187"/>
      <c r="R31" s="1187"/>
      <c r="S31" s="1187"/>
      <c r="T31" s="1187"/>
      <c r="U31" s="1187"/>
      <c r="V31" s="1992">
        <f t="shared" si="9"/>
        <v>47.217149999999997</v>
      </c>
      <c r="W31" s="1187"/>
      <c r="X31" s="1187"/>
      <c r="Y31" s="1187"/>
      <c r="Z31" s="1157">
        <f t="shared" si="10"/>
        <v>47.217149999999997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2413</v>
      </c>
      <c r="G34" s="1211">
        <f>E34*F34*0.8</f>
        <v>8.416544</v>
      </c>
      <c r="H34" s="315"/>
      <c r="I34" s="315"/>
      <c r="J34" s="315"/>
      <c r="K34" s="315"/>
      <c r="L34" s="315"/>
      <c r="M34" s="315"/>
      <c r="N34" s="315"/>
      <c r="O34" s="315"/>
      <c r="P34" s="315"/>
      <c r="Q34" s="315"/>
      <c r="R34" s="315"/>
      <c r="S34" s="315"/>
      <c r="T34" s="315"/>
      <c r="U34" s="315"/>
      <c r="V34" s="332">
        <f t="shared" si="9"/>
        <v>8.416544</v>
      </c>
      <c r="W34" s="315"/>
      <c r="X34" s="315"/>
      <c r="Y34" s="315"/>
      <c r="Z34" s="1157">
        <f t="shared" si="10"/>
        <v>8.416544</v>
      </c>
      <c r="AA34" s="715" t="s">
        <v>2240</v>
      </c>
    </row>
    <row r="35" spans="1:27" ht="45">
      <c r="A35" s="288" t="s">
        <v>2241</v>
      </c>
      <c r="B35" s="314" t="s">
        <v>2242</v>
      </c>
      <c r="C35" s="297" t="s">
        <v>886</v>
      </c>
      <c r="D35" s="316">
        <v>20</v>
      </c>
      <c r="E35" s="77">
        <f t="shared" si="7"/>
        <v>2.0000000000000001E-4</v>
      </c>
      <c r="F35" s="299">
        <f>VLOOKUP($A$1,'[3]HSS-3_Community Engagement'!$B$11:$AR$68,19,0)</f>
        <v>2860</v>
      </c>
      <c r="G35" s="1211">
        <f>E35*F35*0.8</f>
        <v>0.45760000000000006</v>
      </c>
      <c r="H35" s="315"/>
      <c r="I35" s="315"/>
      <c r="J35" s="315"/>
      <c r="K35" s="315"/>
      <c r="L35" s="315"/>
      <c r="M35" s="315"/>
      <c r="N35" s="315"/>
      <c r="O35" s="315"/>
      <c r="P35" s="315"/>
      <c r="Q35" s="315"/>
      <c r="R35" s="315"/>
      <c r="S35" s="315"/>
      <c r="T35" s="315"/>
      <c r="U35" s="315"/>
      <c r="V35" s="332">
        <f t="shared" si="9"/>
        <v>0.45760000000000006</v>
      </c>
      <c r="W35" s="315"/>
      <c r="X35" s="315"/>
      <c r="Y35" s="315"/>
      <c r="Z35" s="1157">
        <f t="shared" si="10"/>
        <v>0.45760000000000006</v>
      </c>
      <c r="AA35" s="715" t="s">
        <v>2243</v>
      </c>
    </row>
    <row r="36" spans="1:27" ht="90">
      <c r="A36" s="288" t="s">
        <v>2244</v>
      </c>
      <c r="B36" s="314" t="s">
        <v>2245</v>
      </c>
      <c r="C36" s="297" t="s">
        <v>2246</v>
      </c>
      <c r="D36" s="298">
        <v>1800</v>
      </c>
      <c r="E36" s="77">
        <f t="shared" si="7"/>
        <v>1.7999999999999999E-2</v>
      </c>
      <c r="F36" s="299">
        <f>VLOOKUP($A$1,'[3]HSS-3_Community Engagement'!$B$11:$AR$68,20,0)</f>
        <v>2853</v>
      </c>
      <c r="G36" s="1211">
        <f>E36*F36*0.9</f>
        <v>46.218600000000002</v>
      </c>
      <c r="H36" s="315"/>
      <c r="I36" s="315"/>
      <c r="J36" s="315"/>
      <c r="K36" s="315"/>
      <c r="L36" s="315"/>
      <c r="M36" s="315"/>
      <c r="N36" s="315"/>
      <c r="O36" s="315"/>
      <c r="P36" s="315"/>
      <c r="Q36" s="315"/>
      <c r="R36" s="315"/>
      <c r="S36" s="315"/>
      <c r="T36" s="315"/>
      <c r="U36" s="315"/>
      <c r="V36" s="332">
        <f t="shared" si="9"/>
        <v>46.218600000000002</v>
      </c>
      <c r="W36" s="315"/>
      <c r="X36" s="315"/>
      <c r="Y36" s="315"/>
      <c r="Z36" s="1157">
        <f t="shared" si="10"/>
        <v>46.218600000000002</v>
      </c>
      <c r="AA36" s="715" t="s">
        <v>2247</v>
      </c>
    </row>
    <row r="37" spans="1:27" ht="45">
      <c r="A37" s="288" t="s">
        <v>2248</v>
      </c>
      <c r="B37" s="317" t="s">
        <v>2249</v>
      </c>
      <c r="C37" s="318" t="s">
        <v>2246</v>
      </c>
      <c r="D37" s="319">
        <v>600</v>
      </c>
      <c r="E37" s="73">
        <f t="shared" si="7"/>
        <v>6.0000000000000001E-3</v>
      </c>
      <c r="F37" s="299">
        <f>VLOOKUP($A$1,'[3]HSS-3_Community Engagement'!$B$11:$AR$68,21,0)</f>
        <v>2853</v>
      </c>
      <c r="G37" s="1212">
        <f t="shared" ref="G37" si="11">E37*F37</f>
        <v>17.118000000000002</v>
      </c>
      <c r="H37" s="320"/>
      <c r="I37" s="320"/>
      <c r="J37" s="320"/>
      <c r="K37" s="320"/>
      <c r="L37" s="320"/>
      <c r="M37" s="320"/>
      <c r="N37" s="320"/>
      <c r="O37" s="320"/>
      <c r="P37" s="320"/>
      <c r="Q37" s="320"/>
      <c r="R37" s="320"/>
      <c r="S37" s="320"/>
      <c r="T37" s="320"/>
      <c r="U37" s="320"/>
      <c r="V37" s="332">
        <f t="shared" si="9"/>
        <v>17.118000000000002</v>
      </c>
      <c r="W37" s="320"/>
      <c r="X37" s="320"/>
      <c r="Y37" s="320"/>
      <c r="Z37" s="1157">
        <f t="shared" si="10"/>
        <v>17.118000000000002</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2853</v>
      </c>
      <c r="G40" s="1211">
        <f>E40*F40</f>
        <v>34.236000000000004</v>
      </c>
      <c r="H40" s="315"/>
      <c r="I40" s="315"/>
      <c r="J40" s="315"/>
      <c r="K40" s="315"/>
      <c r="L40" s="315"/>
      <c r="M40" s="315"/>
      <c r="N40" s="315"/>
      <c r="O40" s="315"/>
      <c r="P40" s="315"/>
      <c r="Q40" s="315"/>
      <c r="R40" s="315"/>
      <c r="S40" s="315"/>
      <c r="T40" s="315"/>
      <c r="U40" s="315"/>
      <c r="V40" s="332">
        <f t="shared" si="9"/>
        <v>34.236000000000004</v>
      </c>
      <c r="W40" s="315"/>
      <c r="X40" s="315"/>
      <c r="Y40" s="315"/>
      <c r="Z40" s="1157">
        <f t="shared" si="10"/>
        <v>34.236000000000004</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7</v>
      </c>
      <c r="G42" s="281">
        <f t="shared" ref="G42" si="12">E42*F42</f>
        <v>2.52</v>
      </c>
      <c r="H42" s="325"/>
      <c r="I42" s="325"/>
      <c r="J42" s="325"/>
      <c r="K42" s="325"/>
      <c r="L42" s="325"/>
      <c r="M42" s="325"/>
      <c r="N42" s="325"/>
      <c r="O42" s="325"/>
      <c r="P42" s="325"/>
      <c r="Q42" s="325"/>
      <c r="R42" s="325"/>
      <c r="S42" s="325"/>
      <c r="T42" s="325"/>
      <c r="U42" s="325"/>
      <c r="V42" s="332">
        <f>G42</f>
        <v>2.52</v>
      </c>
      <c r="W42" s="325"/>
      <c r="X42" s="325"/>
      <c r="Y42" s="325"/>
      <c r="Z42" s="1157">
        <f t="shared" si="10"/>
        <v>2.52</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54</v>
      </c>
      <c r="G47" s="1212">
        <f>E47*F47*0.8</f>
        <v>1.0368000000000002</v>
      </c>
      <c r="H47" s="336"/>
      <c r="I47" s="336"/>
      <c r="J47" s="336"/>
      <c r="K47" s="336"/>
      <c r="L47" s="336"/>
      <c r="M47" s="336"/>
      <c r="N47" s="336"/>
      <c r="O47" s="336"/>
      <c r="P47" s="336"/>
      <c r="Q47" s="336"/>
      <c r="R47" s="336"/>
      <c r="S47" s="336"/>
      <c r="T47" s="336"/>
      <c r="U47" s="336"/>
      <c r="V47" s="337">
        <f>G47</f>
        <v>1.0368000000000002</v>
      </c>
      <c r="W47" s="336"/>
      <c r="X47" s="336"/>
      <c r="Y47" s="336"/>
      <c r="Z47" s="1157">
        <f t="shared" si="10"/>
        <v>1.0368000000000002</v>
      </c>
      <c r="AA47" s="689" t="s">
        <v>2271</v>
      </c>
    </row>
    <row r="48" spans="1:27" s="66" customFormat="1">
      <c r="A48" s="10">
        <v>160</v>
      </c>
      <c r="B48" s="12" t="s">
        <v>200</v>
      </c>
      <c r="C48" s="12"/>
      <c r="D48" s="11"/>
      <c r="E48" s="12"/>
      <c r="F48" s="12"/>
      <c r="G48" s="58">
        <f>SUM(G49:G54)</f>
        <v>3</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3</v>
      </c>
      <c r="W48" s="338"/>
      <c r="X48" s="338">
        <f t="shared" si="14"/>
        <v>0</v>
      </c>
      <c r="Y48" s="338"/>
      <c r="Z48" s="338">
        <f t="shared" si="14"/>
        <v>3</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10</v>
      </c>
      <c r="G51" s="291">
        <f t="shared" ref="G51" si="18">E51*F51</f>
        <v>0.2</v>
      </c>
      <c r="H51" s="1191"/>
      <c r="I51" s="1191"/>
      <c r="J51" s="1191"/>
      <c r="K51" s="1191"/>
      <c r="L51" s="1191"/>
      <c r="M51" s="1191"/>
      <c r="N51" s="1191"/>
      <c r="O51" s="1191"/>
      <c r="P51" s="1191"/>
      <c r="Q51" s="1191"/>
      <c r="R51" s="1191"/>
      <c r="S51" s="1191"/>
      <c r="T51" s="1191"/>
      <c r="U51" s="1191"/>
      <c r="V51" s="1190">
        <f>G51</f>
        <v>0.2</v>
      </c>
      <c r="W51" s="1191"/>
      <c r="X51" s="1191"/>
      <c r="Y51" s="1191"/>
      <c r="Z51" s="1157">
        <f t="shared" si="16"/>
        <v>0.2</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14</v>
      </c>
      <c r="G53" s="2194">
        <f t="shared" ref="G53:G54" si="20">E53*F53</f>
        <v>1.4000000000000001</v>
      </c>
      <c r="H53" s="1155"/>
      <c r="I53" s="1155"/>
      <c r="J53" s="1155"/>
      <c r="K53" s="1155"/>
      <c r="L53" s="1155"/>
      <c r="M53" s="1155"/>
      <c r="N53" s="1155"/>
      <c r="O53" s="1155"/>
      <c r="P53" s="1155"/>
      <c r="Q53" s="1155"/>
      <c r="R53" s="1155"/>
      <c r="S53" s="1155"/>
      <c r="T53" s="1155"/>
      <c r="U53" s="1155"/>
      <c r="V53" s="1190">
        <f>G53</f>
        <v>1.4000000000000001</v>
      </c>
      <c r="W53" s="1155"/>
      <c r="X53" s="1155"/>
      <c r="Y53" s="1155"/>
      <c r="Z53" s="1157">
        <f t="shared" si="16"/>
        <v>1.4000000000000001</v>
      </c>
      <c r="AA53" s="733" t="s">
        <v>4509</v>
      </c>
    </row>
    <row r="54" spans="1:27" ht="90">
      <c r="A54" s="307">
        <v>160.6</v>
      </c>
      <c r="B54" s="2192" t="s">
        <v>2281</v>
      </c>
      <c r="C54" s="1994" t="s">
        <v>974</v>
      </c>
      <c r="D54" s="2178">
        <v>10000</v>
      </c>
      <c r="E54" s="2191">
        <f t="shared" si="19"/>
        <v>0.1</v>
      </c>
      <c r="F54" s="2078">
        <f>VLOOKUP($A$1,'[3]HSS-3_Community Engagement'!$B$11:$AR$68,28,0)</f>
        <v>14</v>
      </c>
      <c r="G54" s="291">
        <f t="shared" si="20"/>
        <v>1.4000000000000001</v>
      </c>
      <c r="H54" s="1155"/>
      <c r="I54" s="1155"/>
      <c r="J54" s="1155"/>
      <c r="K54" s="1155"/>
      <c r="L54" s="1155"/>
      <c r="M54" s="1155"/>
      <c r="N54" s="1155"/>
      <c r="O54" s="1155"/>
      <c r="P54" s="1155"/>
      <c r="Q54" s="1155"/>
      <c r="R54" s="1155"/>
      <c r="S54" s="1155"/>
      <c r="T54" s="1155"/>
      <c r="U54" s="1155"/>
      <c r="V54" s="1190">
        <f>G54</f>
        <v>1.4000000000000001</v>
      </c>
      <c r="W54" s="1155"/>
      <c r="X54" s="1155"/>
      <c r="Y54" s="1155"/>
      <c r="Z54" s="1157">
        <f t="shared" si="16"/>
        <v>1.4000000000000001</v>
      </c>
      <c r="AA54" s="733" t="s">
        <v>6323</v>
      </c>
    </row>
    <row r="55" spans="1:27" s="66" customFormat="1">
      <c r="A55" s="10">
        <v>161</v>
      </c>
      <c r="B55" s="12" t="s">
        <v>164</v>
      </c>
      <c r="C55" s="12"/>
      <c r="D55" s="11"/>
      <c r="E55" s="12"/>
      <c r="F55" s="12"/>
      <c r="G55" s="39">
        <f t="shared" ref="G55:Z55" si="21">SUM(G56:G58)</f>
        <v>2.1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2.1</v>
      </c>
      <c r="W55" s="27">
        <f t="shared" si="21"/>
        <v>0</v>
      </c>
      <c r="X55" s="27">
        <f t="shared" si="21"/>
        <v>0</v>
      </c>
      <c r="Y55" s="27">
        <f t="shared" si="21"/>
        <v>0</v>
      </c>
      <c r="Z55" s="27">
        <f t="shared" si="21"/>
        <v>2.1</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14</v>
      </c>
      <c r="G57" s="1212">
        <f t="shared" ref="G57:G58" si="23">E57*F57</f>
        <v>2.1</v>
      </c>
      <c r="H57" s="1192"/>
      <c r="I57" s="1192"/>
      <c r="J57" s="1192"/>
      <c r="K57" s="1192"/>
      <c r="L57" s="1192"/>
      <c r="M57" s="1192"/>
      <c r="N57" s="1192"/>
      <c r="O57" s="1192"/>
      <c r="P57" s="1192"/>
      <c r="Q57" s="1192"/>
      <c r="R57" s="1192"/>
      <c r="S57" s="1192"/>
      <c r="T57" s="1192"/>
      <c r="U57" s="1192"/>
      <c r="V57" s="1193">
        <f>G57</f>
        <v>2.1</v>
      </c>
      <c r="W57" s="1192"/>
      <c r="X57" s="1192"/>
      <c r="Y57" s="1192"/>
      <c r="Z57" s="1157">
        <f>X57+V57+T57+R57+N57+L57+J57+H57</f>
        <v>2.1</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9.823852500000001</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9.823852500000001</v>
      </c>
      <c r="W60" s="2454"/>
      <c r="X60" s="2454">
        <f>SUM(X61:X71)</f>
        <v>0</v>
      </c>
      <c r="Y60" s="2454"/>
      <c r="Z60" s="2454">
        <f>SUM(Z61:Z71)</f>
        <v>9.823852500000001</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11</v>
      </c>
      <c r="G64" s="1212">
        <f>E64*F64*0.75</f>
        <v>6.1709999999999994</v>
      </c>
      <c r="H64" s="1892"/>
      <c r="I64" s="1892"/>
      <c r="J64" s="1892"/>
      <c r="K64" s="1892"/>
      <c r="L64" s="1892"/>
      <c r="M64" s="1892"/>
      <c r="N64" s="1892"/>
      <c r="O64" s="1892"/>
      <c r="P64" s="1892"/>
      <c r="Q64" s="1892"/>
      <c r="R64" s="1892"/>
      <c r="S64" s="1892"/>
      <c r="T64" s="1892"/>
      <c r="U64" s="1892"/>
      <c r="V64" s="2455">
        <f t="shared" si="27"/>
        <v>6.1709999999999994</v>
      </c>
      <c r="W64" s="1892"/>
      <c r="X64" s="1892"/>
      <c r="Y64" s="1892"/>
      <c r="Z64" s="2456">
        <f t="shared" si="28"/>
        <v>6.1709999999999994</v>
      </c>
      <c r="AA64" s="1892" t="s">
        <v>6469</v>
      </c>
    </row>
    <row r="65" spans="1:27" ht="60">
      <c r="A65" s="307" t="s">
        <v>5721</v>
      </c>
      <c r="B65" s="2180" t="s">
        <v>5702</v>
      </c>
      <c r="C65" s="2180" t="s">
        <v>3443</v>
      </c>
      <c r="D65" s="2181">
        <v>650</v>
      </c>
      <c r="E65" s="1492">
        <f t="shared" si="25"/>
        <v>6.4999999999999997E-3</v>
      </c>
      <c r="F65" s="1738">
        <f>VLOOKUP($A$1,'[3]HSS-3_Community Engagement'!$B$11:$AR$68,34,0)</f>
        <v>81</v>
      </c>
      <c r="G65" s="2182">
        <f>E65*F65*0.835</f>
        <v>0.43962749999999995</v>
      </c>
      <c r="H65" s="1892"/>
      <c r="I65" s="1892"/>
      <c r="J65" s="1892"/>
      <c r="K65" s="1892"/>
      <c r="L65" s="1892"/>
      <c r="M65" s="1892"/>
      <c r="N65" s="1892"/>
      <c r="O65" s="1892"/>
      <c r="P65" s="1892"/>
      <c r="Q65" s="1892"/>
      <c r="R65" s="1892"/>
      <c r="S65" s="1892"/>
      <c r="T65" s="1892"/>
      <c r="U65" s="1892"/>
      <c r="V65" s="2455">
        <f t="shared" si="27"/>
        <v>0.43962749999999995</v>
      </c>
      <c r="W65" s="1892"/>
      <c r="X65" s="1892"/>
      <c r="Y65" s="1892"/>
      <c r="Z65" s="2456">
        <f t="shared" si="28"/>
        <v>0.43962749999999995</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612</v>
      </c>
      <c r="G69" s="2182">
        <f>E69*F69*0.8</f>
        <v>0.48960000000000004</v>
      </c>
      <c r="H69" s="1892"/>
      <c r="I69" s="1892"/>
      <c r="J69" s="1892"/>
      <c r="K69" s="1892"/>
      <c r="L69" s="1892"/>
      <c r="M69" s="1892"/>
      <c r="N69" s="1892"/>
      <c r="O69" s="1892"/>
      <c r="P69" s="1892"/>
      <c r="Q69" s="1892"/>
      <c r="R69" s="1892"/>
      <c r="S69" s="1892"/>
      <c r="T69" s="1892"/>
      <c r="U69" s="1892"/>
      <c r="V69" s="2455">
        <f t="shared" si="27"/>
        <v>0.48960000000000004</v>
      </c>
      <c r="W69" s="1892"/>
      <c r="X69" s="1892"/>
      <c r="Y69" s="1892"/>
      <c r="Z69" s="2456">
        <f t="shared" si="28"/>
        <v>0.48960000000000004</v>
      </c>
      <c r="AA69" s="1892" t="s">
        <v>6471</v>
      </c>
    </row>
    <row r="70" spans="1:27" ht="60">
      <c r="A70" s="307" t="s">
        <v>5717</v>
      </c>
      <c r="B70" s="2180" t="s">
        <v>5707</v>
      </c>
      <c r="C70" s="2180" t="s">
        <v>843</v>
      </c>
      <c r="D70" s="2181">
        <v>150</v>
      </c>
      <c r="E70" s="1492">
        <f t="shared" si="29"/>
        <v>1.5E-3</v>
      </c>
      <c r="F70" s="1738">
        <f>VLOOKUP($A$1,'[3]HSS-3_Community Engagement'!$B$11:$AR$68,39,0)</f>
        <v>2421</v>
      </c>
      <c r="G70" s="2182">
        <f>E70*F70*0.75</f>
        <v>2.7236250000000002</v>
      </c>
      <c r="H70" s="1892"/>
      <c r="I70" s="1892"/>
      <c r="J70" s="1892"/>
      <c r="K70" s="1892"/>
      <c r="L70" s="1892"/>
      <c r="M70" s="1892"/>
      <c r="N70" s="1892"/>
      <c r="O70" s="1892"/>
      <c r="P70" s="1892"/>
      <c r="Q70" s="1892"/>
      <c r="R70" s="1892"/>
      <c r="S70" s="1892"/>
      <c r="T70" s="1892"/>
      <c r="U70" s="1892"/>
      <c r="V70" s="2455">
        <f t="shared" si="27"/>
        <v>2.7236250000000002</v>
      </c>
      <c r="W70" s="1892"/>
      <c r="X70" s="1892"/>
      <c r="Y70" s="1892"/>
      <c r="Z70" s="2456">
        <f t="shared" si="28"/>
        <v>2.7236250000000002</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252.81734650000004</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252.81734650000004</v>
      </c>
      <c r="W72" s="2358">
        <f t="shared" si="30"/>
        <v>0</v>
      </c>
      <c r="X72" s="2358">
        <f t="shared" si="30"/>
        <v>0</v>
      </c>
      <c r="Y72" s="2358">
        <f t="shared" si="30"/>
        <v>0</v>
      </c>
      <c r="Z72" s="2358">
        <f t="shared" si="30"/>
        <v>252.81734650000004</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09"/>
      <c r="E8" s="2509"/>
      <c r="F8" s="2509"/>
      <c r="G8" s="2509"/>
      <c r="H8" s="2509"/>
      <c r="I8" s="2529">
        <f>I42+I28+I25+I21+I17+I13+I9</f>
        <v>105.2</v>
      </c>
      <c r="J8" s="2529">
        <f>J42+J28+J25+J21+J17+J13+J9</f>
        <v>0</v>
      </c>
      <c r="K8" s="2529">
        <f>K42+K28+K25+K21+K17+K13+K9</f>
        <v>0</v>
      </c>
      <c r="L8" s="2529">
        <f>L42+L28+L25+L21+L17+L13+L9</f>
        <v>0</v>
      </c>
      <c r="M8" s="2529">
        <f>M42+M28+M25+M21+M17+M13+M9</f>
        <v>105.2</v>
      </c>
      <c r="N8" s="2530">
        <f>L8+M8</f>
        <v>105.2</v>
      </c>
      <c r="O8" s="2529"/>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105.2</v>
      </c>
      <c r="AC8" s="2509"/>
    </row>
    <row r="9" spans="1:29" s="354" customFormat="1">
      <c r="A9" s="4238" t="s">
        <v>202</v>
      </c>
      <c r="B9" s="4238" t="s">
        <v>203</v>
      </c>
      <c r="C9" s="2526">
        <v>164</v>
      </c>
      <c r="D9" s="2525" t="s">
        <v>204</v>
      </c>
      <c r="E9" s="2525"/>
      <c r="F9" s="2525"/>
      <c r="G9" s="2525"/>
      <c r="H9" s="2526"/>
      <c r="I9" s="2524">
        <f>SUM(I10:I12)</f>
        <v>0</v>
      </c>
      <c r="J9" s="2524">
        <f>SUM(J10:J12)</f>
        <v>0</v>
      </c>
      <c r="K9" s="2524">
        <f>SUM(K10:K12)</f>
        <v>0</v>
      </c>
      <c r="L9" s="2524">
        <f>SUM(L10:L12)</f>
        <v>0</v>
      </c>
      <c r="M9" s="2524">
        <f>SUM(M10:M12)</f>
        <v>0</v>
      </c>
      <c r="N9" s="2523">
        <f>L9+M9</f>
        <v>0</v>
      </c>
      <c r="O9" s="2524"/>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4"/>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6">
        <v>165</v>
      </c>
      <c r="D13" s="2525" t="s">
        <v>205</v>
      </c>
      <c r="E13" s="2525"/>
      <c r="F13" s="2525"/>
      <c r="G13" s="2525"/>
      <c r="H13" s="2526"/>
      <c r="I13" s="2524">
        <f>SUM(I14:I16)</f>
        <v>0</v>
      </c>
      <c r="J13" s="2524">
        <f t="shared" ref="J13:AA13" si="4">SUM(J14:J16)</f>
        <v>0</v>
      </c>
      <c r="K13" s="2524">
        <f t="shared" si="4"/>
        <v>0</v>
      </c>
      <c r="L13" s="2524">
        <f t="shared" si="4"/>
        <v>0</v>
      </c>
      <c r="M13" s="2524">
        <f t="shared" si="4"/>
        <v>0</v>
      </c>
      <c r="N13" s="2523">
        <f>L13+M13</f>
        <v>0</v>
      </c>
      <c r="O13" s="2524">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4">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6">
        <v>166</v>
      </c>
      <c r="D17" s="2527" t="s">
        <v>206</v>
      </c>
      <c r="E17" s="2527"/>
      <c r="F17" s="2527"/>
      <c r="G17" s="2527"/>
      <c r="H17" s="2528"/>
      <c r="I17" s="2524">
        <f>I18+I19+I20</f>
        <v>0</v>
      </c>
      <c r="J17" s="2524">
        <f t="shared" ref="J17:AB17" si="7">J18+J19+J20</f>
        <v>0</v>
      </c>
      <c r="K17" s="2524">
        <f t="shared" si="7"/>
        <v>0</v>
      </c>
      <c r="L17" s="2524">
        <f t="shared" si="7"/>
        <v>0</v>
      </c>
      <c r="M17" s="2524">
        <f t="shared" si="7"/>
        <v>0</v>
      </c>
      <c r="N17" s="2523">
        <f>L17+M17</f>
        <v>0</v>
      </c>
      <c r="O17" s="2524"/>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4"/>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6">
        <v>167</v>
      </c>
      <c r="D21" s="2525" t="s">
        <v>207</v>
      </c>
      <c r="E21" s="2525"/>
      <c r="F21" s="2525"/>
      <c r="G21" s="2525"/>
      <c r="H21" s="2526"/>
      <c r="I21" s="2524">
        <f>SUM(I22:I24)</f>
        <v>0</v>
      </c>
      <c r="J21" s="2524">
        <f t="shared" ref="J21:AA21" si="8">SUM(J22:J24)</f>
        <v>0</v>
      </c>
      <c r="K21" s="2524">
        <f t="shared" si="8"/>
        <v>0</v>
      </c>
      <c r="L21" s="2524">
        <f t="shared" si="8"/>
        <v>0</v>
      </c>
      <c r="M21" s="2524">
        <f t="shared" si="8"/>
        <v>0</v>
      </c>
      <c r="N21" s="2523">
        <f>L21+M21</f>
        <v>0</v>
      </c>
      <c r="O21" s="2524">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4">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6">
        <v>168</v>
      </c>
      <c r="D25" s="2525" t="s">
        <v>208</v>
      </c>
      <c r="E25" s="2525"/>
      <c r="F25" s="2525"/>
      <c r="G25" s="2525"/>
      <c r="H25" s="2526"/>
      <c r="I25" s="2524">
        <f>SUM(I26:I27)</f>
        <v>0</v>
      </c>
      <c r="J25" s="2524">
        <f t="shared" ref="J25:AA25" si="11">SUM(J26:J27)</f>
        <v>0</v>
      </c>
      <c r="K25" s="2524">
        <f t="shared" si="11"/>
        <v>0</v>
      </c>
      <c r="L25" s="2524">
        <f t="shared" si="11"/>
        <v>0</v>
      </c>
      <c r="M25" s="2524">
        <f t="shared" si="11"/>
        <v>0</v>
      </c>
      <c r="N25" s="2523">
        <f>L25+M25</f>
        <v>0</v>
      </c>
      <c r="O25" s="2524">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4">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6">
        <v>169</v>
      </c>
      <c r="D28" s="2519" t="s">
        <v>340</v>
      </c>
      <c r="E28" s="2519"/>
      <c r="F28" s="2519"/>
      <c r="G28" s="2519"/>
      <c r="H28" s="2520"/>
      <c r="I28" s="2524">
        <f>SUM(I29:I41)</f>
        <v>105.2</v>
      </c>
      <c r="J28" s="2524">
        <f t="shared" ref="J28:AA28" si="14">SUM(J29:J41)</f>
        <v>0</v>
      </c>
      <c r="K28" s="2524">
        <f t="shared" si="14"/>
        <v>0</v>
      </c>
      <c r="L28" s="2524">
        <f t="shared" si="14"/>
        <v>0</v>
      </c>
      <c r="M28" s="2524">
        <f t="shared" si="14"/>
        <v>105.2</v>
      </c>
      <c r="N28" s="2523">
        <f>L28+M28</f>
        <v>105.2</v>
      </c>
      <c r="O28" s="2524">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105.2</v>
      </c>
      <c r="AC28" s="2524">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2000000</v>
      </c>
      <c r="G38" s="355">
        <f t="shared" si="20"/>
        <v>20</v>
      </c>
      <c r="H38" s="356">
        <v>1</v>
      </c>
      <c r="I38" s="357">
        <f t="shared" si="21"/>
        <v>20</v>
      </c>
      <c r="J38" s="358"/>
      <c r="K38" s="358"/>
      <c r="L38" s="359"/>
      <c r="M38" s="358">
        <f t="shared" si="22"/>
        <v>20</v>
      </c>
      <c r="N38" s="360">
        <f t="shared" si="2"/>
        <v>20</v>
      </c>
      <c r="O38" s="359" t="s">
        <v>4302</v>
      </c>
      <c r="P38" s="359"/>
      <c r="Q38" s="359"/>
      <c r="R38" s="359"/>
      <c r="S38" s="359"/>
      <c r="T38" s="359"/>
      <c r="U38" s="359"/>
      <c r="V38" s="359"/>
      <c r="W38" s="361"/>
      <c r="X38" s="361"/>
      <c r="Y38" s="359"/>
      <c r="Z38" s="359"/>
      <c r="AA38" s="359"/>
      <c r="AB38" s="932">
        <f t="shared" si="3"/>
        <v>20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6">
        <v>170</v>
      </c>
      <c r="D42" s="2519" t="s">
        <v>347</v>
      </c>
      <c r="E42" s="2519" t="s">
        <v>407</v>
      </c>
      <c r="F42" s="2519">
        <f>VLOOKUP($A$1,'[4]District Abstract 2026-27'!$B$8:$AI$65,33,0)*100000</f>
        <v>0</v>
      </c>
      <c r="G42" s="2519">
        <f>F42/100000</f>
        <v>0</v>
      </c>
      <c r="H42" s="2520">
        <v>1</v>
      </c>
      <c r="I42" s="2521">
        <f t="shared" ref="I42" si="23">H42*G42</f>
        <v>0</v>
      </c>
      <c r="J42" s="2522"/>
      <c r="K42" s="2522"/>
      <c r="L42" s="2522"/>
      <c r="M42" s="2522">
        <f>I42</f>
        <v>0</v>
      </c>
      <c r="N42" s="2523">
        <f>L42+M42</f>
        <v>0</v>
      </c>
      <c r="O42" s="2522" t="s">
        <v>4302</v>
      </c>
      <c r="P42" s="365"/>
      <c r="Q42" s="365"/>
      <c r="R42" s="365"/>
      <c r="S42" s="365"/>
      <c r="T42" s="365"/>
      <c r="U42" s="365"/>
      <c r="V42" s="365"/>
      <c r="W42" s="365"/>
      <c r="X42" s="365"/>
      <c r="Y42" s="366"/>
      <c r="Z42" s="366"/>
      <c r="AA42" s="366"/>
      <c r="AB42" s="365">
        <f t="shared" si="3"/>
        <v>0</v>
      </c>
      <c r="AC42" s="2522" t="s">
        <v>4302</v>
      </c>
    </row>
    <row r="43" spans="1:29" s="352" customFormat="1">
      <c r="A43" s="4239" t="s">
        <v>4299</v>
      </c>
      <c r="B43" s="4239"/>
      <c r="C43" s="4239"/>
      <c r="D43" s="2509"/>
      <c r="E43" s="2509"/>
      <c r="F43" s="2509"/>
      <c r="G43" s="2509"/>
      <c r="H43" s="2509"/>
      <c r="I43" s="2510">
        <f t="shared" ref="I43:N43" si="24">I42+I28+I25+I21+I17+I13+I9</f>
        <v>105.2</v>
      </c>
      <c r="J43" s="2511">
        <f t="shared" si="24"/>
        <v>0</v>
      </c>
      <c r="K43" s="2511">
        <f t="shared" si="24"/>
        <v>0</v>
      </c>
      <c r="L43" s="2511">
        <f t="shared" si="24"/>
        <v>0</v>
      </c>
      <c r="M43" s="2511">
        <f t="shared" si="24"/>
        <v>105.2</v>
      </c>
      <c r="N43" s="2512">
        <f t="shared" si="24"/>
        <v>105.2</v>
      </c>
      <c r="O43" s="2511"/>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105.2</v>
      </c>
      <c r="AC43" s="2509"/>
    </row>
    <row r="44" spans="1:29" s="933" customFormat="1" ht="30">
      <c r="A44" s="925"/>
      <c r="B44" s="926"/>
      <c r="C44" s="927"/>
      <c r="D44" s="928" t="s">
        <v>4300</v>
      </c>
      <c r="E44" s="355" t="s">
        <v>407</v>
      </c>
      <c r="F44" s="928">
        <f>VLOOKUP($A$1,'[5]District Abstract 2026-27'!$B$7:$S$64,18,0)*100000</f>
        <v>76700000</v>
      </c>
      <c r="G44" s="355">
        <f t="shared" ref="G44" si="27">F44/100000</f>
        <v>767</v>
      </c>
      <c r="H44" s="356">
        <v>1</v>
      </c>
      <c r="I44" s="357">
        <f t="shared" ref="I44" si="28">G44*H44</f>
        <v>767</v>
      </c>
      <c r="J44" s="929"/>
      <c r="K44" s="929"/>
      <c r="L44" s="929"/>
      <c r="M44" s="930"/>
      <c r="N44" s="931">
        <f>I44</f>
        <v>767</v>
      </c>
      <c r="O44" s="928" t="s">
        <v>4301</v>
      </c>
      <c r="P44" s="929"/>
      <c r="Q44" s="929"/>
      <c r="R44" s="929"/>
      <c r="S44" s="929"/>
      <c r="T44" s="929"/>
      <c r="U44" s="929"/>
      <c r="V44" s="929"/>
      <c r="W44" s="931"/>
      <c r="X44" s="931"/>
      <c r="Y44" s="929"/>
      <c r="Z44" s="929"/>
      <c r="AA44" s="929"/>
      <c r="AB44" s="358">
        <f t="shared" ref="AB44" si="29">Z44+X44+V44+T44+P44+N44+J44</f>
        <v>767</v>
      </c>
      <c r="AC44" s="928" t="s">
        <v>4301</v>
      </c>
    </row>
    <row r="45" spans="1:29" s="933" customFormat="1">
      <c r="A45" s="2513"/>
      <c r="B45" s="2488"/>
      <c r="C45" s="2486"/>
      <c r="D45" s="2514" t="s">
        <v>2036</v>
      </c>
      <c r="E45" s="2514"/>
      <c r="F45" s="2514"/>
      <c r="G45" s="2514"/>
      <c r="H45" s="2486"/>
      <c r="I45" s="2515">
        <f>I43+I44</f>
        <v>872.2</v>
      </c>
      <c r="J45" s="2516"/>
      <c r="K45" s="2516"/>
      <c r="L45" s="2517"/>
      <c r="M45" s="2518"/>
      <c r="N45" s="2518">
        <f>N43+N44</f>
        <v>872.2</v>
      </c>
      <c r="O45" s="2517"/>
      <c r="P45" s="929"/>
      <c r="Q45" s="929"/>
      <c r="R45" s="929"/>
      <c r="S45" s="929"/>
      <c r="T45" s="929"/>
      <c r="U45" s="929"/>
      <c r="V45" s="930"/>
      <c r="W45" s="930"/>
      <c r="X45" s="930"/>
      <c r="Y45" s="929"/>
      <c r="Z45" s="929"/>
      <c r="AA45" s="929"/>
      <c r="AB45" s="934">
        <f>AB43+AB44</f>
        <v>872.2</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0"/>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1"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2"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3">
        <f t="shared" ref="G22:H22" si="0">G6</f>
        <v>0</v>
      </c>
      <c r="H22" s="2553">
        <f t="shared" si="0"/>
        <v>0</v>
      </c>
      <c r="I22" s="2553"/>
      <c r="J22" s="2553"/>
      <c r="K22" s="2553"/>
      <c r="L22" s="2553">
        <f>L6</f>
        <v>0</v>
      </c>
      <c r="M22" s="2553"/>
      <c r="N22" s="2553">
        <f>N6</f>
        <v>0</v>
      </c>
      <c r="O22" s="2553"/>
      <c r="P22" s="2553"/>
      <c r="Q22" s="2553"/>
      <c r="R22" s="2553">
        <f>R6</f>
        <v>0</v>
      </c>
      <c r="S22" s="2553"/>
      <c r="T22" s="2553">
        <f>T6</f>
        <v>0</v>
      </c>
      <c r="U22" s="2553"/>
      <c r="V22" s="2553">
        <f>V6</f>
        <v>0</v>
      </c>
      <c r="W22" s="2553"/>
      <c r="X22" s="2553">
        <f>X6</f>
        <v>0</v>
      </c>
      <c r="Y22" s="2553"/>
      <c r="Z22" s="2553">
        <f>Z6</f>
        <v>0</v>
      </c>
      <c r="AA22" s="2554"/>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118.688975</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1.3489749999999998</v>
      </c>
      <c r="U6" s="393"/>
      <c r="V6" s="393">
        <f>V7+V56+V90</f>
        <v>117.34</v>
      </c>
      <c r="W6" s="393"/>
      <c r="X6" s="393">
        <f>X7+X56+X90</f>
        <v>0</v>
      </c>
      <c r="Y6" s="393"/>
      <c r="Z6" s="393">
        <f>H6+L6+N6+R6+T6+V6+X6</f>
        <v>118.688975</v>
      </c>
      <c r="AA6" s="394"/>
    </row>
    <row r="7" spans="1:27" s="398" customFormat="1" ht="105" customHeight="1">
      <c r="A7" s="395">
        <v>175</v>
      </c>
      <c r="B7" s="396" t="s">
        <v>173</v>
      </c>
      <c r="C7" s="396"/>
      <c r="D7" s="396"/>
      <c r="E7" s="396"/>
      <c r="F7" s="395"/>
      <c r="G7" s="378">
        <f>+G8+G9+G10+G12+G18+G22+G26+G27+G31+G32+G36+G48+G54</f>
        <v>103.61897500000001</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1.3489749999999998</v>
      </c>
      <c r="U7" s="378"/>
      <c r="V7" s="378">
        <f>+V8+V9+V10+V12+V18+V22+V26+V27+V31+V32+V36+V48+V54</f>
        <v>102.27000000000001</v>
      </c>
      <c r="W7" s="378"/>
      <c r="X7" s="378">
        <f>+X8+X9+X10+X12+X18+X22+X26+X27+X31+X32+X36+X48+X54</f>
        <v>0</v>
      </c>
      <c r="Y7" s="378"/>
      <c r="Z7" s="378">
        <f>H7+L7+N7+R7+T7+V7+X7</f>
        <v>103.61897500000001</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1.3489749999999998</v>
      </c>
      <c r="H12" s="1489"/>
      <c r="I12" s="1489"/>
      <c r="J12" s="1489"/>
      <c r="K12" s="1489"/>
      <c r="L12" s="1489"/>
      <c r="M12" s="1489"/>
      <c r="N12" s="1489"/>
      <c r="O12" s="1489"/>
      <c r="P12" s="1489"/>
      <c r="Q12" s="1489"/>
      <c r="R12" s="1489"/>
      <c r="S12" s="1489"/>
      <c r="T12" s="1490">
        <f>G12</f>
        <v>1.3489749999999998</v>
      </c>
      <c r="U12" s="1489"/>
      <c r="V12" s="1489"/>
      <c r="W12" s="1489"/>
      <c r="X12" s="1489"/>
      <c r="Y12" s="1489"/>
      <c r="Z12" s="1161">
        <f>H12+L12+N12+R12+T12+V12+X12</f>
        <v>1.3489749999999998</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5" t="s">
        <v>6480</v>
      </c>
    </row>
    <row r="14" spans="1:27" s="416" customFormat="1" ht="163.5" customHeight="1">
      <c r="A14" s="463" t="s">
        <v>5798</v>
      </c>
      <c r="B14" s="410" t="s">
        <v>5795</v>
      </c>
      <c r="C14" s="422"/>
      <c r="D14" s="423"/>
      <c r="E14" s="420"/>
      <c r="F14" s="419"/>
      <c r="G14" s="424">
        <f>SUM(G15:G17)</f>
        <v>1.0461499999999999</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7</v>
      </c>
      <c r="G15" s="424">
        <f t="shared" ref="G15:G17" si="3">E15*F15</f>
        <v>0.20615</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7</v>
      </c>
      <c r="G16" s="424">
        <f t="shared" si="3"/>
        <v>0.59500000000000008</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5</v>
      </c>
      <c r="G17" s="424">
        <f t="shared" si="3"/>
        <v>0.245</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6.6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6.6</v>
      </c>
      <c r="W18" s="424"/>
      <c r="X18" s="424">
        <f t="shared" si="5"/>
        <v>0</v>
      </c>
      <c r="Y18" s="424"/>
      <c r="Z18" s="1161">
        <f>H18+L18+N18+R18+T18+V18+X18</f>
        <v>6.6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4"/>
    </row>
    <row r="21" spans="1:27" s="416" customFormat="1">
      <c r="A21" s="463" t="s">
        <v>2356</v>
      </c>
      <c r="B21" s="417" t="s">
        <v>531</v>
      </c>
      <c r="C21" s="418" t="s">
        <v>525</v>
      </c>
      <c r="D21" s="425">
        <v>35000</v>
      </c>
      <c r="E21" s="420">
        <f t="shared" si="4"/>
        <v>0.35</v>
      </c>
      <c r="F21" s="419">
        <f>VLOOKUP($A$1,'[3]HSS-6 Quality Assurance'!$B$12:$BM$69,8,0)</f>
        <v>16</v>
      </c>
      <c r="G21" s="421">
        <f t="shared" si="6"/>
        <v>5.6</v>
      </c>
      <c r="H21" s="426"/>
      <c r="I21" s="426"/>
      <c r="J21" s="426"/>
      <c r="K21" s="426"/>
      <c r="L21" s="426"/>
      <c r="M21" s="426"/>
      <c r="N21" s="426"/>
      <c r="O21" s="426"/>
      <c r="P21" s="426"/>
      <c r="Q21" s="426"/>
      <c r="R21" s="426"/>
      <c r="S21" s="426"/>
      <c r="T21" s="426"/>
      <c r="U21" s="426"/>
      <c r="V21" s="427">
        <f t="shared" si="8"/>
        <v>5.6</v>
      </c>
      <c r="W21" s="426"/>
      <c r="X21" s="426"/>
      <c r="Y21" s="426"/>
      <c r="Z21" s="1161">
        <f t="shared" si="7"/>
        <v>5.6</v>
      </c>
      <c r="AA21" s="4255"/>
    </row>
    <row r="22" spans="1:27" s="416" customFormat="1" ht="105">
      <c r="A22" s="463">
        <v>175.6</v>
      </c>
      <c r="B22" s="399" t="s">
        <v>2357</v>
      </c>
      <c r="C22" s="418"/>
      <c r="D22" s="425"/>
      <c r="E22" s="420">
        <f t="shared" si="4"/>
        <v>0</v>
      </c>
      <c r="F22" s="419"/>
      <c r="G22" s="424">
        <f>SUM(G23:G25)</f>
        <v>9</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9</v>
      </c>
      <c r="W22" s="424"/>
      <c r="X22" s="424">
        <f t="shared" si="9"/>
        <v>0</v>
      </c>
      <c r="Y22" s="794"/>
      <c r="Z22" s="1161">
        <f>H22+L22+N22+R22+T22+V22+X22</f>
        <v>9</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16</v>
      </c>
      <c r="G25" s="421">
        <f t="shared" si="10"/>
        <v>8</v>
      </c>
      <c r="H25" s="1493"/>
      <c r="I25" s="1493"/>
      <c r="J25" s="1493"/>
      <c r="K25" s="1493"/>
      <c r="L25" s="1493"/>
      <c r="M25" s="1493"/>
      <c r="N25" s="1493"/>
      <c r="O25" s="1493"/>
      <c r="P25" s="1493"/>
      <c r="Q25" s="1493"/>
      <c r="R25" s="1493"/>
      <c r="S25" s="1493"/>
      <c r="T25" s="1493"/>
      <c r="U25" s="1493"/>
      <c r="V25" s="427">
        <f t="shared" si="8"/>
        <v>8</v>
      </c>
      <c r="W25" s="1493"/>
      <c r="X25" s="1493"/>
      <c r="Y25" s="1493"/>
      <c r="Z25" s="1161">
        <f t="shared" si="11"/>
        <v>8</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2.0999999999999996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2.0999999999999996</v>
      </c>
      <c r="W27" s="424"/>
      <c r="X27" s="424">
        <f t="shared" si="12"/>
        <v>0</v>
      </c>
      <c r="Y27" s="430"/>
      <c r="Z27" s="1161">
        <f>H27+L27+N27+R27+T27+V27+X27</f>
        <v>2.0999999999999996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31</v>
      </c>
      <c r="G30" s="421">
        <f>E30*F30*12</f>
        <v>1.8599999999999999</v>
      </c>
      <c r="H30" s="431"/>
      <c r="I30" s="431"/>
      <c r="J30" s="431"/>
      <c r="K30" s="431"/>
      <c r="L30" s="431"/>
      <c r="M30" s="431"/>
      <c r="N30" s="431"/>
      <c r="O30" s="431"/>
      <c r="P30" s="431"/>
      <c r="Q30" s="431"/>
      <c r="R30" s="431"/>
      <c r="S30" s="431"/>
      <c r="T30" s="431"/>
      <c r="U30" s="431"/>
      <c r="V30" s="427">
        <f t="shared" si="13"/>
        <v>1.8599999999999999</v>
      </c>
      <c r="W30" s="431"/>
      <c r="X30" s="431"/>
      <c r="Y30" s="431"/>
      <c r="Z30" s="1161">
        <f t="shared" si="14"/>
        <v>1.8599999999999999</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2.4500000000000002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2.4500000000000002</v>
      </c>
      <c r="W32" s="424"/>
      <c r="X32" s="424">
        <f t="shared" si="16"/>
        <v>0</v>
      </c>
      <c r="Y32" s="424"/>
      <c r="Z32" s="1161">
        <f>H32+L32+N32+R32+T32+V32+X32</f>
        <v>2.4500000000000002</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14</v>
      </c>
      <c r="G35" s="2361">
        <f>F35*E35*0.5</f>
        <v>1.05</v>
      </c>
      <c r="H35" s="1194"/>
      <c r="I35" s="1194"/>
      <c r="J35" s="1194"/>
      <c r="K35" s="1194"/>
      <c r="L35" s="1194"/>
      <c r="M35" s="1194"/>
      <c r="N35" s="1194"/>
      <c r="O35" s="1195"/>
      <c r="P35" s="1195"/>
      <c r="Q35" s="1195"/>
      <c r="R35" s="1195"/>
      <c r="S35" s="1195"/>
      <c r="T35" s="1195"/>
      <c r="U35" s="1195"/>
      <c r="V35" s="1196">
        <f t="shared" si="17"/>
        <v>1.05</v>
      </c>
      <c r="W35" s="1195"/>
      <c r="X35" s="1195"/>
      <c r="Y35" s="1195"/>
      <c r="Z35" s="1161">
        <f t="shared" si="18"/>
        <v>1.05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82.12</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82.12</v>
      </c>
      <c r="W48" s="443"/>
      <c r="X48" s="443">
        <f t="shared" si="22"/>
        <v>0</v>
      </c>
      <c r="Y48" s="443"/>
      <c r="Z48" s="1161">
        <f>H48+L48+N48+R48+T48+V48+X48</f>
        <v>82.12</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2</v>
      </c>
      <c r="G52" s="1214">
        <f t="shared" si="19"/>
        <v>4</v>
      </c>
      <c r="H52" s="450"/>
      <c r="I52" s="450"/>
      <c r="J52" s="450"/>
      <c r="K52" s="450"/>
      <c r="L52" s="450"/>
      <c r="M52" s="450"/>
      <c r="N52" s="450"/>
      <c r="O52" s="450"/>
      <c r="P52" s="450"/>
      <c r="Q52" s="450"/>
      <c r="R52" s="450"/>
      <c r="S52" s="450"/>
      <c r="T52" s="450"/>
      <c r="U52" s="450"/>
      <c r="V52" s="427">
        <f t="shared" si="17"/>
        <v>4</v>
      </c>
      <c r="W52" s="450"/>
      <c r="X52" s="450"/>
      <c r="Y52" s="450"/>
      <c r="Z52" s="1161">
        <f t="shared" si="23"/>
        <v>4</v>
      </c>
      <c r="AA52" s="1916" t="s">
        <v>6067</v>
      </c>
    </row>
    <row r="53" spans="1:27" s="416" customFormat="1" ht="90">
      <c r="A53" s="463" t="s">
        <v>2428</v>
      </c>
      <c r="B53" s="444" t="s">
        <v>2429</v>
      </c>
      <c r="C53" s="433" t="s">
        <v>795</v>
      </c>
      <c r="D53" s="434">
        <v>126000</v>
      </c>
      <c r="E53" s="439">
        <f t="shared" si="15"/>
        <v>1.26</v>
      </c>
      <c r="F53" s="435">
        <f>VLOOKUP($A$1,'[3]HSS-6 Quality Assurance'!$B$12:$BM$69,33,0)</f>
        <v>62</v>
      </c>
      <c r="G53" s="1214">
        <f t="shared" si="19"/>
        <v>78.12</v>
      </c>
      <c r="H53" s="450"/>
      <c r="I53" s="450"/>
      <c r="J53" s="450"/>
      <c r="K53" s="450"/>
      <c r="L53" s="450"/>
      <c r="M53" s="450"/>
      <c r="N53" s="450"/>
      <c r="O53" s="450"/>
      <c r="P53" s="450"/>
      <c r="Q53" s="450"/>
      <c r="R53" s="450"/>
      <c r="S53" s="450"/>
      <c r="T53" s="450"/>
      <c r="U53" s="450"/>
      <c r="V53" s="427">
        <f t="shared" si="17"/>
        <v>78.12</v>
      </c>
      <c r="W53" s="450"/>
      <c r="X53" s="450"/>
      <c r="Y53" s="450"/>
      <c r="Z53" s="1161">
        <f t="shared" si="23"/>
        <v>78.12</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15.07</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15.07</v>
      </c>
      <c r="W56" s="458"/>
      <c r="X56" s="378">
        <f t="shared" si="27"/>
        <v>0</v>
      </c>
      <c r="Y56" s="458"/>
      <c r="Z56" s="459">
        <f>H56+L56+N56+R56+T56+V56+X56</f>
        <v>15.07</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11.16</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11.16</v>
      </c>
      <c r="W58" s="424"/>
      <c r="X58" s="424">
        <f t="shared" si="29"/>
        <v>0</v>
      </c>
      <c r="Y58" s="424"/>
      <c r="Z58" s="1217">
        <f>H58+L58+N58+R58+T58+V58+X58</f>
        <v>11.16</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16</v>
      </c>
      <c r="G63" s="1216">
        <f t="shared" si="31"/>
        <v>2.08</v>
      </c>
      <c r="H63" s="450"/>
      <c r="I63" s="450"/>
      <c r="J63" s="450"/>
      <c r="K63" s="450"/>
      <c r="L63" s="450"/>
      <c r="M63" s="450"/>
      <c r="N63" s="450"/>
      <c r="O63" s="450"/>
      <c r="P63" s="450"/>
      <c r="Q63" s="450"/>
      <c r="R63" s="450"/>
      <c r="S63" s="450"/>
      <c r="T63" s="450"/>
      <c r="U63" s="450"/>
      <c r="V63" s="472">
        <f t="shared" si="33"/>
        <v>2.08</v>
      </c>
      <c r="W63" s="450"/>
      <c r="X63" s="450"/>
      <c r="Y63" s="450"/>
      <c r="Z63" s="1161">
        <f t="shared" si="32"/>
        <v>2.08</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52</v>
      </c>
      <c r="G66" s="1216">
        <f t="shared" si="31"/>
        <v>2.6</v>
      </c>
      <c r="H66" s="450"/>
      <c r="I66" s="450"/>
      <c r="J66" s="450"/>
      <c r="K66" s="450"/>
      <c r="L66" s="450"/>
      <c r="M66" s="450"/>
      <c r="N66" s="450"/>
      <c r="O66" s="450"/>
      <c r="P66" s="450"/>
      <c r="Q66" s="450"/>
      <c r="R66" s="450"/>
      <c r="S66" s="450"/>
      <c r="T66" s="450"/>
      <c r="U66" s="450"/>
      <c r="V66" s="472">
        <f t="shared" si="33"/>
        <v>2.6</v>
      </c>
      <c r="W66" s="450"/>
      <c r="X66" s="450"/>
      <c r="Y66" s="450"/>
      <c r="Z66" s="1161">
        <f t="shared" si="32"/>
        <v>2.6</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259</v>
      </c>
      <c r="G69" s="1216">
        <f t="shared" si="31"/>
        <v>5.18</v>
      </c>
      <c r="H69" s="450"/>
      <c r="I69" s="450"/>
      <c r="J69" s="450"/>
      <c r="K69" s="450"/>
      <c r="L69" s="450"/>
      <c r="M69" s="450"/>
      <c r="N69" s="450"/>
      <c r="O69" s="450"/>
      <c r="P69" s="450"/>
      <c r="Q69" s="450"/>
      <c r="R69" s="450"/>
      <c r="S69" s="450"/>
      <c r="T69" s="450"/>
      <c r="U69" s="450"/>
      <c r="V69" s="472">
        <f t="shared" si="33"/>
        <v>5.18</v>
      </c>
      <c r="W69" s="450"/>
      <c r="X69" s="450"/>
      <c r="Y69" s="450"/>
      <c r="Z69" s="1161">
        <f t="shared" si="32"/>
        <v>5.18</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0.91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0.91</v>
      </c>
      <c r="W85" s="479">
        <f t="shared" si="39"/>
        <v>0</v>
      </c>
      <c r="X85" s="479">
        <f t="shared" si="39"/>
        <v>0</v>
      </c>
      <c r="Y85" s="479">
        <f t="shared" si="39"/>
        <v>0</v>
      </c>
      <c r="Z85" s="479">
        <f t="shared" si="39"/>
        <v>0.91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14</v>
      </c>
      <c r="G88" s="2362">
        <f t="shared" si="42"/>
        <v>0.91</v>
      </c>
      <c r="H88" s="1194"/>
      <c r="I88" s="1194"/>
      <c r="J88" s="1194"/>
      <c r="K88" s="1194"/>
      <c r="L88" s="1194"/>
      <c r="M88" s="1194"/>
      <c r="N88" s="1194"/>
      <c r="O88" s="1194"/>
      <c r="P88" s="1194"/>
      <c r="Q88" s="1194"/>
      <c r="R88" s="1194"/>
      <c r="S88" s="1194"/>
      <c r="T88" s="1194"/>
      <c r="U88" s="1194"/>
      <c r="V88" s="1197">
        <f t="shared" si="43"/>
        <v>0.91</v>
      </c>
      <c r="W88" s="1194"/>
      <c r="X88" s="1194"/>
      <c r="Y88" s="1194"/>
      <c r="Z88" s="1161">
        <f t="shared" si="40"/>
        <v>0.91</v>
      </c>
      <c r="AA88" s="4252"/>
    </row>
    <row r="89" spans="1:27" s="167" customFormat="1" ht="60">
      <c r="A89" s="691">
        <v>176.5</v>
      </c>
      <c r="B89" s="796" t="s">
        <v>2514</v>
      </c>
      <c r="C89" s="792" t="s">
        <v>2515</v>
      </c>
      <c r="D89" s="793">
        <v>20000</v>
      </c>
      <c r="E89" s="420">
        <f>D89/100000</f>
        <v>0.2</v>
      </c>
      <c r="F89" s="419">
        <f>VLOOKUP($A$1,'[3]HSS-6 Quality Assurance'!$B$12:$BM$69,62,0)</f>
        <v>15</v>
      </c>
      <c r="G89" s="420">
        <f>E89*F89</f>
        <v>3</v>
      </c>
      <c r="H89" s="794"/>
      <c r="I89" s="794"/>
      <c r="J89" s="794"/>
      <c r="K89" s="794"/>
      <c r="L89" s="794"/>
      <c r="M89" s="794"/>
      <c r="N89" s="794"/>
      <c r="O89" s="794"/>
      <c r="P89" s="794"/>
      <c r="Q89" s="794"/>
      <c r="R89" s="794"/>
      <c r="S89" s="794"/>
      <c r="T89" s="794"/>
      <c r="U89" s="794"/>
      <c r="V89" s="795">
        <f>G89</f>
        <v>3</v>
      </c>
      <c r="W89" s="794"/>
      <c r="X89" s="794"/>
      <c r="Y89" s="794"/>
      <c r="Z89" s="1161">
        <f t="shared" si="40"/>
        <v>3</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118.688975</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1.3489749999999998</v>
      </c>
      <c r="U91" s="2364">
        <f t="shared" si="44"/>
        <v>0</v>
      </c>
      <c r="V91" s="2364">
        <f t="shared" si="44"/>
        <v>117.34</v>
      </c>
      <c r="W91" s="2364">
        <f t="shared" si="44"/>
        <v>0</v>
      </c>
      <c r="X91" s="2364">
        <f t="shared" si="44"/>
        <v>0</v>
      </c>
      <c r="Y91" s="2364">
        <f t="shared" si="44"/>
        <v>0</v>
      </c>
      <c r="Z91" s="2364">
        <f t="shared" si="44"/>
        <v>118.688975</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423.97333700000001</v>
      </c>
      <c r="H6" s="486">
        <f>+H7+H16+H35+H44+H54+H61</f>
        <v>0</v>
      </c>
      <c r="I6" s="486"/>
      <c r="J6" s="486"/>
      <c r="K6" s="486"/>
      <c r="L6" s="486">
        <f>+L7+L16+L35+L44+L54+L61</f>
        <v>0</v>
      </c>
      <c r="M6" s="486"/>
      <c r="N6" s="486">
        <f>+N7+N16+N35+N44+N54+N61</f>
        <v>0</v>
      </c>
      <c r="O6" s="486"/>
      <c r="P6" s="486"/>
      <c r="Q6" s="486"/>
      <c r="R6" s="486">
        <f>+R7+R16+R35+R44+R54+R61</f>
        <v>0</v>
      </c>
      <c r="S6" s="486"/>
      <c r="T6" s="486">
        <f>+T7+T16+T35+T44+T54+T61</f>
        <v>167.39863700000001</v>
      </c>
      <c r="U6" s="486"/>
      <c r="V6" s="486">
        <f>+V7+V16+V35+V44+V54+V61</f>
        <v>256.57470000000001</v>
      </c>
      <c r="W6" s="486"/>
      <c r="X6" s="486">
        <f>+X7+X16+X35+X44+X54+X61</f>
        <v>0</v>
      </c>
      <c r="Y6" s="486"/>
      <c r="Z6" s="486">
        <f>+Z7+Z16+Z35+Z44+Z54+Z61</f>
        <v>423.97333700000001</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7"/>
    </row>
    <row r="16" spans="1:27" s="20" customFormat="1">
      <c r="A16" s="488">
        <v>179</v>
      </c>
      <c r="B16" s="489" t="s">
        <v>88</v>
      </c>
      <c r="C16" s="490"/>
      <c r="D16" s="489"/>
      <c r="E16" s="489"/>
      <c r="F16" s="488"/>
      <c r="G16" s="491">
        <f>SUM(G17:G34)</f>
        <v>212.71767</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212.71767</v>
      </c>
      <c r="W16" s="493"/>
      <c r="X16" s="493">
        <f>SUM(X17:X34)</f>
        <v>0</v>
      </c>
      <c r="Y16" s="493"/>
      <c r="Z16" s="493">
        <f>SUM(Z17:Z34)</f>
        <v>212.71767</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1</v>
      </c>
      <c r="G19" s="498">
        <f>E19*F19*0.8</f>
        <v>2.9760000000000004</v>
      </c>
      <c r="H19" s="1198"/>
      <c r="I19" s="1198"/>
      <c r="J19" s="1198"/>
      <c r="K19" s="1198"/>
      <c r="L19" s="1198"/>
      <c r="M19" s="1198"/>
      <c r="N19" s="1198"/>
      <c r="O19" s="1198"/>
      <c r="P19" s="1198"/>
      <c r="Q19" s="1198"/>
      <c r="R19" s="1198"/>
      <c r="S19" s="1198"/>
      <c r="T19" s="1198"/>
      <c r="U19" s="1198"/>
      <c r="V19" s="1199">
        <f t="shared" si="6"/>
        <v>2.9760000000000004</v>
      </c>
      <c r="W19" s="1200"/>
      <c r="X19" s="1200"/>
      <c r="Y19" s="1200"/>
      <c r="Z19" s="1942">
        <f t="shared" si="5"/>
        <v>2.9760000000000004</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10</v>
      </c>
      <c r="G24" s="498">
        <f>E24*F24*0.9</f>
        <v>168.80787000000001</v>
      </c>
      <c r="H24" s="529"/>
      <c r="I24" s="529"/>
      <c r="J24" s="529"/>
      <c r="K24" s="529"/>
      <c r="L24" s="529"/>
      <c r="M24" s="529"/>
      <c r="N24" s="529"/>
      <c r="O24" s="529"/>
      <c r="P24" s="529"/>
      <c r="Q24" s="529"/>
      <c r="R24" s="529"/>
      <c r="S24" s="529"/>
      <c r="T24" s="529"/>
      <c r="U24" s="529"/>
      <c r="V24" s="508">
        <f t="shared" si="8"/>
        <v>168.80787000000001</v>
      </c>
      <c r="W24" s="507"/>
      <c r="X24" s="507"/>
      <c r="Y24" s="507"/>
      <c r="Z24" s="1942">
        <f t="shared" si="5"/>
        <v>168.80787000000001</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25.897829999999999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25.897829999999999</v>
      </c>
      <c r="W35" s="547"/>
      <c r="X35" s="547">
        <f>SUM(X36:X43)</f>
        <v>0</v>
      </c>
      <c r="Y35" s="547"/>
      <c r="Z35" s="547">
        <f>SUM(Z36:Z43)</f>
        <v>25.897829999999999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307</v>
      </c>
      <c r="G42" s="550">
        <f>E42*F42*0.7</f>
        <v>5.1575999999999995</v>
      </c>
      <c r="H42" s="554"/>
      <c r="I42" s="554"/>
      <c r="J42" s="554"/>
      <c r="K42" s="554"/>
      <c r="L42" s="554"/>
      <c r="M42" s="554"/>
      <c r="N42" s="554"/>
      <c r="O42" s="554"/>
      <c r="P42" s="554"/>
      <c r="Q42" s="554"/>
      <c r="R42" s="554"/>
      <c r="S42" s="554"/>
      <c r="T42" s="554"/>
      <c r="U42" s="554"/>
      <c r="V42" s="508">
        <f t="shared" si="15"/>
        <v>5.1575999999999995</v>
      </c>
      <c r="W42" s="507"/>
      <c r="X42" s="507"/>
      <c r="Y42" s="507"/>
      <c r="Z42" s="1942">
        <f t="shared" si="13"/>
        <v>5.1575999999999995</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14</v>
      </c>
      <c r="G43" s="550">
        <f>E43*F43</f>
        <v>0.77279999999999993</v>
      </c>
      <c r="H43" s="554"/>
      <c r="I43" s="554"/>
      <c r="J43" s="554"/>
      <c r="K43" s="554"/>
      <c r="L43" s="554"/>
      <c r="M43" s="554"/>
      <c r="N43" s="554"/>
      <c r="O43" s="554"/>
      <c r="P43" s="554"/>
      <c r="Q43" s="554"/>
      <c r="R43" s="554"/>
      <c r="S43" s="554"/>
      <c r="T43" s="554"/>
      <c r="U43" s="554"/>
      <c r="V43" s="508">
        <f t="shared" si="15"/>
        <v>0.77279999999999993</v>
      </c>
      <c r="W43" s="507"/>
      <c r="X43" s="507"/>
      <c r="Y43" s="507"/>
      <c r="Z43" s="1942">
        <f t="shared" si="13"/>
        <v>0.77279999999999993</v>
      </c>
      <c r="AA43" s="4274"/>
    </row>
    <row r="44" spans="1:27" s="20" customFormat="1" ht="75">
      <c r="A44" s="488">
        <v>181</v>
      </c>
      <c r="B44" s="489" t="s">
        <v>220</v>
      </c>
      <c r="C44" s="490"/>
      <c r="D44" s="489"/>
      <c r="E44" s="489"/>
      <c r="F44" s="488"/>
      <c r="G44" s="555">
        <f>SUM(G45:G53)</f>
        <v>167.39863700000001</v>
      </c>
      <c r="H44" s="555">
        <f>SUM(H45:H53)</f>
        <v>0</v>
      </c>
      <c r="I44" s="492"/>
      <c r="J44" s="492"/>
      <c r="K44" s="492"/>
      <c r="L44" s="555">
        <f>SUM(L45:L53)</f>
        <v>0</v>
      </c>
      <c r="M44" s="492"/>
      <c r="N44" s="555">
        <f>SUM(N45:N53)</f>
        <v>0</v>
      </c>
      <c r="O44" s="492"/>
      <c r="P44" s="492"/>
      <c r="Q44" s="492"/>
      <c r="R44" s="555">
        <f>SUM(R45:R53)</f>
        <v>0</v>
      </c>
      <c r="S44" s="492"/>
      <c r="T44" s="555">
        <f>SUM(T45:T53)</f>
        <v>167.39863700000001</v>
      </c>
      <c r="U44" s="492"/>
      <c r="V44" s="555">
        <f>SUM(V45:V53)</f>
        <v>0</v>
      </c>
      <c r="W44" s="492"/>
      <c r="X44" s="555">
        <f>SUM(X45:X53)</f>
        <v>0</v>
      </c>
      <c r="Y44" s="492"/>
      <c r="Z44" s="555">
        <f>SUM(Z45:Z53)</f>
        <v>167.39863700000001</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13304891</v>
      </c>
      <c r="E47" s="568">
        <f>D47/100000</f>
        <v>133.04891000000001</v>
      </c>
      <c r="F47" s="499">
        <v>1</v>
      </c>
      <c r="G47" s="569">
        <f>F47*E47*0.7</f>
        <v>93.134236999999999</v>
      </c>
      <c r="H47" s="565"/>
      <c r="I47" s="565"/>
      <c r="J47" s="565"/>
      <c r="K47" s="565"/>
      <c r="L47" s="565"/>
      <c r="M47" s="565"/>
      <c r="N47" s="565"/>
      <c r="O47" s="565"/>
      <c r="P47" s="565"/>
      <c r="Q47" s="565"/>
      <c r="R47" s="565"/>
      <c r="S47" s="565"/>
      <c r="T47" s="566">
        <f>G47</f>
        <v>93.134236999999999</v>
      </c>
      <c r="U47" s="565"/>
      <c r="V47" s="565"/>
      <c r="W47" s="565"/>
      <c r="X47" s="565"/>
      <c r="Y47" s="565"/>
      <c r="Z47" s="1942">
        <f t="shared" si="16"/>
        <v>93.134236999999999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423.97333700000001</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167.39863700000001</v>
      </c>
      <c r="U62" s="2374">
        <f t="shared" si="19"/>
        <v>0</v>
      </c>
      <c r="V62" s="2374">
        <f t="shared" si="19"/>
        <v>256.57470000000001</v>
      </c>
      <c r="W62" s="2374">
        <f t="shared" si="19"/>
        <v>0</v>
      </c>
      <c r="X62" s="2374">
        <f t="shared" si="19"/>
        <v>0</v>
      </c>
      <c r="Y62" s="2374">
        <f t="shared" si="19"/>
        <v>0</v>
      </c>
      <c r="Z62" s="2374">
        <f t="shared" si="19"/>
        <v>423.97333700000001</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2489.8670357328579</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2489.8670357328579</v>
      </c>
      <c r="W6" s="589">
        <f t="shared" si="0"/>
        <v>0</v>
      </c>
      <c r="X6" s="589">
        <f t="shared" si="0"/>
        <v>0</v>
      </c>
      <c r="Y6" s="589">
        <f t="shared" si="0"/>
        <v>0</v>
      </c>
      <c r="Z6" s="589">
        <f t="shared" si="0"/>
        <v>2489.8670357328579</v>
      </c>
      <c r="AA6" s="590"/>
    </row>
    <row r="7" spans="1:27">
      <c r="A7" s="376">
        <v>185</v>
      </c>
      <c r="B7" s="591" t="s">
        <v>178</v>
      </c>
      <c r="C7" s="377"/>
      <c r="D7" s="377"/>
      <c r="E7" s="377"/>
      <c r="F7" s="376"/>
      <c r="G7" s="592">
        <f>SUM(G8:G14)</f>
        <v>2028.227035732858</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2028.227035732858</v>
      </c>
      <c r="W7" s="592"/>
      <c r="X7" s="592">
        <f>SUM(X8:X14)</f>
        <v>0</v>
      </c>
      <c r="Y7" s="592"/>
      <c r="Z7" s="592">
        <f>SUM(Z8:Z14)</f>
        <v>2028.227035732858</v>
      </c>
      <c r="AA7" s="593" t="s">
        <v>7302</v>
      </c>
    </row>
    <row r="8" spans="1:27" s="105" customFormat="1">
      <c r="A8" s="601">
        <v>185.1</v>
      </c>
      <c r="B8" s="602" t="s">
        <v>4249</v>
      </c>
      <c r="C8" s="603" t="s">
        <v>407</v>
      </c>
      <c r="D8" s="3986">
        <f>'HR Budget Annex'!K113*100000</f>
        <v>134880691.16988006</v>
      </c>
      <c r="E8" s="3987">
        <f t="shared" ref="E8:E14" si="2">D8/100000</f>
        <v>1348.8069116988006</v>
      </c>
      <c r="F8" s="601">
        <v>1</v>
      </c>
      <c r="G8" s="610">
        <f>E8*F8</f>
        <v>1348.8069116988006</v>
      </c>
      <c r="H8" s="604"/>
      <c r="I8" s="604"/>
      <c r="J8" s="604"/>
      <c r="K8" s="604"/>
      <c r="L8" s="604"/>
      <c r="M8" s="604"/>
      <c r="N8" s="604"/>
      <c r="O8" s="604"/>
      <c r="P8" s="604"/>
      <c r="Q8" s="604"/>
      <c r="R8" s="604"/>
      <c r="S8" s="604"/>
      <c r="T8" s="604"/>
      <c r="U8" s="604"/>
      <c r="V8" s="604">
        <f>G8</f>
        <v>1348.8069116988006</v>
      </c>
      <c r="W8" s="604"/>
      <c r="X8" s="604"/>
      <c r="Y8" s="604"/>
      <c r="Z8" s="1158">
        <f t="shared" ref="Z8:Z14" si="3">H8+L8+N8+R8+T8+V8+X8</f>
        <v>1348.8069116988006</v>
      </c>
      <c r="AA8" s="605"/>
    </row>
    <row r="9" spans="1:27" s="105" customFormat="1">
      <c r="A9" s="601">
        <v>185.2</v>
      </c>
      <c r="B9" s="602" t="s">
        <v>7300</v>
      </c>
      <c r="C9" s="603" t="s">
        <v>407</v>
      </c>
      <c r="D9" s="3986">
        <f>('HR Budget Annex'!L113+'HR Budget Annex'!L312)*100000</f>
        <v>2158177.5521777542</v>
      </c>
      <c r="E9" s="3987">
        <f t="shared" si="2"/>
        <v>21.581775521777541</v>
      </c>
      <c r="F9" s="601">
        <v>1</v>
      </c>
      <c r="G9" s="610">
        <f>E9*F9</f>
        <v>21.581775521777541</v>
      </c>
      <c r="H9" s="604"/>
      <c r="I9" s="604"/>
      <c r="J9" s="604"/>
      <c r="K9" s="604"/>
      <c r="L9" s="604"/>
      <c r="M9" s="604"/>
      <c r="N9" s="604"/>
      <c r="O9" s="604"/>
      <c r="P9" s="604"/>
      <c r="Q9" s="604"/>
      <c r="R9" s="604"/>
      <c r="S9" s="604"/>
      <c r="T9" s="604"/>
      <c r="U9" s="604"/>
      <c r="V9" s="604">
        <f t="shared" ref="V9:V14" si="4">G9</f>
        <v>21.581775521777541</v>
      </c>
      <c r="W9" s="604"/>
      <c r="X9" s="604"/>
      <c r="Y9" s="604"/>
      <c r="Z9" s="1158">
        <f t="shared" si="3"/>
        <v>21.581775521777541</v>
      </c>
      <c r="AA9" s="605"/>
    </row>
    <row r="10" spans="1:27" s="105" customFormat="1">
      <c r="A10" s="601">
        <v>185.3</v>
      </c>
      <c r="B10" s="602" t="s">
        <v>4251</v>
      </c>
      <c r="C10" s="603" t="s">
        <v>407</v>
      </c>
      <c r="D10" s="3986">
        <f>'HR Budget Annex'!K280*100000</f>
        <v>54524138.676780015</v>
      </c>
      <c r="E10" s="3987">
        <f t="shared" si="2"/>
        <v>545.24138676780012</v>
      </c>
      <c r="F10" s="601">
        <v>1</v>
      </c>
      <c r="G10" s="610">
        <f>E10*F10</f>
        <v>545.24138676780012</v>
      </c>
      <c r="H10" s="604"/>
      <c r="I10" s="604"/>
      <c r="J10" s="604"/>
      <c r="K10" s="604"/>
      <c r="L10" s="604"/>
      <c r="M10" s="604"/>
      <c r="N10" s="604"/>
      <c r="O10" s="604"/>
      <c r="P10" s="604"/>
      <c r="Q10" s="604"/>
      <c r="R10" s="604"/>
      <c r="S10" s="604"/>
      <c r="T10" s="604"/>
      <c r="U10" s="604"/>
      <c r="V10" s="604">
        <f t="shared" si="4"/>
        <v>545.24138676780012</v>
      </c>
      <c r="W10" s="604"/>
      <c r="X10" s="604"/>
      <c r="Y10" s="604"/>
      <c r="Z10" s="1158">
        <f t="shared" si="3"/>
        <v>545.24138676780012</v>
      </c>
      <c r="AA10" s="605"/>
    </row>
    <row r="11" spans="1:27" s="105" customFormat="1">
      <c r="A11" s="601">
        <v>185.4</v>
      </c>
      <c r="B11" s="602" t="s">
        <v>7301</v>
      </c>
      <c r="C11" s="603" t="s">
        <v>407</v>
      </c>
      <c r="D11" s="3986">
        <f>('HR Budget Annex'!L280+'HR Budget Annex'!L303+'HR Budget Annex'!L319)*100000</f>
        <v>1618330.7344479735</v>
      </c>
      <c r="E11" s="3987">
        <f t="shared" si="2"/>
        <v>16.183307344479736</v>
      </c>
      <c r="F11" s="601">
        <v>1</v>
      </c>
      <c r="G11" s="610">
        <f>E11*F11</f>
        <v>16.183307344479736</v>
      </c>
      <c r="H11" s="604"/>
      <c r="I11" s="604"/>
      <c r="J11" s="604"/>
      <c r="K11" s="604"/>
      <c r="L11" s="604"/>
      <c r="M11" s="604"/>
      <c r="N11" s="604"/>
      <c r="O11" s="604"/>
      <c r="P11" s="604"/>
      <c r="Q11" s="604"/>
      <c r="R11" s="604"/>
      <c r="S11" s="604"/>
      <c r="T11" s="604"/>
      <c r="U11" s="604"/>
      <c r="V11" s="604">
        <f t="shared" si="4"/>
        <v>16.183307344479736</v>
      </c>
      <c r="W11" s="604"/>
      <c r="X11" s="604"/>
      <c r="Y11" s="604"/>
      <c r="Z11" s="1158">
        <f t="shared" si="3"/>
        <v>16.183307344479736</v>
      </c>
      <c r="AA11" s="605"/>
    </row>
    <row r="12" spans="1:27" s="105" customFormat="1">
      <c r="A12" s="601">
        <v>185.5</v>
      </c>
      <c r="B12" s="602" t="s">
        <v>4252</v>
      </c>
      <c r="C12" s="603" t="s">
        <v>407</v>
      </c>
      <c r="D12" s="3986">
        <f>'HR Budget Annex'!K303*100000</f>
        <v>6659821.4399999985</v>
      </c>
      <c r="E12" s="3987">
        <f t="shared" si="2"/>
        <v>66.598214399999989</v>
      </c>
      <c r="F12" s="601">
        <v>1</v>
      </c>
      <c r="G12" s="610">
        <f t="shared" ref="G12:G14" si="5">E12*F12</f>
        <v>66.598214399999989</v>
      </c>
      <c r="H12" s="604"/>
      <c r="I12" s="604"/>
      <c r="J12" s="604"/>
      <c r="K12" s="604"/>
      <c r="L12" s="604"/>
      <c r="M12" s="604"/>
      <c r="N12" s="604"/>
      <c r="O12" s="604"/>
      <c r="P12" s="604"/>
      <c r="Q12" s="604"/>
      <c r="R12" s="604"/>
      <c r="S12" s="604"/>
      <c r="T12" s="604"/>
      <c r="U12" s="604"/>
      <c r="V12" s="604">
        <f t="shared" si="4"/>
        <v>66.598214399999989</v>
      </c>
      <c r="W12" s="604"/>
      <c r="X12" s="604"/>
      <c r="Y12" s="604"/>
      <c r="Z12" s="1158">
        <f t="shared" si="3"/>
        <v>66.598214399999989</v>
      </c>
      <c r="AA12" s="605"/>
    </row>
    <row r="13" spans="1:27" s="105" customFormat="1">
      <c r="A13" s="601">
        <v>185.6</v>
      </c>
      <c r="B13" s="602" t="s">
        <v>4253</v>
      </c>
      <c r="C13" s="603" t="s">
        <v>407</v>
      </c>
      <c r="D13" s="3986">
        <f>'HR Budget Annex'!K312*100000</f>
        <v>2981544.0000000005</v>
      </c>
      <c r="E13" s="3987">
        <f t="shared" si="2"/>
        <v>29.815440000000006</v>
      </c>
      <c r="F13" s="601">
        <v>1</v>
      </c>
      <c r="G13" s="610">
        <f t="shared" si="5"/>
        <v>29.815440000000006</v>
      </c>
      <c r="H13" s="604"/>
      <c r="I13" s="604"/>
      <c r="J13" s="604"/>
      <c r="K13" s="604"/>
      <c r="L13" s="604"/>
      <c r="M13" s="604"/>
      <c r="N13" s="604"/>
      <c r="O13" s="604"/>
      <c r="P13" s="604"/>
      <c r="Q13" s="604"/>
      <c r="R13" s="604"/>
      <c r="S13" s="604"/>
      <c r="T13" s="604"/>
      <c r="U13" s="604"/>
      <c r="V13" s="604">
        <f t="shared" si="4"/>
        <v>29.815440000000006</v>
      </c>
      <c r="W13" s="604"/>
      <c r="X13" s="604"/>
      <c r="Y13" s="604"/>
      <c r="Z13" s="1158">
        <f t="shared" si="3"/>
        <v>29.815440000000006</v>
      </c>
      <c r="AA13" s="605"/>
    </row>
    <row r="14" spans="1:27">
      <c r="A14" s="601">
        <v>185.7</v>
      </c>
      <c r="B14" s="602" t="s">
        <v>4254</v>
      </c>
      <c r="C14" s="603" t="s">
        <v>407</v>
      </c>
      <c r="D14" s="3986">
        <f>'HR Budget Annex'!K319*100000</f>
        <v>0</v>
      </c>
      <c r="E14" s="3988">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37.649999999999991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37.649999999999991</v>
      </c>
      <c r="W15" s="592"/>
      <c r="X15" s="592">
        <f>SUM(X17:X41)</f>
        <v>0</v>
      </c>
      <c r="Y15" s="592"/>
      <c r="Z15" s="592">
        <f>SUM(Z17:Z41)</f>
        <v>37.649999999999991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667</v>
      </c>
      <c r="G19" s="610">
        <f>E19*F19</f>
        <v>20.009999999999998</v>
      </c>
      <c r="H19" s="604"/>
      <c r="I19" s="604"/>
      <c r="J19" s="604"/>
      <c r="K19" s="604"/>
      <c r="L19" s="604"/>
      <c r="M19" s="604"/>
      <c r="N19" s="604"/>
      <c r="O19" s="604"/>
      <c r="P19" s="604"/>
      <c r="Q19" s="604"/>
      <c r="R19" s="604"/>
      <c r="S19" s="604"/>
      <c r="T19" s="604"/>
      <c r="U19" s="604"/>
      <c r="V19" s="610">
        <f>G19</f>
        <v>20.009999999999998</v>
      </c>
      <c r="W19" s="604"/>
      <c r="X19" s="604"/>
      <c r="Y19" s="604"/>
      <c r="Z19" s="1158">
        <f>H19+L19+N19+R19+T19+V19+X19</f>
        <v>20.009999999999998</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9782</v>
      </c>
      <c r="G25" s="610">
        <f>E25*F25</f>
        <v>14.673</v>
      </c>
      <c r="H25" s="604"/>
      <c r="I25" s="604"/>
      <c r="J25" s="604"/>
      <c r="K25" s="604"/>
      <c r="L25" s="604"/>
      <c r="M25" s="604"/>
      <c r="N25" s="604"/>
      <c r="O25" s="604"/>
      <c r="P25" s="604"/>
      <c r="Q25" s="604"/>
      <c r="R25" s="604"/>
      <c r="S25" s="604"/>
      <c r="T25" s="604"/>
      <c r="U25" s="604"/>
      <c r="V25" s="610">
        <f t="shared" si="6"/>
        <v>14.673</v>
      </c>
      <c r="W25" s="604"/>
      <c r="X25" s="604"/>
      <c r="Y25" s="604"/>
      <c r="Z25" s="1158">
        <f t="shared" si="9"/>
        <v>14.673</v>
      </c>
      <c r="AA25" s="625" t="s">
        <v>2630</v>
      </c>
    </row>
    <row r="26" spans="1:27" s="105" customFormat="1" ht="30">
      <c r="A26" s="601">
        <v>186.6</v>
      </c>
      <c r="B26" s="606" t="s">
        <v>2631</v>
      </c>
      <c r="C26" s="613" t="s">
        <v>2629</v>
      </c>
      <c r="D26" s="623">
        <v>150</v>
      </c>
      <c r="E26" s="624">
        <f t="shared" ref="E26:E41" si="10">D26/100000</f>
        <v>1.5E-3</v>
      </c>
      <c r="F26" s="601">
        <f>VLOOKUP($A$1,'[3]HSS-9_HRH'!$B$9:$AG$66,17,0)</f>
        <v>346</v>
      </c>
      <c r="G26" s="610">
        <f>E26*F26</f>
        <v>0.51900000000000002</v>
      </c>
      <c r="H26" s="604"/>
      <c r="I26" s="604"/>
      <c r="J26" s="604"/>
      <c r="K26" s="604"/>
      <c r="L26" s="604"/>
      <c r="M26" s="604"/>
      <c r="N26" s="604"/>
      <c r="O26" s="604"/>
      <c r="P26" s="604"/>
      <c r="Q26" s="604"/>
      <c r="R26" s="604"/>
      <c r="S26" s="604"/>
      <c r="T26" s="604"/>
      <c r="U26" s="604"/>
      <c r="V26" s="610">
        <f t="shared" si="6"/>
        <v>0.51900000000000002</v>
      </c>
      <c r="W26" s="604"/>
      <c r="X26" s="604"/>
      <c r="Y26" s="604"/>
      <c r="Z26" s="1158">
        <f t="shared" si="9"/>
        <v>0.51900000000000002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314.36999999999995</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314.36999999999995</v>
      </c>
      <c r="W42" s="592">
        <f t="shared" si="14"/>
        <v>0</v>
      </c>
      <c r="X42" s="592">
        <f t="shared" si="14"/>
        <v>0</v>
      </c>
      <c r="Y42" s="592">
        <f t="shared" si="14"/>
        <v>0</v>
      </c>
      <c r="Z42" s="592">
        <f>SUM(Z43:Z46)</f>
        <v>314.36999999999995</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192</v>
      </c>
      <c r="G45" s="610">
        <f>E45*F45*12*0.7</f>
        <v>241.91999999999996</v>
      </c>
      <c r="H45" s="1158"/>
      <c r="I45" s="1158"/>
      <c r="J45" s="1158"/>
      <c r="K45" s="1158"/>
      <c r="L45" s="1158"/>
      <c r="M45" s="1158"/>
      <c r="N45" s="1158"/>
      <c r="O45" s="1158"/>
      <c r="P45" s="1158"/>
      <c r="Q45" s="1158"/>
      <c r="R45" s="1158"/>
      <c r="S45" s="1158"/>
      <c r="T45" s="1158"/>
      <c r="U45" s="1158"/>
      <c r="V45" s="1151">
        <f t="shared" ref="V45:V46" si="15">G45</f>
        <v>241.91999999999996</v>
      </c>
      <c r="W45" s="1158"/>
      <c r="X45" s="1158"/>
      <c r="Y45" s="1158"/>
      <c r="Z45" s="1158">
        <f t="shared" ref="Z45:Z46" si="16">H45+L45+N45+R45+T45+V45+X45</f>
        <v>241.91999999999996</v>
      </c>
      <c r="AA45" s="655" t="s">
        <v>6349</v>
      </c>
    </row>
    <row r="46" spans="1:27" s="105" customFormat="1" ht="45">
      <c r="A46" s="601" t="s">
        <v>4418</v>
      </c>
      <c r="B46" s="389" t="s">
        <v>2651</v>
      </c>
      <c r="C46" s="1659" t="s">
        <v>2652</v>
      </c>
      <c r="D46" s="1659">
        <v>15000</v>
      </c>
      <c r="E46" s="1660">
        <f>D46/100000</f>
        <v>0.15</v>
      </c>
      <c r="F46" s="601">
        <f>VLOOKUP($A$1,'[3]HSS-9_HRH'!$B$9:$AG$66,26,0)</f>
        <v>115</v>
      </c>
      <c r="G46" s="610">
        <f>E46*F46*6*0.7</f>
        <v>72.449999999999989</v>
      </c>
      <c r="H46" s="1158"/>
      <c r="I46" s="1158"/>
      <c r="J46" s="1158"/>
      <c r="K46" s="1158"/>
      <c r="L46" s="1158"/>
      <c r="M46" s="1158"/>
      <c r="N46" s="1158"/>
      <c r="O46" s="1158"/>
      <c r="P46" s="1158"/>
      <c r="Q46" s="1158"/>
      <c r="R46" s="1158"/>
      <c r="S46" s="1158"/>
      <c r="T46" s="1158"/>
      <c r="U46" s="1158"/>
      <c r="V46" s="1151">
        <f t="shared" si="15"/>
        <v>72.449999999999989</v>
      </c>
      <c r="W46" s="1158"/>
      <c r="X46" s="1158"/>
      <c r="Y46" s="1158"/>
      <c r="Z46" s="1158">
        <f t="shared" si="16"/>
        <v>72.449999999999989</v>
      </c>
      <c r="AA46" s="655" t="s">
        <v>6348</v>
      </c>
    </row>
    <row r="47" spans="1:27">
      <c r="A47" s="376">
        <v>188</v>
      </c>
      <c r="B47" s="591" t="s">
        <v>179</v>
      </c>
      <c r="C47" s="377"/>
      <c r="D47" s="377"/>
      <c r="E47" s="377"/>
      <c r="F47" s="376"/>
      <c r="G47" s="592">
        <f>SUM(G48:G53)</f>
        <v>109.61999999999999</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109.61999999999999</v>
      </c>
      <c r="W47" s="592"/>
      <c r="X47" s="592">
        <f>SUM(X48:X53)</f>
        <v>0</v>
      </c>
      <c r="Y47" s="592"/>
      <c r="Z47" s="592">
        <f>SUM(Z48:Z53)</f>
        <v>109.61999999999999</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307</v>
      </c>
      <c r="G52" s="610">
        <f>E52*F52*0.7</f>
        <v>77.36399999999999</v>
      </c>
      <c r="H52" s="604"/>
      <c r="I52" s="604"/>
      <c r="J52" s="604"/>
      <c r="K52" s="604"/>
      <c r="L52" s="604"/>
      <c r="M52" s="604"/>
      <c r="N52" s="604"/>
      <c r="O52" s="604"/>
      <c r="P52" s="604"/>
      <c r="Q52" s="604"/>
      <c r="R52" s="604"/>
      <c r="S52" s="604"/>
      <c r="T52" s="604"/>
      <c r="U52" s="604"/>
      <c r="V52" s="610">
        <f>G52</f>
        <v>77.36399999999999</v>
      </c>
      <c r="W52" s="604"/>
      <c r="X52" s="604"/>
      <c r="Y52" s="604"/>
      <c r="Z52" s="1158">
        <f t="shared" ref="Z52:Z55" si="18">H52+L52+N52+R52+T52+V52+X52</f>
        <v>77.36399999999999</v>
      </c>
      <c r="AA52" s="1947" t="s">
        <v>6347</v>
      </c>
    </row>
    <row r="53" spans="1:27" s="105" customFormat="1" ht="135">
      <c r="A53" s="601" t="s">
        <v>2657</v>
      </c>
      <c r="B53" s="635" t="s">
        <v>2658</v>
      </c>
      <c r="C53" s="828" t="s">
        <v>2659</v>
      </c>
      <c r="D53" s="828">
        <f>36000+24000+36000</f>
        <v>96000</v>
      </c>
      <c r="E53" s="830">
        <f>D53/100000</f>
        <v>0.96</v>
      </c>
      <c r="F53" s="601">
        <f>VLOOKUP($A$1,'[3]HSS-9_HRH'!$B$9:$AG$66,28,0)</f>
        <v>48</v>
      </c>
      <c r="G53" s="610">
        <f>E53*F53*0.7</f>
        <v>32.256</v>
      </c>
      <c r="H53" s="604"/>
      <c r="I53" s="604"/>
      <c r="J53" s="604"/>
      <c r="K53" s="604"/>
      <c r="L53" s="604"/>
      <c r="M53" s="604"/>
      <c r="N53" s="604"/>
      <c r="O53" s="604"/>
      <c r="P53" s="604"/>
      <c r="Q53" s="604"/>
      <c r="R53" s="604"/>
      <c r="S53" s="604"/>
      <c r="T53" s="604"/>
      <c r="U53" s="604"/>
      <c r="V53" s="610">
        <f>G53</f>
        <v>32.256</v>
      </c>
      <c r="W53" s="604"/>
      <c r="X53" s="604"/>
      <c r="Y53" s="604"/>
      <c r="Z53" s="1158">
        <f t="shared" si="18"/>
        <v>32.256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2489.8670357328579</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2489.8670357328579</v>
      </c>
      <c r="W56" s="2378">
        <f t="shared" si="19"/>
        <v>0</v>
      </c>
      <c r="X56" s="2378">
        <f t="shared" si="19"/>
        <v>0</v>
      </c>
      <c r="Y56" s="2378">
        <f t="shared" si="19"/>
        <v>0</v>
      </c>
      <c r="Z56" s="2378">
        <f>Z6</f>
        <v>2489.8670357328579</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39" customWidth="1"/>
    <col min="7" max="7" width="9" style="3939"/>
    <col min="8" max="8" width="7.25" style="3939" customWidth="1"/>
    <col min="9" max="9" width="9" style="853"/>
    <col min="10" max="10" width="9.75" style="853" customWidth="1"/>
    <col min="11" max="11" width="10.875" style="853" customWidth="1"/>
    <col min="12" max="12" width="7.25" style="853" customWidth="1"/>
    <col min="13" max="13" width="42.875" style="2292" customWidth="1"/>
    <col min="14" max="16384" width="9" style="3940"/>
  </cols>
  <sheetData>
    <row r="1" spans="1:13">
      <c r="A1" s="102" t="s">
        <v>7308</v>
      </c>
    </row>
    <row r="2" spans="1:13" ht="15.75">
      <c r="A2" s="4154" t="s">
        <v>7293</v>
      </c>
      <c r="B2" s="4154"/>
      <c r="C2" s="4154"/>
      <c r="D2" s="4154"/>
      <c r="E2" s="4154"/>
      <c r="F2" s="4154"/>
      <c r="G2" s="4154"/>
      <c r="H2" s="4154"/>
      <c r="I2" s="4154"/>
      <c r="J2" s="4154"/>
      <c r="K2" s="4154"/>
      <c r="L2" s="4154"/>
      <c r="M2" s="4154"/>
    </row>
    <row r="3" spans="1:13" s="3941" customFormat="1" ht="67.5" customHeight="1">
      <c r="A3" s="3928" t="s">
        <v>6975</v>
      </c>
      <c r="B3" s="3928" t="s">
        <v>5827</v>
      </c>
      <c r="C3" s="3928" t="s">
        <v>5831</v>
      </c>
      <c r="D3" s="3928" t="s">
        <v>6976</v>
      </c>
      <c r="E3" s="3929" t="s">
        <v>5834</v>
      </c>
      <c r="F3" s="3985" t="s">
        <v>5835</v>
      </c>
      <c r="G3" s="3930" t="s">
        <v>5836</v>
      </c>
      <c r="H3" s="3930" t="s">
        <v>5837</v>
      </c>
      <c r="I3" s="3929" t="s">
        <v>5838</v>
      </c>
      <c r="J3" s="3929" t="s">
        <v>5839</v>
      </c>
      <c r="K3" s="3929" t="s">
        <v>5840</v>
      </c>
      <c r="L3" s="3929" t="s">
        <v>6388</v>
      </c>
      <c r="M3" s="3929" t="s">
        <v>5841</v>
      </c>
    </row>
    <row r="4" spans="1:13" s="3941" customFormat="1" ht="19.5" customHeight="1">
      <c r="A4" s="3974"/>
      <c r="B4" s="3974"/>
      <c r="C4" s="3975" t="s">
        <v>6977</v>
      </c>
      <c r="D4" s="3974"/>
      <c r="E4" s="3976"/>
      <c r="F4" s="3977"/>
      <c r="G4" s="3977"/>
      <c r="H4" s="3977"/>
      <c r="I4" s="3976"/>
      <c r="J4" s="3976"/>
      <c r="K4" s="3976"/>
      <c r="L4" s="3976"/>
      <c r="M4" s="3978"/>
    </row>
    <row r="5" spans="1:13" ht="19.5" customHeight="1">
      <c r="A5" s="863">
        <v>1</v>
      </c>
      <c r="B5" s="709"/>
      <c r="C5" s="709" t="s">
        <v>6978</v>
      </c>
      <c r="D5" s="863">
        <f>VLOOKUP($A$1,'[3]Dist. Inst HR 2026-27(Final)'!$B$7:$KW$64,2,0)</f>
        <v>5</v>
      </c>
      <c r="E5" s="3942"/>
      <c r="F5" s="3979">
        <v>24200</v>
      </c>
      <c r="G5" s="3979"/>
      <c r="H5" s="3979"/>
      <c r="I5" s="2123">
        <f t="shared" ref="I5:I52" si="0">SUM(F5:H5)</f>
        <v>24200</v>
      </c>
      <c r="J5" s="3931">
        <f t="shared" ref="J5:J68" si="1">I5*12/100000</f>
        <v>2.9039999999999999</v>
      </c>
      <c r="K5" s="3932">
        <f>(J5*D5)*0.928007</f>
        <v>13.474661640000001</v>
      </c>
      <c r="L5" s="3943"/>
      <c r="M5" s="4288" t="s">
        <v>6390</v>
      </c>
    </row>
    <row r="6" spans="1:13" ht="19.5" customHeight="1">
      <c r="A6" s="863">
        <v>2</v>
      </c>
      <c r="B6" s="709"/>
      <c r="C6" s="709" t="s">
        <v>6979</v>
      </c>
      <c r="D6" s="863">
        <f>VLOOKUP($A$1,'[3]Dist. Inst HR 2026-27(Final)'!$B$7:$KW$64,3,0)</f>
        <v>0</v>
      </c>
      <c r="E6" s="3942"/>
      <c r="F6" s="3979">
        <v>24200</v>
      </c>
      <c r="G6" s="3979"/>
      <c r="H6" s="3979"/>
      <c r="I6" s="2123">
        <f t="shared" si="0"/>
        <v>24200</v>
      </c>
      <c r="J6" s="3931">
        <f t="shared" si="1"/>
        <v>2.9039999999999999</v>
      </c>
      <c r="K6" s="3932">
        <f>(J6*D6)*0.928007</f>
        <v>0</v>
      </c>
      <c r="L6" s="3943"/>
      <c r="M6" s="4288"/>
    </row>
    <row r="7" spans="1:13" ht="19.5" customHeight="1">
      <c r="A7" s="863">
        <v>3</v>
      </c>
      <c r="B7" s="709"/>
      <c r="C7" s="709" t="s">
        <v>6980</v>
      </c>
      <c r="D7" s="863">
        <f>VLOOKUP($A$1,'[3]Dist. Inst HR 2026-27(Final)'!$B$7:$KW$64,4,0)</f>
        <v>22</v>
      </c>
      <c r="E7" s="3942"/>
      <c r="F7" s="3979">
        <v>26300</v>
      </c>
      <c r="G7" s="3979"/>
      <c r="H7" s="3979"/>
      <c r="I7" s="2123">
        <f t="shared" si="0"/>
        <v>26300</v>
      </c>
      <c r="J7" s="3931">
        <f t="shared" si="1"/>
        <v>3.1560000000000001</v>
      </c>
      <c r="K7" s="3932">
        <f>(J7*D7)*0.80468</f>
        <v>55.870541760000002</v>
      </c>
      <c r="L7" s="3943"/>
      <c r="M7" s="4288"/>
    </row>
    <row r="8" spans="1:13" ht="19.5" customHeight="1">
      <c r="A8" s="863">
        <v>4</v>
      </c>
      <c r="B8" s="709"/>
      <c r="C8" s="709" t="s">
        <v>6981</v>
      </c>
      <c r="D8" s="863">
        <f>VLOOKUP($A$1,'[3]Dist. Inst HR 2026-27(Final)'!$B$7:$KW$64,5,0)</f>
        <v>46</v>
      </c>
      <c r="E8" s="3942"/>
      <c r="F8" s="3979">
        <v>26300</v>
      </c>
      <c r="G8" s="3979"/>
      <c r="H8" s="3979"/>
      <c r="I8" s="2123">
        <f t="shared" si="0"/>
        <v>26300</v>
      </c>
      <c r="J8" s="3931">
        <f t="shared" si="1"/>
        <v>3.1560000000000001</v>
      </c>
      <c r="K8" s="3932">
        <f>(J8*D8)*0.8</f>
        <v>116.14080000000001</v>
      </c>
      <c r="L8" s="3943"/>
      <c r="M8" s="4288"/>
    </row>
    <row r="9" spans="1:13" ht="19.5" customHeight="1">
      <c r="A9" s="863">
        <v>5</v>
      </c>
      <c r="B9" s="709"/>
      <c r="C9" s="709" t="s">
        <v>6982</v>
      </c>
      <c r="D9" s="863">
        <f>VLOOKUP($A$1,'[3]Dist. Inst HR 2026-27(Final)'!$B$7:$KW$64,6,0)</f>
        <v>0</v>
      </c>
      <c r="E9" s="3942"/>
      <c r="F9" s="3979">
        <v>26300</v>
      </c>
      <c r="G9" s="3979"/>
      <c r="H9" s="3979"/>
      <c r="I9" s="2123">
        <f t="shared" si="0"/>
        <v>26300</v>
      </c>
      <c r="J9" s="3931">
        <f t="shared" si="1"/>
        <v>3.1560000000000001</v>
      </c>
      <c r="K9" s="3932">
        <f>(J9*D9)*0.8</f>
        <v>0</v>
      </c>
      <c r="L9" s="3943"/>
      <c r="M9" s="4288"/>
    </row>
    <row r="10" spans="1:13" ht="19.5" customHeight="1">
      <c r="A10" s="863">
        <v>6</v>
      </c>
      <c r="B10" s="709"/>
      <c r="C10" s="709" t="s">
        <v>6983</v>
      </c>
      <c r="D10" s="863">
        <f>VLOOKUP($A$1,'[3]Dist. Inst HR 2026-27(Final)'!$B$7:$KW$64,7,0)</f>
        <v>0</v>
      </c>
      <c r="E10" s="3942"/>
      <c r="F10" s="3979">
        <v>26300</v>
      </c>
      <c r="G10" s="3979"/>
      <c r="H10" s="3979"/>
      <c r="I10" s="2123">
        <f t="shared" si="0"/>
        <v>26300</v>
      </c>
      <c r="J10" s="3931">
        <f t="shared" si="1"/>
        <v>3.1560000000000001</v>
      </c>
      <c r="K10" s="3932">
        <f>(J10*D10)*0.8</f>
        <v>0</v>
      </c>
      <c r="L10" s="3943"/>
      <c r="M10" s="4288"/>
    </row>
    <row r="11" spans="1:13" ht="19.5" customHeight="1">
      <c r="A11" s="863">
        <v>7</v>
      </c>
      <c r="B11" s="709"/>
      <c r="C11" s="709" t="s">
        <v>6984</v>
      </c>
      <c r="D11" s="863">
        <f>VLOOKUP($A$1,'[3]Dist. Inst HR 2026-27(Final)'!$B$7:$KW$64,8,0)</f>
        <v>0</v>
      </c>
      <c r="E11" s="3942"/>
      <c r="F11" s="3979">
        <v>26300</v>
      </c>
      <c r="G11" s="3979"/>
      <c r="H11" s="3979"/>
      <c r="I11" s="2123">
        <f t="shared" si="0"/>
        <v>26300</v>
      </c>
      <c r="J11" s="3931">
        <f t="shared" si="1"/>
        <v>3.1560000000000001</v>
      </c>
      <c r="K11" s="3932">
        <f>(J11*D11)*0.8</f>
        <v>0</v>
      </c>
      <c r="L11" s="3943"/>
      <c r="M11" s="4288"/>
    </row>
    <row r="12" spans="1:13" ht="19.5" customHeight="1">
      <c r="A12" s="863">
        <v>8</v>
      </c>
      <c r="B12" s="709"/>
      <c r="C12" s="709" t="s">
        <v>6985</v>
      </c>
      <c r="D12" s="863">
        <f>VLOOKUP($A$1,'[3]Dist. Inst HR 2026-27(Final)'!$B$7:$KW$64,9,0)</f>
        <v>0</v>
      </c>
      <c r="E12" s="3942"/>
      <c r="F12" s="3979">
        <v>26300</v>
      </c>
      <c r="G12" s="3979"/>
      <c r="H12" s="3979"/>
      <c r="I12" s="2123">
        <f t="shared" si="0"/>
        <v>26300</v>
      </c>
      <c r="J12" s="3931">
        <f t="shared" si="1"/>
        <v>3.1560000000000001</v>
      </c>
      <c r="K12" s="3932">
        <f>(J12*D12)*0.8</f>
        <v>0</v>
      </c>
      <c r="L12" s="3943"/>
      <c r="M12" s="4288"/>
    </row>
    <row r="13" spans="1:13" ht="30">
      <c r="A13" s="863">
        <v>9</v>
      </c>
      <c r="B13" s="709"/>
      <c r="C13" s="709" t="s">
        <v>6986</v>
      </c>
      <c r="D13" s="863">
        <f>VLOOKUP($A$1,'[3]Dist. Inst HR 2026-27(Final)'!$B$7:$KW$64,10,0)</f>
        <v>0</v>
      </c>
      <c r="E13" s="3942"/>
      <c r="F13" s="3979">
        <v>26300</v>
      </c>
      <c r="G13" s="3979"/>
      <c r="H13" s="3979"/>
      <c r="I13" s="2123">
        <f t="shared" si="0"/>
        <v>26300</v>
      </c>
      <c r="J13" s="3931">
        <f t="shared" si="1"/>
        <v>3.1560000000000001</v>
      </c>
      <c r="K13" s="3932">
        <f t="shared" ref="K13:K56" si="2">(J13*D13)</f>
        <v>0</v>
      </c>
      <c r="L13" s="3943"/>
      <c r="M13" s="4288"/>
    </row>
    <row r="14" spans="1:13" ht="19.5" customHeight="1">
      <c r="A14" s="863">
        <v>10</v>
      </c>
      <c r="B14" s="709"/>
      <c r="C14" s="709" t="s">
        <v>6987</v>
      </c>
      <c r="D14" s="863">
        <f>VLOOKUP($A$1,'[3]Dist. Inst HR 2026-27(Final)'!$B$7:$KW$64,11,0)</f>
        <v>0</v>
      </c>
      <c r="E14" s="3942">
        <v>37395</v>
      </c>
      <c r="F14" s="3979">
        <f t="shared" ref="F14:F77" si="3">ROUND((E14*1.05),0)</f>
        <v>39265</v>
      </c>
      <c r="G14" s="3979">
        <f t="shared" ref="G14:G77" si="4">ROUND(F14*0.25,0)</f>
        <v>9816</v>
      </c>
      <c r="H14" s="3979"/>
      <c r="I14" s="2123">
        <f t="shared" si="0"/>
        <v>49081</v>
      </c>
      <c r="J14" s="3931">
        <f t="shared" si="1"/>
        <v>5.8897199999999996</v>
      </c>
      <c r="K14" s="2124">
        <f t="shared" si="2"/>
        <v>0</v>
      </c>
      <c r="L14" s="3943"/>
      <c r="M14" s="3944"/>
    </row>
    <row r="15" spans="1:13" ht="19.5" customHeight="1">
      <c r="A15" s="863">
        <v>11</v>
      </c>
      <c r="B15" s="709"/>
      <c r="C15" s="709" t="s">
        <v>6988</v>
      </c>
      <c r="D15" s="863">
        <f>VLOOKUP($A$1,'[3]Dist. Inst HR 2026-27(Final)'!$B$7:$KW$64,12,0)</f>
        <v>6</v>
      </c>
      <c r="E15" s="3942">
        <v>18592</v>
      </c>
      <c r="F15" s="3979">
        <f t="shared" si="3"/>
        <v>19522</v>
      </c>
      <c r="G15" s="3979">
        <f t="shared" si="4"/>
        <v>4881</v>
      </c>
      <c r="H15" s="3979"/>
      <c r="I15" s="2123">
        <f t="shared" si="0"/>
        <v>24403</v>
      </c>
      <c r="J15" s="3931">
        <f t="shared" si="1"/>
        <v>2.9283600000000001</v>
      </c>
      <c r="K15" s="3932">
        <f>(J15*D15)*0.8</f>
        <v>14.056128000000001</v>
      </c>
      <c r="L15" s="3943"/>
      <c r="M15" s="3944"/>
    </row>
    <row r="16" spans="1:13" ht="19.5" customHeight="1">
      <c r="A16" s="863">
        <v>12</v>
      </c>
      <c r="B16" s="709"/>
      <c r="C16" s="709" t="s">
        <v>6989</v>
      </c>
      <c r="D16" s="863">
        <f>VLOOKUP($A$1,'[3]Dist. Inst HR 2026-27(Final)'!$B$7:$KW$64,13,0)</f>
        <v>0</v>
      </c>
      <c r="E16" s="3942">
        <v>19808</v>
      </c>
      <c r="F16" s="3979">
        <f t="shared" si="3"/>
        <v>20798</v>
      </c>
      <c r="G16" s="3979">
        <f t="shared" si="4"/>
        <v>5200</v>
      </c>
      <c r="H16" s="3979"/>
      <c r="I16" s="2123">
        <f t="shared" si="0"/>
        <v>25998</v>
      </c>
      <c r="J16" s="3931">
        <f t="shared" si="1"/>
        <v>3.1197599999999999</v>
      </c>
      <c r="K16" s="3932">
        <f t="shared" si="2"/>
        <v>0</v>
      </c>
      <c r="L16" s="3943"/>
      <c r="M16" s="3944"/>
    </row>
    <row r="17" spans="1:13" ht="150">
      <c r="A17" s="863">
        <v>13</v>
      </c>
      <c r="B17" s="709"/>
      <c r="C17" s="709" t="s">
        <v>6990</v>
      </c>
      <c r="D17" s="863">
        <f>VLOOKUP($A$1,'[3]Dist. Inst HR 2026-27(Final)'!$B$7:$KW$64,14,0)</f>
        <v>0</v>
      </c>
      <c r="E17" s="3942"/>
      <c r="F17" s="3979">
        <v>26300</v>
      </c>
      <c r="G17" s="3979"/>
      <c r="H17" s="3979"/>
      <c r="I17" s="2123">
        <f t="shared" si="0"/>
        <v>26300</v>
      </c>
      <c r="J17" s="3931">
        <f t="shared" si="1"/>
        <v>3.1560000000000001</v>
      </c>
      <c r="K17" s="3932">
        <f t="shared" si="2"/>
        <v>0</v>
      </c>
      <c r="L17" s="3943"/>
      <c r="M17" s="3937" t="s">
        <v>6390</v>
      </c>
    </row>
    <row r="18" spans="1:13" ht="19.5" customHeight="1">
      <c r="A18" s="863">
        <v>14</v>
      </c>
      <c r="B18" s="709"/>
      <c r="C18" s="709" t="s">
        <v>6991</v>
      </c>
      <c r="D18" s="863">
        <f>VLOOKUP($A$1,'[3]Dist. Inst HR 2026-27(Final)'!$B$7:$KW$64,15,0)</f>
        <v>0</v>
      </c>
      <c r="E18" s="3942">
        <v>37395</v>
      </c>
      <c r="F18" s="3979">
        <f t="shared" si="3"/>
        <v>39265</v>
      </c>
      <c r="G18" s="3979">
        <f t="shared" si="4"/>
        <v>9816</v>
      </c>
      <c r="H18" s="3979"/>
      <c r="I18" s="2123">
        <f t="shared" si="0"/>
        <v>49081</v>
      </c>
      <c r="J18" s="3931">
        <f t="shared" si="1"/>
        <v>5.8897199999999996</v>
      </c>
      <c r="K18" s="2124">
        <f t="shared" si="2"/>
        <v>0</v>
      </c>
      <c r="L18" s="3943"/>
      <c r="M18" s="3944"/>
    </row>
    <row r="19" spans="1:13" ht="19.5" customHeight="1">
      <c r="A19" s="863">
        <v>15</v>
      </c>
      <c r="B19" s="709"/>
      <c r="C19" s="709" t="s">
        <v>6992</v>
      </c>
      <c r="D19" s="863">
        <f>VLOOKUP($A$1,'[3]Dist. Inst HR 2026-27(Final)'!$B$7:$KW$64,16,0)</f>
        <v>15</v>
      </c>
      <c r="E19" s="3942">
        <v>42917</v>
      </c>
      <c r="F19" s="3979">
        <f t="shared" si="3"/>
        <v>45063</v>
      </c>
      <c r="G19" s="3979">
        <f t="shared" si="4"/>
        <v>11266</v>
      </c>
      <c r="H19" s="3979"/>
      <c r="I19" s="2123">
        <f t="shared" si="0"/>
        <v>56329</v>
      </c>
      <c r="J19" s="3931">
        <f t="shared" si="1"/>
        <v>6.7594799999999999</v>
      </c>
      <c r="K19" s="2124">
        <f>(J19*D19)*0.8</f>
        <v>81.113760000000013</v>
      </c>
      <c r="L19" s="3943"/>
      <c r="M19" s="3944"/>
    </row>
    <row r="20" spans="1:13" ht="19.5" customHeight="1">
      <c r="A20" s="863">
        <v>16</v>
      </c>
      <c r="B20" s="709"/>
      <c r="C20" s="709" t="s">
        <v>6993</v>
      </c>
      <c r="D20" s="863">
        <f>VLOOKUP($A$1,'[3]Dist. Inst HR 2026-27(Final)'!$B$7:$KW$64,17,0)</f>
        <v>0</v>
      </c>
      <c r="E20" s="3942">
        <v>30258</v>
      </c>
      <c r="F20" s="3979">
        <f t="shared" si="3"/>
        <v>31771</v>
      </c>
      <c r="G20" s="3979">
        <f t="shared" si="4"/>
        <v>7943</v>
      </c>
      <c r="H20" s="3979"/>
      <c r="I20" s="2123">
        <f t="shared" si="0"/>
        <v>39714</v>
      </c>
      <c r="J20" s="3931">
        <f t="shared" si="1"/>
        <v>4.7656799999999997</v>
      </c>
      <c r="K20" s="3932">
        <f t="shared" si="2"/>
        <v>0</v>
      </c>
      <c r="L20" s="3943"/>
      <c r="M20" s="3944"/>
    </row>
    <row r="21" spans="1:13" ht="19.5" customHeight="1">
      <c r="A21" s="863">
        <v>17</v>
      </c>
      <c r="B21" s="709"/>
      <c r="C21" s="709" t="s">
        <v>6994</v>
      </c>
      <c r="D21" s="863">
        <f>VLOOKUP($A$1,'[3]Dist. Inst HR 2026-27(Final)'!$B$7:$KW$64,18,0)</f>
        <v>0</v>
      </c>
      <c r="E21" s="3942">
        <v>106379</v>
      </c>
      <c r="F21" s="3979">
        <f t="shared" si="3"/>
        <v>111698</v>
      </c>
      <c r="G21" s="3979">
        <f t="shared" si="4"/>
        <v>27925</v>
      </c>
      <c r="H21" s="3979">
        <v>10000</v>
      </c>
      <c r="I21" s="2123">
        <f t="shared" si="0"/>
        <v>149623</v>
      </c>
      <c r="J21" s="3931">
        <f t="shared" si="1"/>
        <v>17.95476</v>
      </c>
      <c r="K21" s="2124">
        <f t="shared" si="2"/>
        <v>0</v>
      </c>
      <c r="L21" s="3943"/>
      <c r="M21" s="3944"/>
    </row>
    <row r="22" spans="1:13" ht="19.5" customHeight="1">
      <c r="A22" s="863">
        <v>18</v>
      </c>
      <c r="B22" s="709"/>
      <c r="C22" s="709" t="s">
        <v>6995</v>
      </c>
      <c r="D22" s="863">
        <f>VLOOKUP($A$1,'[3]Dist. Inst HR 2026-27(Final)'!$B$7:$KW$64,19,0)</f>
        <v>0</v>
      </c>
      <c r="E22" s="3942">
        <v>115763</v>
      </c>
      <c r="F22" s="3979">
        <f t="shared" si="3"/>
        <v>121551</v>
      </c>
      <c r="G22" s="3979">
        <f t="shared" si="4"/>
        <v>30388</v>
      </c>
      <c r="H22" s="3979"/>
      <c r="I22" s="2123">
        <f t="shared" si="0"/>
        <v>151939</v>
      </c>
      <c r="J22" s="3931">
        <f t="shared" si="1"/>
        <v>18.232679999999998</v>
      </c>
      <c r="K22" s="2124">
        <f t="shared" si="2"/>
        <v>0</v>
      </c>
      <c r="L22" s="3943"/>
      <c r="M22" s="3944"/>
    </row>
    <row r="23" spans="1:13" ht="19.5" customHeight="1">
      <c r="A23" s="863">
        <v>19</v>
      </c>
      <c r="B23" s="709"/>
      <c r="C23" s="709" t="s">
        <v>6996</v>
      </c>
      <c r="D23" s="863">
        <f>VLOOKUP($A$1,'[3]Dist. Inst HR 2026-27(Final)'!$B$7:$KW$64,20,0)</f>
        <v>0</v>
      </c>
      <c r="E23" s="3942">
        <v>160000</v>
      </c>
      <c r="F23" s="3979">
        <f t="shared" si="3"/>
        <v>168000</v>
      </c>
      <c r="G23" s="3979"/>
      <c r="H23" s="3979"/>
      <c r="I23" s="2123">
        <f t="shared" si="0"/>
        <v>168000</v>
      </c>
      <c r="J23" s="3931">
        <f t="shared" si="1"/>
        <v>20.16</v>
      </c>
      <c r="K23" s="2124">
        <f t="shared" si="2"/>
        <v>0</v>
      </c>
      <c r="L23" s="3943"/>
      <c r="M23" s="3944"/>
    </row>
    <row r="24" spans="1:13" ht="19.5" customHeight="1">
      <c r="A24" s="863">
        <v>20</v>
      </c>
      <c r="B24" s="709"/>
      <c r="C24" s="709" t="s">
        <v>6997</v>
      </c>
      <c r="D24" s="863">
        <f>VLOOKUP($A$1,'[3]Dist. Inst HR 2026-27(Final)'!$B$7:$KW$64,21,0)</f>
        <v>0</v>
      </c>
      <c r="E24" s="3942">
        <v>94568</v>
      </c>
      <c r="F24" s="3979">
        <f t="shared" si="3"/>
        <v>99296</v>
      </c>
      <c r="G24" s="3979">
        <f t="shared" si="4"/>
        <v>24824</v>
      </c>
      <c r="H24" s="3979"/>
      <c r="I24" s="2123">
        <f t="shared" si="0"/>
        <v>124120</v>
      </c>
      <c r="J24" s="3931">
        <f t="shared" si="1"/>
        <v>14.894399999999999</v>
      </c>
      <c r="K24" s="2124">
        <f t="shared" si="2"/>
        <v>0</v>
      </c>
      <c r="L24" s="3943"/>
      <c r="M24" s="3944"/>
    </row>
    <row r="25" spans="1:13" ht="19.5" customHeight="1">
      <c r="A25" s="863">
        <v>21</v>
      </c>
      <c r="B25" s="709"/>
      <c r="C25" s="709" t="s">
        <v>6998</v>
      </c>
      <c r="D25" s="863">
        <f>VLOOKUP($A$1,'[3]Dist. Inst HR 2026-27(Final)'!$B$7:$KW$64,22,0)</f>
        <v>0</v>
      </c>
      <c r="E25" s="3942">
        <v>94568</v>
      </c>
      <c r="F25" s="3979">
        <f t="shared" si="3"/>
        <v>99296</v>
      </c>
      <c r="G25" s="3979">
        <f t="shared" si="4"/>
        <v>24824</v>
      </c>
      <c r="H25" s="3979"/>
      <c r="I25" s="2123">
        <f t="shared" si="0"/>
        <v>124120</v>
      </c>
      <c r="J25" s="3931">
        <f t="shared" si="1"/>
        <v>14.894399999999999</v>
      </c>
      <c r="K25" s="2124">
        <f t="shared" si="2"/>
        <v>0</v>
      </c>
      <c r="L25" s="3945"/>
      <c r="M25" s="3946"/>
    </row>
    <row r="26" spans="1:13" ht="19.5" customHeight="1">
      <c r="A26" s="863">
        <v>22</v>
      </c>
      <c r="B26" s="709"/>
      <c r="C26" s="1137" t="s">
        <v>6999</v>
      </c>
      <c r="D26" s="863">
        <f>VLOOKUP($A$1,'[3]Dist. Inst HR 2026-27(Final)'!$B$7:$KW$64,23,0)</f>
        <v>1</v>
      </c>
      <c r="E26" s="3942">
        <v>85103</v>
      </c>
      <c r="F26" s="3979">
        <f t="shared" si="3"/>
        <v>89358</v>
      </c>
      <c r="G26" s="3979">
        <f t="shared" si="4"/>
        <v>22340</v>
      </c>
      <c r="H26" s="3979">
        <v>10000</v>
      </c>
      <c r="I26" s="2123">
        <f t="shared" si="0"/>
        <v>121698</v>
      </c>
      <c r="J26" s="3931">
        <f t="shared" si="1"/>
        <v>14.603759999999999</v>
      </c>
      <c r="K26" s="2124">
        <f t="shared" ref="K26:K32" si="5">(J26*D26)*0.78161</f>
        <v>11.414444853599999</v>
      </c>
      <c r="L26" s="3943"/>
      <c r="M26" s="3944"/>
    </row>
    <row r="27" spans="1:13" ht="19.5" customHeight="1">
      <c r="A27" s="863">
        <v>23</v>
      </c>
      <c r="B27" s="709"/>
      <c r="C27" s="1137" t="s">
        <v>7000</v>
      </c>
      <c r="D27" s="863">
        <f>VLOOKUP($A$1,'[3]Dist. Inst HR 2026-27(Final)'!$B$7:$KW$64,24,0)</f>
        <v>0</v>
      </c>
      <c r="E27" s="3942">
        <v>85103</v>
      </c>
      <c r="F27" s="3979">
        <f t="shared" si="3"/>
        <v>89358</v>
      </c>
      <c r="G27" s="3979">
        <f t="shared" si="4"/>
        <v>22340</v>
      </c>
      <c r="H27" s="3979"/>
      <c r="I27" s="2123">
        <f t="shared" si="0"/>
        <v>111698</v>
      </c>
      <c r="J27" s="3931">
        <f t="shared" si="1"/>
        <v>13.40376</v>
      </c>
      <c r="K27" s="2124">
        <f t="shared" si="5"/>
        <v>0</v>
      </c>
      <c r="L27" s="3943"/>
      <c r="M27" s="3944"/>
    </row>
    <row r="28" spans="1:13" ht="19.5" customHeight="1">
      <c r="A28" s="863">
        <v>24</v>
      </c>
      <c r="B28" s="709"/>
      <c r="C28" s="515" t="s">
        <v>7001</v>
      </c>
      <c r="D28" s="863">
        <f>VLOOKUP($A$1,'[3]Dist. Inst HR 2026-27(Final)'!$B$7:$KW$64,25,0)</f>
        <v>0</v>
      </c>
      <c r="E28" s="3942">
        <v>85103</v>
      </c>
      <c r="F28" s="3979">
        <f t="shared" si="3"/>
        <v>89358</v>
      </c>
      <c r="G28" s="3979">
        <f t="shared" si="4"/>
        <v>22340</v>
      </c>
      <c r="H28" s="3979">
        <v>10000</v>
      </c>
      <c r="I28" s="2123">
        <f t="shared" si="0"/>
        <v>121698</v>
      </c>
      <c r="J28" s="3931">
        <f t="shared" si="1"/>
        <v>14.603759999999999</v>
      </c>
      <c r="K28" s="2124">
        <f t="shared" si="5"/>
        <v>0</v>
      </c>
      <c r="L28" s="3943"/>
      <c r="M28" s="3944"/>
    </row>
    <row r="29" spans="1:13" ht="19.5" customHeight="1">
      <c r="A29" s="863">
        <v>25</v>
      </c>
      <c r="B29" s="709"/>
      <c r="C29" s="515" t="s">
        <v>7002</v>
      </c>
      <c r="D29" s="863">
        <f>VLOOKUP($A$1,'[3]Dist. Inst HR 2026-27(Final)'!$B$7:$KW$64,26,0)</f>
        <v>0</v>
      </c>
      <c r="E29" s="3942">
        <v>85103</v>
      </c>
      <c r="F29" s="3979">
        <f t="shared" si="3"/>
        <v>89358</v>
      </c>
      <c r="G29" s="3979">
        <f t="shared" si="4"/>
        <v>22340</v>
      </c>
      <c r="H29" s="3979"/>
      <c r="I29" s="2123">
        <f t="shared" ref="I29" si="6">SUM(F29:H29)</f>
        <v>111698</v>
      </c>
      <c r="J29" s="3931">
        <f t="shared" si="1"/>
        <v>13.40376</v>
      </c>
      <c r="K29" s="2124">
        <f t="shared" si="5"/>
        <v>0</v>
      </c>
      <c r="L29" s="3943"/>
      <c r="M29" s="3944"/>
    </row>
    <row r="30" spans="1:13" ht="19.5" customHeight="1">
      <c r="A30" s="863">
        <v>26</v>
      </c>
      <c r="B30" s="709"/>
      <c r="C30" s="1137" t="s">
        <v>7003</v>
      </c>
      <c r="D30" s="863">
        <f>VLOOKUP($A$1,'[3]Dist. Inst HR 2026-27(Final)'!$B$7:$KW$64,27,0)</f>
        <v>0</v>
      </c>
      <c r="E30" s="3942">
        <v>85103</v>
      </c>
      <c r="F30" s="3979">
        <f t="shared" si="3"/>
        <v>89358</v>
      </c>
      <c r="G30" s="3979">
        <f t="shared" si="4"/>
        <v>22340</v>
      </c>
      <c r="H30" s="3979"/>
      <c r="I30" s="2123">
        <f t="shared" si="0"/>
        <v>111698</v>
      </c>
      <c r="J30" s="3931">
        <f t="shared" si="1"/>
        <v>13.40376</v>
      </c>
      <c r="K30" s="2124">
        <f t="shared" si="5"/>
        <v>0</v>
      </c>
      <c r="L30" s="3943"/>
      <c r="M30" s="3944"/>
    </row>
    <row r="31" spans="1:13" ht="19.5" customHeight="1">
      <c r="A31" s="863">
        <v>27</v>
      </c>
      <c r="B31" s="709"/>
      <c r="C31" s="1137" t="s">
        <v>7004</v>
      </c>
      <c r="D31" s="863">
        <f>VLOOKUP($A$1,'[3]Dist. Inst HR 2026-27(Final)'!$B$7:$KW$64,28,0)</f>
        <v>0</v>
      </c>
      <c r="E31" s="3942">
        <v>85103</v>
      </c>
      <c r="F31" s="3979">
        <f t="shared" si="3"/>
        <v>89358</v>
      </c>
      <c r="G31" s="3979">
        <f t="shared" si="4"/>
        <v>22340</v>
      </c>
      <c r="H31" s="3979">
        <v>10000</v>
      </c>
      <c r="I31" s="2123">
        <f t="shared" si="0"/>
        <v>121698</v>
      </c>
      <c r="J31" s="3931">
        <f t="shared" si="1"/>
        <v>14.603759999999999</v>
      </c>
      <c r="K31" s="2124">
        <f t="shared" si="5"/>
        <v>0</v>
      </c>
      <c r="L31" s="3943"/>
      <c r="M31" s="3944"/>
    </row>
    <row r="32" spans="1:13" ht="19.5" customHeight="1">
      <c r="A32" s="863">
        <v>28</v>
      </c>
      <c r="B32" s="709"/>
      <c r="C32" s="1137" t="s">
        <v>7005</v>
      </c>
      <c r="D32" s="863">
        <f>VLOOKUP($A$1,'[3]Dist. Inst HR 2026-27(Final)'!$B$7:$KW$64,29,0)</f>
        <v>0</v>
      </c>
      <c r="E32" s="3942">
        <v>85103</v>
      </c>
      <c r="F32" s="3979">
        <f t="shared" si="3"/>
        <v>89358</v>
      </c>
      <c r="G32" s="3979">
        <f t="shared" si="4"/>
        <v>22340</v>
      </c>
      <c r="H32" s="3979"/>
      <c r="I32" s="2123">
        <f t="shared" si="0"/>
        <v>111698</v>
      </c>
      <c r="J32" s="3931">
        <f t="shared" si="1"/>
        <v>13.40376</v>
      </c>
      <c r="K32" s="2124">
        <f t="shared" si="5"/>
        <v>0</v>
      </c>
      <c r="L32" s="3943"/>
      <c r="M32" s="3944"/>
    </row>
    <row r="33" spans="1:14" ht="19.5" customHeight="1">
      <c r="A33" s="863">
        <v>29</v>
      </c>
      <c r="B33" s="709"/>
      <c r="C33" s="709" t="s">
        <v>7006</v>
      </c>
      <c r="D33" s="863">
        <f>VLOOKUP($A$1,'[3]Dist. Inst HR 2026-27(Final)'!$B$7:$KW$64,30,0)</f>
        <v>0</v>
      </c>
      <c r="E33" s="3942">
        <v>81912</v>
      </c>
      <c r="F33" s="3979">
        <f t="shared" si="3"/>
        <v>86008</v>
      </c>
      <c r="G33" s="3979">
        <f t="shared" si="4"/>
        <v>21502</v>
      </c>
      <c r="H33" s="3979"/>
      <c r="I33" s="2123">
        <f t="shared" si="0"/>
        <v>107510</v>
      </c>
      <c r="J33" s="3931">
        <f t="shared" si="1"/>
        <v>12.901199999999999</v>
      </c>
      <c r="K33" s="2124">
        <f t="shared" si="2"/>
        <v>0</v>
      </c>
      <c r="L33" s="3943"/>
      <c r="M33" s="3944"/>
    </row>
    <row r="34" spans="1:14" ht="19.5" customHeight="1">
      <c r="A34" s="863">
        <v>30</v>
      </c>
      <c r="B34" s="709"/>
      <c r="C34" s="709" t="s">
        <v>7007</v>
      </c>
      <c r="D34" s="863">
        <f>VLOOKUP($A$1,'[3]Dist. Inst HR 2026-27(Final)'!$B$7:$KW$64,31,0)</f>
        <v>0</v>
      </c>
      <c r="E34" s="3942">
        <v>81912</v>
      </c>
      <c r="F34" s="3979">
        <f>ROUND((E34*1.05),0)</f>
        <v>86008</v>
      </c>
      <c r="G34" s="3979">
        <f>ROUND(F34*0.25,0)</f>
        <v>21502</v>
      </c>
      <c r="H34" s="3979"/>
      <c r="I34" s="2123">
        <f>SUM(F34:H34)</f>
        <v>107510</v>
      </c>
      <c r="J34" s="3931">
        <f>I34*12/100000</f>
        <v>12.901199999999999</v>
      </c>
      <c r="K34" s="2124">
        <f>(J34*D34)</f>
        <v>0</v>
      </c>
      <c r="L34" s="3943"/>
      <c r="M34" s="3944"/>
      <c r="N34" s="3947"/>
    </row>
    <row r="35" spans="1:14" ht="19.5" customHeight="1">
      <c r="A35" s="863">
        <v>31</v>
      </c>
      <c r="B35" s="709"/>
      <c r="C35" s="709" t="s">
        <v>7008</v>
      </c>
      <c r="D35" s="863">
        <f>VLOOKUP($A$1,'[3]Dist. Inst HR 2026-27(Final)'!$B$7:$KW$64,32,0)</f>
        <v>0</v>
      </c>
      <c r="E35" s="3942">
        <v>81912</v>
      </c>
      <c r="F35" s="3979">
        <f>ROUND((E35*1.05),0)</f>
        <v>86008</v>
      </c>
      <c r="G35" s="3979">
        <f>ROUND(F35*0.25,0)</f>
        <v>21502</v>
      </c>
      <c r="H35" s="3979">
        <v>3000</v>
      </c>
      <c r="I35" s="2123">
        <f>SUM(F35:H35)</f>
        <v>110510</v>
      </c>
      <c r="J35" s="3931">
        <f>I35*12/100000</f>
        <v>13.261200000000001</v>
      </c>
      <c r="K35" s="2124">
        <f>(J35*D35)*0.75</f>
        <v>0</v>
      </c>
      <c r="L35" s="3943"/>
      <c r="M35" s="3944"/>
    </row>
    <row r="36" spans="1:14" ht="19.5" customHeight="1">
      <c r="A36" s="863">
        <v>32</v>
      </c>
      <c r="B36" s="709"/>
      <c r="C36" s="709" t="s">
        <v>7009</v>
      </c>
      <c r="D36" s="863">
        <f>VLOOKUP($A$1,'[3]Dist. Inst HR 2026-27(Final)'!$B$7:$KW$64,33,0)</f>
        <v>0</v>
      </c>
      <c r="E36" s="3942">
        <v>81912</v>
      </c>
      <c r="F36" s="3979">
        <f>ROUND((E36*1.05),0)</f>
        <v>86008</v>
      </c>
      <c r="G36" s="3979">
        <f>ROUND(F36*0.25,0)</f>
        <v>21502</v>
      </c>
      <c r="H36" s="3979"/>
      <c r="I36" s="2123">
        <f>SUM(F36:H36)</f>
        <v>107510</v>
      </c>
      <c r="J36" s="3931">
        <f>I36*12/100000</f>
        <v>12.901199999999999</v>
      </c>
      <c r="K36" s="2124">
        <f>(J36*D36)*0.75</f>
        <v>0</v>
      </c>
      <c r="L36" s="3943"/>
      <c r="M36" s="3944"/>
    </row>
    <row r="37" spans="1:14" ht="19.5" customHeight="1">
      <c r="A37" s="863">
        <v>33</v>
      </c>
      <c r="B37" s="709"/>
      <c r="C37" s="709" t="s">
        <v>7010</v>
      </c>
      <c r="D37" s="863">
        <f>VLOOKUP($A$1,'[3]Dist. Inst HR 2026-27(Final)'!$B$7:$KW$64,34,0)</f>
        <v>1</v>
      </c>
      <c r="E37" s="3942">
        <v>81912</v>
      </c>
      <c r="F37" s="3979">
        <f>ROUND((E37*1.05),0)</f>
        <v>86008</v>
      </c>
      <c r="G37" s="3979">
        <f>ROUND(F37*0.25,0)</f>
        <v>21502</v>
      </c>
      <c r="H37" s="3979"/>
      <c r="I37" s="2123">
        <f>SUM(F37:H37)</f>
        <v>107510</v>
      </c>
      <c r="J37" s="3931">
        <f>I37*12/100000</f>
        <v>12.901199999999999</v>
      </c>
      <c r="K37" s="2124">
        <f>(J37*D37)*0.75</f>
        <v>9.6758999999999986</v>
      </c>
      <c r="L37" s="3943"/>
      <c r="M37" s="3944"/>
    </row>
    <row r="38" spans="1:14" ht="19.5" customHeight="1">
      <c r="A38" s="863">
        <v>34</v>
      </c>
      <c r="B38" s="4287" t="s">
        <v>7011</v>
      </c>
      <c r="C38" s="709" t="s">
        <v>7012</v>
      </c>
      <c r="D38" s="863">
        <f>VLOOKUP($A$1,'[3]Dist. Inst HR 2026-27(Final)'!$B$7:$KW$64,35,0)</f>
        <v>60</v>
      </c>
      <c r="E38" s="3942">
        <v>36471</v>
      </c>
      <c r="F38" s="3979">
        <f t="shared" si="3"/>
        <v>38295</v>
      </c>
      <c r="G38" s="3979">
        <f t="shared" si="4"/>
        <v>9574</v>
      </c>
      <c r="H38" s="3979">
        <v>4000</v>
      </c>
      <c r="I38" s="2123">
        <f t="shared" si="0"/>
        <v>51869</v>
      </c>
      <c r="J38" s="3931">
        <f t="shared" si="1"/>
        <v>6.2242800000000003</v>
      </c>
      <c r="K38" s="2124">
        <f t="shared" ref="K38:K43" si="7">(J38*D38)*0.8</f>
        <v>298.76544000000007</v>
      </c>
      <c r="L38" s="3943"/>
      <c r="M38" s="3944"/>
    </row>
    <row r="39" spans="1:14" ht="19.5" customHeight="1">
      <c r="A39" s="863">
        <v>35</v>
      </c>
      <c r="B39" s="4287"/>
      <c r="C39" s="709" t="s">
        <v>7013</v>
      </c>
      <c r="D39" s="863">
        <f>VLOOKUP($A$1,'[3]Dist. Inst HR 2026-27(Final)'!$B$7:$KW$64,36,0)</f>
        <v>0</v>
      </c>
      <c r="E39" s="3942">
        <v>36471</v>
      </c>
      <c r="F39" s="3979">
        <f t="shared" si="3"/>
        <v>38295</v>
      </c>
      <c r="G39" s="3979">
        <f t="shared" si="4"/>
        <v>9574</v>
      </c>
      <c r="H39" s="3979"/>
      <c r="I39" s="2123">
        <f t="shared" si="0"/>
        <v>47869</v>
      </c>
      <c r="J39" s="3931">
        <f t="shared" si="1"/>
        <v>5.7442799999999998</v>
      </c>
      <c r="K39" s="2124">
        <f t="shared" si="7"/>
        <v>0</v>
      </c>
      <c r="L39" s="3943"/>
      <c r="M39" s="3944"/>
    </row>
    <row r="40" spans="1:14" ht="19.5" customHeight="1">
      <c r="A40" s="863">
        <v>36</v>
      </c>
      <c r="B40" s="4287" t="s">
        <v>7014</v>
      </c>
      <c r="C40" s="709" t="s">
        <v>7015</v>
      </c>
      <c r="D40" s="863">
        <f>VLOOKUP($A$1,'[3]Dist. Inst HR 2026-27(Final)'!$B$7:$KW$64,37,0)</f>
        <v>56</v>
      </c>
      <c r="E40" s="3942">
        <v>36471</v>
      </c>
      <c r="F40" s="3979">
        <f t="shared" si="3"/>
        <v>38295</v>
      </c>
      <c r="G40" s="3979">
        <f t="shared" si="4"/>
        <v>9574</v>
      </c>
      <c r="H40" s="3979">
        <v>4000</v>
      </c>
      <c r="I40" s="2123">
        <f t="shared" si="0"/>
        <v>51869</v>
      </c>
      <c r="J40" s="3931">
        <f t="shared" si="1"/>
        <v>6.2242800000000003</v>
      </c>
      <c r="K40" s="2124">
        <f t="shared" si="7"/>
        <v>278.84774400000003</v>
      </c>
      <c r="L40" s="3943"/>
      <c r="M40" s="3944"/>
    </row>
    <row r="41" spans="1:14" ht="22.5" customHeight="1">
      <c r="A41" s="863">
        <v>37</v>
      </c>
      <c r="B41" s="4287"/>
      <c r="C41" s="709" t="s">
        <v>7016</v>
      </c>
      <c r="D41" s="863">
        <f>VLOOKUP($A$1,'[3]Dist. Inst HR 2026-27(Final)'!$B$7:$KW$64,38,0)</f>
        <v>0</v>
      </c>
      <c r="E41" s="3942">
        <v>36471</v>
      </c>
      <c r="F41" s="3979">
        <f t="shared" si="3"/>
        <v>38295</v>
      </c>
      <c r="G41" s="3979">
        <f t="shared" si="4"/>
        <v>9574</v>
      </c>
      <c r="H41" s="3979"/>
      <c r="I41" s="2123">
        <f t="shared" si="0"/>
        <v>47869</v>
      </c>
      <c r="J41" s="3931">
        <f t="shared" si="1"/>
        <v>5.7442799999999998</v>
      </c>
      <c r="K41" s="2124">
        <f t="shared" si="7"/>
        <v>0</v>
      </c>
      <c r="L41" s="3943"/>
      <c r="M41" s="3944"/>
    </row>
    <row r="42" spans="1:14" ht="87" customHeight="1">
      <c r="A42" s="863">
        <v>38</v>
      </c>
      <c r="B42" s="4287"/>
      <c r="C42" s="709" t="s">
        <v>7017</v>
      </c>
      <c r="D42" s="863">
        <f>VLOOKUP($A$1,'[3]Dist. Inst HR 2026-27(Final)'!$B$7:$KW$64,39,0)</f>
        <v>28</v>
      </c>
      <c r="E42" s="3942"/>
      <c r="F42" s="3979">
        <v>24200</v>
      </c>
      <c r="G42" s="3979"/>
      <c r="H42" s="3979"/>
      <c r="I42" s="2123">
        <f t="shared" si="0"/>
        <v>24200</v>
      </c>
      <c r="J42" s="3931">
        <f t="shared" si="1"/>
        <v>2.9039999999999999</v>
      </c>
      <c r="K42" s="3932">
        <f t="shared" si="7"/>
        <v>65.049599999999998</v>
      </c>
      <c r="L42" s="3943"/>
      <c r="M42" s="4288" t="s">
        <v>6390</v>
      </c>
    </row>
    <row r="43" spans="1:14" ht="71.25" customHeight="1">
      <c r="A43" s="863">
        <v>39</v>
      </c>
      <c r="B43" s="4287"/>
      <c r="C43" s="709" t="s">
        <v>3278</v>
      </c>
      <c r="D43" s="863">
        <f>VLOOKUP($A$1,'[3]Dist. Inst HR 2026-27(Final)'!$B$7:$KW$64,40,0)</f>
        <v>28</v>
      </c>
      <c r="E43" s="3942"/>
      <c r="F43" s="3979">
        <v>26300</v>
      </c>
      <c r="G43" s="3979"/>
      <c r="H43" s="3979"/>
      <c r="I43" s="2123">
        <f t="shared" si="0"/>
        <v>26300</v>
      </c>
      <c r="J43" s="3931">
        <f t="shared" si="1"/>
        <v>3.1560000000000001</v>
      </c>
      <c r="K43" s="3932">
        <f t="shared" si="7"/>
        <v>70.694400000000016</v>
      </c>
      <c r="L43" s="3943"/>
      <c r="M43" s="4288"/>
    </row>
    <row r="44" spans="1:14" ht="19.5" customHeight="1">
      <c r="A44" s="863">
        <v>40</v>
      </c>
      <c r="B44" s="4287"/>
      <c r="C44" s="709" t="s">
        <v>7018</v>
      </c>
      <c r="D44" s="863">
        <f>VLOOKUP($A$1,'[3]Dist. Inst HR 2026-27(Final)'!$B$7:$KW$64,41,0)</f>
        <v>0</v>
      </c>
      <c r="E44" s="3942">
        <v>106379</v>
      </c>
      <c r="F44" s="3979">
        <f t="shared" si="3"/>
        <v>111698</v>
      </c>
      <c r="G44" s="3979">
        <f t="shared" si="4"/>
        <v>27925</v>
      </c>
      <c r="H44" s="3979"/>
      <c r="I44" s="2123">
        <f t="shared" si="0"/>
        <v>139623</v>
      </c>
      <c r="J44" s="3931">
        <f t="shared" si="1"/>
        <v>16.754760000000001</v>
      </c>
      <c r="K44" s="2124">
        <f t="shared" si="2"/>
        <v>0</v>
      </c>
      <c r="L44" s="3943"/>
      <c r="M44" s="3944"/>
    </row>
    <row r="45" spans="1:14" ht="19.5" customHeight="1">
      <c r="A45" s="863">
        <v>41</v>
      </c>
      <c r="B45" s="4287"/>
      <c r="C45" s="709" t="s">
        <v>7019</v>
      </c>
      <c r="D45" s="863">
        <f>VLOOKUP($A$1,'[3]Dist. Inst HR 2026-27(Final)'!$B$7:$KW$64,42,0)</f>
        <v>1</v>
      </c>
      <c r="E45" s="3942">
        <v>106379</v>
      </c>
      <c r="F45" s="3979">
        <f t="shared" si="3"/>
        <v>111698</v>
      </c>
      <c r="G45" s="3979">
        <f t="shared" si="4"/>
        <v>27925</v>
      </c>
      <c r="H45" s="3979">
        <v>10000</v>
      </c>
      <c r="I45" s="2123">
        <f t="shared" si="0"/>
        <v>149623</v>
      </c>
      <c r="J45" s="3931">
        <f t="shared" si="1"/>
        <v>17.95476</v>
      </c>
      <c r="K45" s="2124">
        <f t="shared" si="2"/>
        <v>17.95476</v>
      </c>
      <c r="L45" s="3943"/>
      <c r="M45" s="3944"/>
    </row>
    <row r="46" spans="1:14" ht="19.5" customHeight="1">
      <c r="A46" s="863">
        <v>42</v>
      </c>
      <c r="B46" s="4287"/>
      <c r="C46" s="1137" t="s">
        <v>7020</v>
      </c>
      <c r="D46" s="863">
        <f>VLOOKUP($A$1,'[3]Dist. Inst HR 2026-27(Final)'!$B$7:$KW$64,43,0)</f>
        <v>0</v>
      </c>
      <c r="E46" s="3942">
        <v>85103</v>
      </c>
      <c r="F46" s="3979">
        <f t="shared" si="3"/>
        <v>89358</v>
      </c>
      <c r="G46" s="3979">
        <f t="shared" si="4"/>
        <v>22340</v>
      </c>
      <c r="H46" s="3979"/>
      <c r="I46" s="2123">
        <f t="shared" si="0"/>
        <v>111698</v>
      </c>
      <c r="J46" s="3931">
        <f t="shared" si="1"/>
        <v>13.40376</v>
      </c>
      <c r="K46" s="2124">
        <f>(J46*D46)*0.78161</f>
        <v>0</v>
      </c>
      <c r="L46" s="3943"/>
      <c r="M46" s="3944"/>
    </row>
    <row r="47" spans="1:14" ht="19.5" customHeight="1">
      <c r="A47" s="863">
        <v>43</v>
      </c>
      <c r="B47" s="4287"/>
      <c r="C47" s="1137" t="s">
        <v>7021</v>
      </c>
      <c r="D47" s="863">
        <f>VLOOKUP($A$1,'[3]Dist. Inst HR 2026-27(Final)'!$B$7:$KW$64,44,0)</f>
        <v>1</v>
      </c>
      <c r="E47" s="3942">
        <v>85103</v>
      </c>
      <c r="F47" s="3979">
        <f t="shared" si="3"/>
        <v>89358</v>
      </c>
      <c r="G47" s="3979">
        <f t="shared" si="4"/>
        <v>22340</v>
      </c>
      <c r="H47" s="3979">
        <v>10000</v>
      </c>
      <c r="I47" s="2123">
        <f t="shared" si="0"/>
        <v>121698</v>
      </c>
      <c r="J47" s="3931">
        <f t="shared" si="1"/>
        <v>14.603759999999999</v>
      </c>
      <c r="K47" s="2124">
        <f>(J47*D47)*0.78161</f>
        <v>11.414444853599999</v>
      </c>
      <c r="L47" s="3943"/>
      <c r="M47" s="3944"/>
    </row>
    <row r="48" spans="1:14" ht="19.5" customHeight="1">
      <c r="A48" s="863">
        <v>44</v>
      </c>
      <c r="B48" s="4287"/>
      <c r="C48" s="709" t="s">
        <v>7022</v>
      </c>
      <c r="D48" s="863">
        <f>VLOOKUP($A$1,'[3]Dist. Inst HR 2026-27(Final)'!$B$7:$KW$64,45,0)</f>
        <v>1</v>
      </c>
      <c r="E48" s="3942">
        <v>57338</v>
      </c>
      <c r="F48" s="3979">
        <f t="shared" si="3"/>
        <v>60205</v>
      </c>
      <c r="G48" s="3979">
        <f t="shared" si="4"/>
        <v>15051</v>
      </c>
      <c r="H48" s="3979"/>
      <c r="I48" s="2123">
        <f t="shared" si="0"/>
        <v>75256</v>
      </c>
      <c r="J48" s="3931">
        <f t="shared" si="1"/>
        <v>9.0307200000000005</v>
      </c>
      <c r="K48" s="2124">
        <f t="shared" si="2"/>
        <v>9.0307200000000005</v>
      </c>
      <c r="L48" s="3943"/>
      <c r="M48" s="3944"/>
    </row>
    <row r="49" spans="1:13" ht="150">
      <c r="A49" s="863">
        <v>45</v>
      </c>
      <c r="B49" s="4287"/>
      <c r="C49" s="709" t="s">
        <v>7023</v>
      </c>
      <c r="D49" s="863">
        <f>VLOOKUP($A$1,'[3]Dist. Inst HR 2026-27(Final)'!$B$7:$KW$64,46,0)</f>
        <v>1</v>
      </c>
      <c r="E49" s="3942"/>
      <c r="F49" s="3979">
        <v>26300</v>
      </c>
      <c r="G49" s="3979"/>
      <c r="H49" s="3979"/>
      <c r="I49" s="2123">
        <f t="shared" si="0"/>
        <v>26300</v>
      </c>
      <c r="J49" s="3931">
        <f t="shared" si="1"/>
        <v>3.1560000000000001</v>
      </c>
      <c r="K49" s="3932">
        <f t="shared" si="2"/>
        <v>3.1560000000000001</v>
      </c>
      <c r="L49" s="3943"/>
      <c r="M49" s="3937" t="s">
        <v>6390</v>
      </c>
    </row>
    <row r="50" spans="1:13" ht="19.5" customHeight="1">
      <c r="A50" s="863">
        <v>46</v>
      </c>
      <c r="B50" s="4287"/>
      <c r="C50" s="709" t="s">
        <v>6992</v>
      </c>
      <c r="D50" s="863">
        <f>VLOOKUP($A$1,'[3]Dist. Inst HR 2026-27(Final)'!$B$7:$KW$64,47,0)</f>
        <v>0</v>
      </c>
      <c r="E50" s="3942">
        <v>42917</v>
      </c>
      <c r="F50" s="3979">
        <f t="shared" si="3"/>
        <v>45063</v>
      </c>
      <c r="G50" s="3979">
        <f t="shared" si="4"/>
        <v>11266</v>
      </c>
      <c r="H50" s="3979"/>
      <c r="I50" s="2123">
        <f t="shared" si="0"/>
        <v>56329</v>
      </c>
      <c r="J50" s="3931">
        <f t="shared" si="1"/>
        <v>6.7594799999999999</v>
      </c>
      <c r="K50" s="2124">
        <f t="shared" si="2"/>
        <v>0</v>
      </c>
      <c r="L50" s="3943"/>
      <c r="M50" s="3944"/>
    </row>
    <row r="51" spans="1:13" ht="19.5" customHeight="1">
      <c r="A51" s="863">
        <v>47</v>
      </c>
      <c r="B51" s="4287"/>
      <c r="C51" s="709" t="s">
        <v>7024</v>
      </c>
      <c r="D51" s="863">
        <f>VLOOKUP($A$1,'[3]Dist. Inst HR 2026-27(Final)'!$B$7:$KW$64,48,0)</f>
        <v>2</v>
      </c>
      <c r="E51" s="3942">
        <v>42917</v>
      </c>
      <c r="F51" s="3979">
        <f t="shared" si="3"/>
        <v>45063</v>
      </c>
      <c r="G51" s="3979">
        <f t="shared" si="4"/>
        <v>11266</v>
      </c>
      <c r="H51" s="3979"/>
      <c r="I51" s="2123">
        <f t="shared" si="0"/>
        <v>56329</v>
      </c>
      <c r="J51" s="3931">
        <f t="shared" si="1"/>
        <v>6.7594799999999999</v>
      </c>
      <c r="K51" s="2124">
        <f t="shared" si="2"/>
        <v>13.51896</v>
      </c>
      <c r="L51" s="3943"/>
      <c r="M51" s="3944"/>
    </row>
    <row r="52" spans="1:13" ht="19.5" customHeight="1">
      <c r="A52" s="863">
        <v>48</v>
      </c>
      <c r="B52" s="4287"/>
      <c r="C52" s="709" t="s">
        <v>7025</v>
      </c>
      <c r="D52" s="863">
        <f>VLOOKUP($A$1,'[3]Dist. Inst HR 2026-27(Final)'!$B$7:$KW$64,49,0)</f>
        <v>0</v>
      </c>
      <c r="E52" s="3942">
        <v>42917</v>
      </c>
      <c r="F52" s="3979">
        <f t="shared" si="3"/>
        <v>45063</v>
      </c>
      <c r="G52" s="3979">
        <f t="shared" si="4"/>
        <v>11266</v>
      </c>
      <c r="H52" s="3979"/>
      <c r="I52" s="2123">
        <f t="shared" si="0"/>
        <v>56329</v>
      </c>
      <c r="J52" s="3931">
        <f t="shared" si="1"/>
        <v>6.7594799999999999</v>
      </c>
      <c r="K52" s="2124">
        <f t="shared" si="2"/>
        <v>0</v>
      </c>
      <c r="L52" s="3943"/>
      <c r="M52" s="3944"/>
    </row>
    <row r="53" spans="1:13" ht="19.5" customHeight="1">
      <c r="A53" s="863">
        <v>49</v>
      </c>
      <c r="B53" s="4287"/>
      <c r="C53" s="709" t="s">
        <v>7026</v>
      </c>
      <c r="D53" s="863">
        <f>VLOOKUP($A$1,'[3]Dist. Inst HR 2026-27(Final)'!$B$7:$KW$64,50,0)</f>
        <v>1</v>
      </c>
      <c r="E53" s="3942">
        <v>42917</v>
      </c>
      <c r="F53" s="3979">
        <f t="shared" si="3"/>
        <v>45063</v>
      </c>
      <c r="G53" s="3979">
        <f t="shared" si="4"/>
        <v>11266</v>
      </c>
      <c r="H53" s="3979">
        <v>1000</v>
      </c>
      <c r="I53" s="2123">
        <f t="shared" ref="I53:I112" si="8">SUM(F53:H53)</f>
        <v>57329</v>
      </c>
      <c r="J53" s="3931">
        <f t="shared" si="1"/>
        <v>6.87948</v>
      </c>
      <c r="K53" s="2124">
        <f t="shared" si="2"/>
        <v>6.87948</v>
      </c>
      <c r="L53" s="3943"/>
      <c r="M53" s="3944"/>
    </row>
    <row r="54" spans="1:13">
      <c r="A54" s="863">
        <v>50</v>
      </c>
      <c r="B54" s="4287"/>
      <c r="C54" s="709" t="s">
        <v>7027</v>
      </c>
      <c r="D54" s="863">
        <f>VLOOKUP($A$1,'[3]Dist. Inst HR 2026-27(Final)'!$B$7:$KW$64,51,0)</f>
        <v>0</v>
      </c>
      <c r="E54" s="3942">
        <v>42917</v>
      </c>
      <c r="F54" s="3979">
        <f t="shared" si="3"/>
        <v>45063</v>
      </c>
      <c r="G54" s="3979">
        <f t="shared" si="4"/>
        <v>11266</v>
      </c>
      <c r="H54" s="3979"/>
      <c r="I54" s="2123">
        <f t="shared" si="8"/>
        <v>56329</v>
      </c>
      <c r="J54" s="3931">
        <f t="shared" si="1"/>
        <v>6.7594799999999999</v>
      </c>
      <c r="K54" s="2124">
        <f>(J54*D54)*0.7</f>
        <v>0</v>
      </c>
      <c r="L54" s="3943"/>
      <c r="M54" s="3944"/>
    </row>
    <row r="55" spans="1:13" ht="19.5" customHeight="1">
      <c r="A55" s="863">
        <v>51</v>
      </c>
      <c r="B55" s="4287"/>
      <c r="C55" s="709" t="s">
        <v>7028</v>
      </c>
      <c r="D55" s="863">
        <f>VLOOKUP($A$1,'[3]Dist. Inst HR 2026-27(Final)'!$B$7:$KW$64,52,0)</f>
        <v>0</v>
      </c>
      <c r="E55" s="3942">
        <v>28194</v>
      </c>
      <c r="F55" s="3979">
        <f t="shared" si="3"/>
        <v>29604</v>
      </c>
      <c r="G55" s="3979">
        <f t="shared" si="4"/>
        <v>7401</v>
      </c>
      <c r="H55" s="3979"/>
      <c r="I55" s="2123">
        <f t="shared" si="8"/>
        <v>37005</v>
      </c>
      <c r="J55" s="3931">
        <f t="shared" si="1"/>
        <v>4.4405999999999999</v>
      </c>
      <c r="K55" s="3932">
        <f t="shared" si="2"/>
        <v>0</v>
      </c>
      <c r="L55" s="3943"/>
      <c r="M55" s="3944"/>
    </row>
    <row r="56" spans="1:13" ht="19.5" customHeight="1">
      <c r="A56" s="863">
        <v>52</v>
      </c>
      <c r="B56" s="4287"/>
      <c r="C56" s="709" t="s">
        <v>7029</v>
      </c>
      <c r="D56" s="863">
        <f>VLOOKUP($A$1,'[3]Dist. Inst HR 2026-27(Final)'!$B$7:$KW$64,53,0)</f>
        <v>1</v>
      </c>
      <c r="E56" s="3942">
        <v>28194</v>
      </c>
      <c r="F56" s="3979">
        <f t="shared" si="3"/>
        <v>29604</v>
      </c>
      <c r="G56" s="3979">
        <f t="shared" si="4"/>
        <v>7401</v>
      </c>
      <c r="H56" s="3979">
        <v>1000</v>
      </c>
      <c r="I56" s="2123">
        <f t="shared" si="8"/>
        <v>38005</v>
      </c>
      <c r="J56" s="3931">
        <f t="shared" si="1"/>
        <v>4.5606</v>
      </c>
      <c r="K56" s="3932">
        <f t="shared" si="2"/>
        <v>4.5606</v>
      </c>
      <c r="L56" s="3943"/>
      <c r="M56" s="3944"/>
    </row>
    <row r="57" spans="1:13" ht="19.5" customHeight="1">
      <c r="A57" s="863">
        <v>53</v>
      </c>
      <c r="B57" s="4287"/>
      <c r="C57" s="709" t="s">
        <v>7030</v>
      </c>
      <c r="D57" s="863">
        <f>VLOOKUP($A$1,'[3]Dist. Inst HR 2026-27(Final)'!$B$7:$KW$64,54,0)</f>
        <v>0</v>
      </c>
      <c r="E57" s="3942">
        <v>28194</v>
      </c>
      <c r="F57" s="3979">
        <f t="shared" si="3"/>
        <v>29604</v>
      </c>
      <c r="G57" s="3979">
        <f t="shared" si="4"/>
        <v>7401</v>
      </c>
      <c r="H57" s="3979"/>
      <c r="I57" s="2123">
        <f t="shared" si="8"/>
        <v>37005</v>
      </c>
      <c r="J57" s="3931">
        <f t="shared" si="1"/>
        <v>4.4405999999999999</v>
      </c>
      <c r="K57" s="3932">
        <f>(J57*D57)*0.7</f>
        <v>0</v>
      </c>
      <c r="L57" s="3943"/>
      <c r="M57" s="3944"/>
    </row>
    <row r="58" spans="1:13" ht="21" customHeight="1">
      <c r="A58" s="863">
        <v>54</v>
      </c>
      <c r="B58" s="4287"/>
      <c r="C58" s="709" t="s">
        <v>7031</v>
      </c>
      <c r="D58" s="863">
        <f>VLOOKUP($A$1,'[3]Dist. Inst HR 2026-27(Final)'!$B$7:$KW$64,55,0)</f>
        <v>0</v>
      </c>
      <c r="E58" s="3942">
        <v>28194</v>
      </c>
      <c r="F58" s="3979">
        <f t="shared" si="3"/>
        <v>29604</v>
      </c>
      <c r="G58" s="3979">
        <f t="shared" si="4"/>
        <v>7401</v>
      </c>
      <c r="H58" s="3979"/>
      <c r="I58" s="2123">
        <f t="shared" si="8"/>
        <v>37005</v>
      </c>
      <c r="J58" s="3931">
        <f t="shared" si="1"/>
        <v>4.4405999999999999</v>
      </c>
      <c r="K58" s="3932">
        <f t="shared" ref="K58:K105" si="9">(J58*D58)</f>
        <v>0</v>
      </c>
      <c r="L58" s="3943"/>
      <c r="M58" s="3944"/>
    </row>
    <row r="59" spans="1:13" ht="19.5" customHeight="1">
      <c r="A59" s="863">
        <v>55</v>
      </c>
      <c r="B59" s="4287"/>
      <c r="C59" s="709" t="s">
        <v>7032</v>
      </c>
      <c r="D59" s="863">
        <f>VLOOKUP($A$1,'[3]Dist. Inst HR 2026-27(Final)'!$B$7:$KW$64,56,0)</f>
        <v>1</v>
      </c>
      <c r="E59" s="3942">
        <v>28194</v>
      </c>
      <c r="F59" s="3979">
        <f t="shared" si="3"/>
        <v>29604</v>
      </c>
      <c r="G59" s="3979">
        <f t="shared" si="4"/>
        <v>7401</v>
      </c>
      <c r="H59" s="3979">
        <v>1000</v>
      </c>
      <c r="I59" s="2123">
        <f t="shared" si="8"/>
        <v>38005</v>
      </c>
      <c r="J59" s="3931">
        <f t="shared" si="1"/>
        <v>4.5606</v>
      </c>
      <c r="K59" s="3932">
        <f t="shared" si="9"/>
        <v>4.5606</v>
      </c>
      <c r="L59" s="3943"/>
      <c r="M59" s="3944"/>
    </row>
    <row r="60" spans="1:13" ht="30">
      <c r="A60" s="863">
        <v>56</v>
      </c>
      <c r="B60" s="4287"/>
      <c r="C60" s="709" t="s">
        <v>7033</v>
      </c>
      <c r="D60" s="863">
        <f>VLOOKUP($A$1,'[3]Dist. Inst HR 2026-27(Final)'!$B$7:$KW$64,57,0)</f>
        <v>0</v>
      </c>
      <c r="E60" s="3942">
        <v>28194</v>
      </c>
      <c r="F60" s="3979">
        <f t="shared" si="3"/>
        <v>29604</v>
      </c>
      <c r="G60" s="3979">
        <f t="shared" si="4"/>
        <v>7401</v>
      </c>
      <c r="H60" s="3979"/>
      <c r="I60" s="2123">
        <f t="shared" si="8"/>
        <v>37005</v>
      </c>
      <c r="J60" s="3931">
        <f t="shared" si="1"/>
        <v>4.4405999999999999</v>
      </c>
      <c r="K60" s="3932">
        <f>(J60*D60)*0.7</f>
        <v>0</v>
      </c>
      <c r="L60" s="3943"/>
      <c r="M60" s="3944"/>
    </row>
    <row r="61" spans="1:13" ht="19.5" customHeight="1">
      <c r="A61" s="863">
        <v>57</v>
      </c>
      <c r="B61" s="4287"/>
      <c r="C61" s="709" t="s">
        <v>7034</v>
      </c>
      <c r="D61" s="863">
        <f>VLOOKUP($A$1,'[3]Dist. Inst HR 2026-27(Final)'!$B$7:$KW$64,58,0)</f>
        <v>0</v>
      </c>
      <c r="E61" s="3942">
        <v>22808</v>
      </c>
      <c r="F61" s="3979">
        <f t="shared" si="3"/>
        <v>23948</v>
      </c>
      <c r="G61" s="3979">
        <f t="shared" si="4"/>
        <v>5987</v>
      </c>
      <c r="H61" s="3979"/>
      <c r="I61" s="2123">
        <f t="shared" si="8"/>
        <v>29935</v>
      </c>
      <c r="J61" s="3931">
        <f t="shared" si="1"/>
        <v>3.5922000000000001</v>
      </c>
      <c r="K61" s="3932">
        <f t="shared" si="9"/>
        <v>0</v>
      </c>
      <c r="L61" s="3943"/>
      <c r="M61" s="3944"/>
    </row>
    <row r="62" spans="1:13" ht="19.5" customHeight="1">
      <c r="A62" s="863">
        <v>58</v>
      </c>
      <c r="B62" s="4287"/>
      <c r="C62" s="709" t="s">
        <v>7035</v>
      </c>
      <c r="D62" s="863">
        <f>VLOOKUP($A$1,'[3]Dist. Inst HR 2026-27(Final)'!$B$7:$KW$64,59,0)</f>
        <v>1</v>
      </c>
      <c r="E62" s="3942">
        <v>22808</v>
      </c>
      <c r="F62" s="3979">
        <f t="shared" si="3"/>
        <v>23948</v>
      </c>
      <c r="G62" s="3979">
        <f t="shared" si="4"/>
        <v>5987</v>
      </c>
      <c r="H62" s="3979">
        <v>1000</v>
      </c>
      <c r="I62" s="2123">
        <f t="shared" si="8"/>
        <v>30935</v>
      </c>
      <c r="J62" s="3931">
        <f t="shared" si="1"/>
        <v>3.7122000000000002</v>
      </c>
      <c r="K62" s="3932">
        <f t="shared" si="9"/>
        <v>3.7122000000000002</v>
      </c>
      <c r="L62" s="3943"/>
      <c r="M62" s="3944"/>
    </row>
    <row r="63" spans="1:13" ht="150">
      <c r="A63" s="863">
        <v>59</v>
      </c>
      <c r="B63" s="4287"/>
      <c r="C63" s="709" t="s">
        <v>7036</v>
      </c>
      <c r="D63" s="863">
        <f>VLOOKUP($A$1,'[3]Dist. Inst HR 2026-27(Final)'!$B$7:$KW$64,60,0)</f>
        <v>1</v>
      </c>
      <c r="E63" s="3942"/>
      <c r="F63" s="3979">
        <v>26300</v>
      </c>
      <c r="G63" s="3979"/>
      <c r="H63" s="3979"/>
      <c r="I63" s="2123">
        <f t="shared" si="8"/>
        <v>26300</v>
      </c>
      <c r="J63" s="3931">
        <f t="shared" si="1"/>
        <v>3.1560000000000001</v>
      </c>
      <c r="K63" s="3932">
        <f t="shared" si="9"/>
        <v>3.1560000000000001</v>
      </c>
      <c r="L63" s="3943"/>
      <c r="M63" s="3937" t="s">
        <v>6390</v>
      </c>
    </row>
    <row r="64" spans="1:13" ht="19.5" customHeight="1">
      <c r="A64" s="863">
        <v>60</v>
      </c>
      <c r="B64" s="4287"/>
      <c r="C64" s="709" t="s">
        <v>7037</v>
      </c>
      <c r="D64" s="863">
        <f>VLOOKUP($A$1,'[3]Dist. Inst HR 2026-27(Final)'!$B$7:$KW$64,61,0)</f>
        <v>1</v>
      </c>
      <c r="E64" s="3942">
        <v>19808</v>
      </c>
      <c r="F64" s="3979">
        <f t="shared" si="3"/>
        <v>20798</v>
      </c>
      <c r="G64" s="3979">
        <f t="shared" si="4"/>
        <v>5200</v>
      </c>
      <c r="H64" s="3979"/>
      <c r="I64" s="2123">
        <f t="shared" si="8"/>
        <v>25998</v>
      </c>
      <c r="J64" s="3931">
        <f t="shared" si="1"/>
        <v>3.1197599999999999</v>
      </c>
      <c r="K64" s="3932">
        <f t="shared" si="9"/>
        <v>3.1197599999999999</v>
      </c>
      <c r="L64" s="3943"/>
      <c r="M64" s="3944"/>
    </row>
    <row r="65" spans="1:13" ht="19.5" customHeight="1">
      <c r="A65" s="863">
        <v>61</v>
      </c>
      <c r="B65" s="709"/>
      <c r="C65" s="709" t="s">
        <v>7038</v>
      </c>
      <c r="D65" s="863">
        <f>VLOOKUP($A$1,'[3]Dist. Inst HR 2026-27(Final)'!$B$7:$KW$64,62,0)</f>
        <v>0</v>
      </c>
      <c r="E65" s="3942">
        <v>26907</v>
      </c>
      <c r="F65" s="3979">
        <f t="shared" si="3"/>
        <v>28252</v>
      </c>
      <c r="G65" s="3979">
        <f t="shared" si="4"/>
        <v>7063</v>
      </c>
      <c r="H65" s="3979"/>
      <c r="I65" s="2123">
        <f t="shared" si="8"/>
        <v>35315</v>
      </c>
      <c r="J65" s="3931">
        <f t="shared" si="1"/>
        <v>4.2378</v>
      </c>
      <c r="K65" s="3932">
        <f t="shared" si="9"/>
        <v>0</v>
      </c>
      <c r="L65" s="3943"/>
      <c r="M65" s="3944"/>
    </row>
    <row r="66" spans="1:13" ht="19.5" customHeight="1">
      <c r="A66" s="863">
        <v>62</v>
      </c>
      <c r="B66" s="709"/>
      <c r="C66" s="709" t="s">
        <v>7039</v>
      </c>
      <c r="D66" s="863">
        <f>VLOOKUP($A$1,'[3]Dist. Inst HR 2026-27(Final)'!$B$7:$KW$64,63,0)</f>
        <v>4</v>
      </c>
      <c r="E66" s="3942">
        <v>26907</v>
      </c>
      <c r="F66" s="3979">
        <f t="shared" si="3"/>
        <v>28252</v>
      </c>
      <c r="G66" s="3979">
        <f t="shared" si="4"/>
        <v>7063</v>
      </c>
      <c r="H66" s="3979">
        <v>1000</v>
      </c>
      <c r="I66" s="2123">
        <f t="shared" si="8"/>
        <v>36315</v>
      </c>
      <c r="J66" s="3931">
        <f t="shared" si="1"/>
        <v>4.3578000000000001</v>
      </c>
      <c r="K66" s="3932">
        <f t="shared" si="9"/>
        <v>17.4312</v>
      </c>
      <c r="L66" s="3943"/>
      <c r="M66" s="3944"/>
    </row>
    <row r="67" spans="1:13" ht="19.5" customHeight="1">
      <c r="A67" s="863">
        <v>63</v>
      </c>
      <c r="B67" s="704"/>
      <c r="C67" s="709" t="s">
        <v>2835</v>
      </c>
      <c r="D67" s="863">
        <f>VLOOKUP($A$1,'[3]Dist. Inst HR 2026-27(Final)'!$B$7:$KW$64,64,0)</f>
        <v>0</v>
      </c>
      <c r="E67" s="3942">
        <v>26907</v>
      </c>
      <c r="F67" s="3979">
        <f t="shared" si="3"/>
        <v>28252</v>
      </c>
      <c r="G67" s="3979">
        <f t="shared" si="4"/>
        <v>7063</v>
      </c>
      <c r="H67" s="3979"/>
      <c r="I67" s="2123">
        <f t="shared" si="8"/>
        <v>35315</v>
      </c>
      <c r="J67" s="3931">
        <f t="shared" si="1"/>
        <v>4.2378</v>
      </c>
      <c r="K67" s="3932">
        <f>(J67*D67)*0.8</f>
        <v>0</v>
      </c>
      <c r="L67" s="3943"/>
      <c r="M67" s="3944"/>
    </row>
    <row r="68" spans="1:13" ht="19.5" customHeight="1">
      <c r="A68" s="863">
        <v>64</v>
      </c>
      <c r="B68" s="704"/>
      <c r="C68" s="709" t="s">
        <v>7040</v>
      </c>
      <c r="D68" s="863">
        <f>VLOOKUP($A$1,'[3]Dist. Inst HR 2026-27(Final)'!$B$7:$KW$64,65,0)</f>
        <v>18</v>
      </c>
      <c r="E68" s="3942">
        <v>26907</v>
      </c>
      <c r="F68" s="3979">
        <f t="shared" si="3"/>
        <v>28252</v>
      </c>
      <c r="G68" s="3979">
        <f t="shared" si="4"/>
        <v>7063</v>
      </c>
      <c r="H68" s="3979">
        <v>1000</v>
      </c>
      <c r="I68" s="2123">
        <f t="shared" si="8"/>
        <v>36315</v>
      </c>
      <c r="J68" s="3931">
        <f t="shared" si="1"/>
        <v>4.3578000000000001</v>
      </c>
      <c r="K68" s="3932">
        <f>(J68*D68)*0.8</f>
        <v>62.752319999999997</v>
      </c>
      <c r="L68" s="3943"/>
      <c r="M68" s="3944"/>
    </row>
    <row r="69" spans="1:13" ht="19.5" customHeight="1">
      <c r="A69" s="863">
        <v>65</v>
      </c>
      <c r="B69" s="4290" t="s">
        <v>3311</v>
      </c>
      <c r="C69" s="709" t="s">
        <v>7041</v>
      </c>
      <c r="D69" s="863">
        <f>VLOOKUP($A$1,'[3]Dist. Inst HR 2026-27(Final)'!$B$7:$KW$64,66,0)</f>
        <v>0</v>
      </c>
      <c r="E69" s="3942">
        <v>42917</v>
      </c>
      <c r="F69" s="3979">
        <f t="shared" si="3"/>
        <v>45063</v>
      </c>
      <c r="G69" s="3979">
        <f t="shared" si="4"/>
        <v>11266</v>
      </c>
      <c r="H69" s="3979"/>
      <c r="I69" s="2123">
        <f t="shared" si="8"/>
        <v>56329</v>
      </c>
      <c r="J69" s="3931">
        <f t="shared" ref="J69:J112" si="10">I69*12/100000</f>
        <v>6.7594799999999999</v>
      </c>
      <c r="K69" s="2124">
        <f t="shared" si="9"/>
        <v>0</v>
      </c>
      <c r="L69" s="3943"/>
      <c r="M69" s="3944"/>
    </row>
    <row r="70" spans="1:13" ht="19.5" customHeight="1">
      <c r="A70" s="863">
        <v>66</v>
      </c>
      <c r="B70" s="4290"/>
      <c r="C70" s="709" t="s">
        <v>7042</v>
      </c>
      <c r="D70" s="863">
        <f>VLOOKUP($A$1,'[3]Dist. Inst HR 2026-27(Final)'!$B$7:$KW$64,67,0)</f>
        <v>1</v>
      </c>
      <c r="E70" s="3942">
        <v>42917</v>
      </c>
      <c r="F70" s="3979">
        <f t="shared" si="3"/>
        <v>45063</v>
      </c>
      <c r="G70" s="3979">
        <f t="shared" si="4"/>
        <v>11266</v>
      </c>
      <c r="H70" s="3979">
        <v>1000</v>
      </c>
      <c r="I70" s="2123">
        <f t="shared" si="8"/>
        <v>57329</v>
      </c>
      <c r="J70" s="3931">
        <f t="shared" si="10"/>
        <v>6.87948</v>
      </c>
      <c r="K70" s="2124">
        <f t="shared" si="9"/>
        <v>6.87948</v>
      </c>
      <c r="L70" s="3943"/>
      <c r="M70" s="3944"/>
    </row>
    <row r="71" spans="1:13" ht="19.5" customHeight="1">
      <c r="A71" s="863">
        <v>67</v>
      </c>
      <c r="B71" s="4290"/>
      <c r="C71" s="709" t="s">
        <v>7043</v>
      </c>
      <c r="D71" s="863">
        <f>VLOOKUP($A$1,'[3]Dist. Inst HR 2026-27(Final)'!$B$7:$KW$64,68,0)</f>
        <v>0</v>
      </c>
      <c r="E71" s="3942">
        <v>42917</v>
      </c>
      <c r="F71" s="3979">
        <f t="shared" si="3"/>
        <v>45063</v>
      </c>
      <c r="G71" s="3979">
        <f t="shared" si="4"/>
        <v>11266</v>
      </c>
      <c r="H71" s="3979"/>
      <c r="I71" s="2123">
        <f t="shared" si="8"/>
        <v>56329</v>
      </c>
      <c r="J71" s="3931">
        <f t="shared" si="10"/>
        <v>6.7594799999999999</v>
      </c>
      <c r="K71" s="2124">
        <f t="shared" si="9"/>
        <v>0</v>
      </c>
      <c r="L71" s="3943"/>
      <c r="M71" s="3944"/>
    </row>
    <row r="72" spans="1:13" ht="19.5" customHeight="1">
      <c r="A72" s="863">
        <v>68</v>
      </c>
      <c r="B72" s="4290"/>
      <c r="C72" s="709" t="s">
        <v>7044</v>
      </c>
      <c r="D72" s="863">
        <f>VLOOKUP($A$1,'[3]Dist. Inst HR 2026-27(Final)'!$B$7:$KW$64,69,0)</f>
        <v>1</v>
      </c>
      <c r="E72" s="3942">
        <v>42917</v>
      </c>
      <c r="F72" s="3979">
        <f t="shared" si="3"/>
        <v>45063</v>
      </c>
      <c r="G72" s="3979">
        <f t="shared" si="4"/>
        <v>11266</v>
      </c>
      <c r="H72" s="3979">
        <v>1000</v>
      </c>
      <c r="I72" s="2123">
        <f t="shared" si="8"/>
        <v>57329</v>
      </c>
      <c r="J72" s="3931">
        <f t="shared" si="10"/>
        <v>6.87948</v>
      </c>
      <c r="K72" s="2124">
        <f t="shared" si="9"/>
        <v>6.87948</v>
      </c>
      <c r="L72" s="3943"/>
      <c r="M72" s="3944"/>
    </row>
    <row r="73" spans="1:13" ht="19.5" customHeight="1">
      <c r="A73" s="863">
        <v>69</v>
      </c>
      <c r="B73" s="4290"/>
      <c r="C73" s="709" t="s">
        <v>7045</v>
      </c>
      <c r="D73" s="863">
        <f>VLOOKUP($A$1,'[3]Dist. Inst HR 2026-27(Final)'!$B$7:$KW$64,70,0)</f>
        <v>0</v>
      </c>
      <c r="E73" s="3942">
        <v>16109</v>
      </c>
      <c r="F73" s="3979">
        <f t="shared" si="3"/>
        <v>16914</v>
      </c>
      <c r="G73" s="3979">
        <f t="shared" si="4"/>
        <v>4229</v>
      </c>
      <c r="H73" s="3979"/>
      <c r="I73" s="2123">
        <f t="shared" si="8"/>
        <v>21143</v>
      </c>
      <c r="J73" s="3931">
        <f t="shared" si="10"/>
        <v>2.5371600000000001</v>
      </c>
      <c r="K73" s="3932">
        <f t="shared" si="9"/>
        <v>0</v>
      </c>
      <c r="L73" s="3943"/>
      <c r="M73" s="3944"/>
    </row>
    <row r="74" spans="1:13" ht="19.5" customHeight="1">
      <c r="A74" s="863">
        <v>70</v>
      </c>
      <c r="B74" s="4290"/>
      <c r="C74" s="709" t="s">
        <v>7046</v>
      </c>
      <c r="D74" s="863">
        <f>VLOOKUP($A$1,'[3]Dist. Inst HR 2026-27(Final)'!$B$7:$KW$64,71,0)</f>
        <v>1</v>
      </c>
      <c r="E74" s="3942">
        <v>16109</v>
      </c>
      <c r="F74" s="3979">
        <f t="shared" si="3"/>
        <v>16914</v>
      </c>
      <c r="G74" s="3979">
        <f t="shared" si="4"/>
        <v>4229</v>
      </c>
      <c r="H74" s="3979">
        <v>800</v>
      </c>
      <c r="I74" s="2123">
        <f t="shared" si="8"/>
        <v>21943</v>
      </c>
      <c r="J74" s="3931">
        <f t="shared" si="10"/>
        <v>2.6331600000000002</v>
      </c>
      <c r="K74" s="3932">
        <f t="shared" si="9"/>
        <v>2.6331600000000002</v>
      </c>
      <c r="L74" s="3943"/>
      <c r="M74" s="3944"/>
    </row>
    <row r="75" spans="1:13" ht="19.5" customHeight="1">
      <c r="A75" s="863">
        <v>71</v>
      </c>
      <c r="B75" s="4290"/>
      <c r="C75" s="709" t="s">
        <v>7047</v>
      </c>
      <c r="D75" s="863">
        <f>VLOOKUP($A$1,'[3]Dist. Inst HR 2026-27(Final)'!$B$7:$KW$64,72,0)</f>
        <v>1</v>
      </c>
      <c r="E75" s="3942">
        <v>26907</v>
      </c>
      <c r="F75" s="3979">
        <f t="shared" si="3"/>
        <v>28252</v>
      </c>
      <c r="G75" s="3979">
        <f t="shared" si="4"/>
        <v>7063</v>
      </c>
      <c r="H75" s="3979"/>
      <c r="I75" s="2123">
        <f t="shared" si="8"/>
        <v>35315</v>
      </c>
      <c r="J75" s="3931">
        <f t="shared" si="10"/>
        <v>4.2378</v>
      </c>
      <c r="K75" s="3932">
        <f t="shared" si="9"/>
        <v>4.2378</v>
      </c>
      <c r="L75" s="3943"/>
      <c r="M75" s="3944"/>
    </row>
    <row r="76" spans="1:13" ht="19.5" customHeight="1">
      <c r="A76" s="863">
        <v>72</v>
      </c>
      <c r="B76" s="4290"/>
      <c r="C76" s="709" t="s">
        <v>7048</v>
      </c>
      <c r="D76" s="863">
        <f>VLOOKUP($A$1,'[3]Dist. Inst HR 2026-27(Final)'!$B$7:$KW$64,73,0)</f>
        <v>1</v>
      </c>
      <c r="E76" s="3942">
        <v>26907</v>
      </c>
      <c r="F76" s="3979">
        <f t="shared" si="3"/>
        <v>28252</v>
      </c>
      <c r="G76" s="3979">
        <f t="shared" si="4"/>
        <v>7063</v>
      </c>
      <c r="H76" s="3979"/>
      <c r="I76" s="2123">
        <f t="shared" si="8"/>
        <v>35315</v>
      </c>
      <c r="J76" s="3931">
        <f t="shared" si="10"/>
        <v>4.2378</v>
      </c>
      <c r="K76" s="3932">
        <f t="shared" si="9"/>
        <v>4.2378</v>
      </c>
      <c r="L76" s="3943"/>
      <c r="M76" s="3944"/>
    </row>
    <row r="77" spans="1:13" ht="19.5" customHeight="1">
      <c r="A77" s="863">
        <v>73</v>
      </c>
      <c r="B77" s="704" t="s">
        <v>3118</v>
      </c>
      <c r="C77" s="709" t="s">
        <v>7049</v>
      </c>
      <c r="D77" s="863">
        <f>VLOOKUP($A$1,'[3]Dist. Inst HR 2026-27(Final)'!$B$7:$KW$64,74,0)</f>
        <v>2</v>
      </c>
      <c r="E77" s="3942">
        <v>65601</v>
      </c>
      <c r="F77" s="3979">
        <f t="shared" si="3"/>
        <v>68881</v>
      </c>
      <c r="G77" s="3979">
        <f t="shared" si="4"/>
        <v>17220</v>
      </c>
      <c r="H77" s="3979"/>
      <c r="I77" s="2123">
        <f t="shared" si="8"/>
        <v>86101</v>
      </c>
      <c r="J77" s="3931">
        <f t="shared" si="10"/>
        <v>10.33212</v>
      </c>
      <c r="K77" s="2124">
        <f>(J77*D77)*0.84539</f>
        <v>17.4693418536</v>
      </c>
      <c r="L77" s="3943"/>
      <c r="M77" s="3944"/>
    </row>
    <row r="78" spans="1:13" ht="19.5" customHeight="1">
      <c r="A78" s="863">
        <v>74</v>
      </c>
      <c r="B78" s="4290" t="s">
        <v>263</v>
      </c>
      <c r="C78" s="709" t="s">
        <v>7050</v>
      </c>
      <c r="D78" s="863">
        <f>VLOOKUP($A$1,'[3]Dist. Inst HR 2026-27(Final)'!$B$7:$KW$64,75,0)</f>
        <v>0</v>
      </c>
      <c r="E78" s="3942">
        <v>26907</v>
      </c>
      <c r="F78" s="3979">
        <f t="shared" ref="F78:F111" si="11">ROUND((E78*1.05),0)</f>
        <v>28252</v>
      </c>
      <c r="G78" s="3979">
        <f t="shared" ref="G78:G111" si="12">ROUND(F78*0.25,0)</f>
        <v>7063</v>
      </c>
      <c r="H78" s="3979"/>
      <c r="I78" s="2123">
        <f t="shared" si="8"/>
        <v>35315</v>
      </c>
      <c r="J78" s="3931">
        <f t="shared" si="10"/>
        <v>4.2378</v>
      </c>
      <c r="K78" s="3932">
        <f t="shared" si="9"/>
        <v>0</v>
      </c>
      <c r="L78" s="3943"/>
      <c r="M78" s="3944"/>
    </row>
    <row r="79" spans="1:13" ht="19.5" customHeight="1">
      <c r="A79" s="863">
        <v>75</v>
      </c>
      <c r="B79" s="4290"/>
      <c r="C79" s="709" t="s">
        <v>7051</v>
      </c>
      <c r="D79" s="863">
        <f>VLOOKUP($A$1,'[3]Dist. Inst HR 2026-27(Final)'!$B$7:$KW$64,76,0)</f>
        <v>1</v>
      </c>
      <c r="E79" s="3942">
        <v>28193</v>
      </c>
      <c r="F79" s="3979">
        <f t="shared" si="11"/>
        <v>29603</v>
      </c>
      <c r="G79" s="3979">
        <f t="shared" si="12"/>
        <v>7401</v>
      </c>
      <c r="H79" s="3979">
        <v>1000</v>
      </c>
      <c r="I79" s="2123">
        <f t="shared" si="8"/>
        <v>38004</v>
      </c>
      <c r="J79" s="3931">
        <f t="shared" si="10"/>
        <v>4.5604800000000001</v>
      </c>
      <c r="K79" s="3932">
        <f>(J79*D79)</f>
        <v>4.5604800000000001</v>
      </c>
      <c r="L79" s="3943"/>
      <c r="M79" s="3944"/>
    </row>
    <row r="80" spans="1:13" ht="19.5" customHeight="1">
      <c r="A80" s="863">
        <v>76</v>
      </c>
      <c r="B80" s="4290"/>
      <c r="C80" s="709" t="s">
        <v>7052</v>
      </c>
      <c r="D80" s="863">
        <f>VLOOKUP($A$1,'[3]Dist. Inst HR 2026-27(Final)'!$B$7:$KW$64,77,0)</f>
        <v>0</v>
      </c>
      <c r="E80" s="3942">
        <v>28193</v>
      </c>
      <c r="F80" s="3979">
        <f t="shared" si="11"/>
        <v>29603</v>
      </c>
      <c r="G80" s="3979">
        <f t="shared" si="12"/>
        <v>7401</v>
      </c>
      <c r="H80" s="3979"/>
      <c r="I80" s="2123">
        <f t="shared" ref="I80" si="13">SUM(F80:H80)</f>
        <v>37004</v>
      </c>
      <c r="J80" s="3931">
        <f t="shared" si="10"/>
        <v>4.44048</v>
      </c>
      <c r="K80" s="3932">
        <f>(J80*D80)</f>
        <v>0</v>
      </c>
      <c r="L80" s="3943"/>
      <c r="M80" s="3944"/>
    </row>
    <row r="81" spans="1:13" ht="19.5" customHeight="1">
      <c r="A81" s="863">
        <v>77</v>
      </c>
      <c r="B81" s="4290" t="s">
        <v>3216</v>
      </c>
      <c r="C81" s="709" t="s">
        <v>7053</v>
      </c>
      <c r="D81" s="863">
        <f>VLOOKUP($A$1,'[3]Dist. Inst HR 2026-27(Final)'!$B$7:$KW$64,78,0)</f>
        <v>2</v>
      </c>
      <c r="E81" s="3942">
        <v>22808</v>
      </c>
      <c r="F81" s="3979">
        <f t="shared" si="11"/>
        <v>23948</v>
      </c>
      <c r="G81" s="3979">
        <f t="shared" si="12"/>
        <v>5987</v>
      </c>
      <c r="H81" s="3979">
        <v>800</v>
      </c>
      <c r="I81" s="2123">
        <f t="shared" si="8"/>
        <v>30735</v>
      </c>
      <c r="J81" s="3931">
        <f t="shared" si="10"/>
        <v>3.6882000000000001</v>
      </c>
      <c r="K81" s="3932">
        <f>(J81*D81)*0.86092</f>
        <v>6.3504902880000005</v>
      </c>
      <c r="L81" s="3943"/>
      <c r="M81" s="3944"/>
    </row>
    <row r="82" spans="1:13" ht="19.5" customHeight="1">
      <c r="A82" s="863">
        <v>78</v>
      </c>
      <c r="B82" s="4290"/>
      <c r="C82" s="709" t="s">
        <v>7054</v>
      </c>
      <c r="D82" s="863">
        <f>VLOOKUP($A$1,'[3]Dist. Inst HR 2026-27(Final)'!$B$7:$KW$64,79,0)</f>
        <v>0</v>
      </c>
      <c r="E82" s="3942">
        <v>22808</v>
      </c>
      <c r="F82" s="3979">
        <f t="shared" si="11"/>
        <v>23948</v>
      </c>
      <c r="G82" s="3979">
        <f t="shared" si="12"/>
        <v>5987</v>
      </c>
      <c r="H82" s="3979"/>
      <c r="I82" s="2123">
        <f t="shared" si="8"/>
        <v>29935</v>
      </c>
      <c r="J82" s="3931">
        <f t="shared" si="10"/>
        <v>3.5922000000000001</v>
      </c>
      <c r="K82" s="3932">
        <f>(J82*D82)*0.86092</f>
        <v>0</v>
      </c>
      <c r="L82" s="3943"/>
      <c r="M82" s="3944"/>
    </row>
    <row r="83" spans="1:13" ht="30">
      <c r="A83" s="863">
        <v>79</v>
      </c>
      <c r="B83" s="4290" t="s">
        <v>3118</v>
      </c>
      <c r="C83" s="709" t="s">
        <v>7055</v>
      </c>
      <c r="D83" s="863">
        <f>VLOOKUP($A$1,'[3]Dist. Inst HR 2026-27(Final)'!$B$7:$KW$64,80,0)</f>
        <v>1</v>
      </c>
      <c r="E83" s="3942">
        <v>94941</v>
      </c>
      <c r="F83" s="3979">
        <f t="shared" si="11"/>
        <v>99688</v>
      </c>
      <c r="G83" s="3979">
        <f t="shared" si="12"/>
        <v>24922</v>
      </c>
      <c r="H83" s="3979">
        <v>3000</v>
      </c>
      <c r="I83" s="2123">
        <f t="shared" si="8"/>
        <v>127610</v>
      </c>
      <c r="J83" s="3931">
        <f t="shared" si="10"/>
        <v>15.3132</v>
      </c>
      <c r="K83" s="2124">
        <f t="shared" si="9"/>
        <v>15.3132</v>
      </c>
      <c r="L83" s="3943"/>
      <c r="M83" s="909" t="s">
        <v>7056</v>
      </c>
    </row>
    <row r="84" spans="1:13" ht="30">
      <c r="A84" s="863">
        <v>80</v>
      </c>
      <c r="B84" s="4290"/>
      <c r="C84" s="709" t="s">
        <v>7057</v>
      </c>
      <c r="D84" s="863">
        <f>VLOOKUP($A$1,'[3]Dist. Inst HR 2026-27(Final)'!$B$7:$KW$64,81,0)</f>
        <v>0</v>
      </c>
      <c r="E84" s="3942">
        <v>89358</v>
      </c>
      <c r="F84" s="3979">
        <f t="shared" si="11"/>
        <v>93826</v>
      </c>
      <c r="G84" s="3979">
        <f t="shared" si="12"/>
        <v>23457</v>
      </c>
      <c r="H84" s="3979"/>
      <c r="I84" s="2123">
        <f t="shared" si="8"/>
        <v>117283</v>
      </c>
      <c r="J84" s="3931">
        <f t="shared" si="10"/>
        <v>14.07396</v>
      </c>
      <c r="K84" s="2124">
        <f t="shared" si="9"/>
        <v>0</v>
      </c>
      <c r="L84" s="3943"/>
      <c r="M84" s="909" t="s">
        <v>7056</v>
      </c>
    </row>
    <row r="85" spans="1:13" ht="19.5" customHeight="1">
      <c r="A85" s="863">
        <v>81</v>
      </c>
      <c r="B85" s="4290"/>
      <c r="C85" s="709" t="s">
        <v>7058</v>
      </c>
      <c r="D85" s="863">
        <f>VLOOKUP($A$1,'[3]Dist. Inst HR 2026-27(Final)'!$B$7:$KW$64,82,0)</f>
        <v>1</v>
      </c>
      <c r="E85" s="3942">
        <v>16109</v>
      </c>
      <c r="F85" s="3979">
        <f t="shared" si="11"/>
        <v>16914</v>
      </c>
      <c r="G85" s="3979">
        <f t="shared" si="12"/>
        <v>4229</v>
      </c>
      <c r="H85" s="3979"/>
      <c r="I85" s="2123">
        <f t="shared" si="8"/>
        <v>21143</v>
      </c>
      <c r="J85" s="3931">
        <f t="shared" si="10"/>
        <v>2.5371600000000001</v>
      </c>
      <c r="K85" s="3932">
        <f t="shared" si="9"/>
        <v>2.5371600000000001</v>
      </c>
      <c r="L85" s="3943"/>
      <c r="M85" s="3944"/>
    </row>
    <row r="86" spans="1:13" ht="19.5" customHeight="1">
      <c r="A86" s="863">
        <v>82</v>
      </c>
      <c r="B86" s="4290" t="s">
        <v>7059</v>
      </c>
      <c r="C86" s="709" t="s">
        <v>7060</v>
      </c>
      <c r="D86" s="863">
        <f>VLOOKUP($A$1,'[3]Dist. Inst HR 2026-27(Final)'!$B$7:$KW$64,83,0)</f>
        <v>2</v>
      </c>
      <c r="E86" s="3942">
        <v>22808</v>
      </c>
      <c r="F86" s="3979">
        <f t="shared" si="11"/>
        <v>23948</v>
      </c>
      <c r="G86" s="3979">
        <f t="shared" si="12"/>
        <v>5987</v>
      </c>
      <c r="H86" s="3979">
        <v>800</v>
      </c>
      <c r="I86" s="2123">
        <f t="shared" si="8"/>
        <v>30735</v>
      </c>
      <c r="J86" s="3931">
        <f t="shared" si="10"/>
        <v>3.6882000000000001</v>
      </c>
      <c r="K86" s="3932">
        <f>(J86*D86)*0.9272</f>
        <v>6.8393980800000005</v>
      </c>
      <c r="L86" s="3943"/>
      <c r="M86" s="3944"/>
    </row>
    <row r="87" spans="1:13" ht="19.5" customHeight="1">
      <c r="A87" s="863">
        <v>83</v>
      </c>
      <c r="B87" s="4290"/>
      <c r="C87" s="709" t="s">
        <v>7061</v>
      </c>
      <c r="D87" s="863">
        <f>VLOOKUP($A$1,'[3]Dist. Inst HR 2026-27(Final)'!$B$7:$KW$64,84,0)</f>
        <v>0</v>
      </c>
      <c r="E87" s="3942">
        <v>22808</v>
      </c>
      <c r="F87" s="3979">
        <f t="shared" si="11"/>
        <v>23948</v>
      </c>
      <c r="G87" s="3979">
        <f t="shared" si="12"/>
        <v>5987</v>
      </c>
      <c r="H87" s="3979"/>
      <c r="I87" s="2123">
        <f t="shared" si="8"/>
        <v>29935</v>
      </c>
      <c r="J87" s="3931">
        <f t="shared" si="10"/>
        <v>3.5922000000000001</v>
      </c>
      <c r="K87" s="3932">
        <f>(J87*D87)*0.9271</f>
        <v>0</v>
      </c>
      <c r="L87" s="3943"/>
      <c r="M87" s="3944"/>
    </row>
    <row r="88" spans="1:13" ht="19.5" customHeight="1">
      <c r="A88" s="863">
        <v>84</v>
      </c>
      <c r="B88" s="4290" t="s">
        <v>7062</v>
      </c>
      <c r="C88" s="1137" t="s">
        <v>7063</v>
      </c>
      <c r="D88" s="863">
        <f>VLOOKUP($A$1,'[3]Dist. Inst HR 2026-27(Final)'!$B$7:$KW$64,85,0)</f>
        <v>0</v>
      </c>
      <c r="E88" s="3942">
        <v>85103</v>
      </c>
      <c r="F88" s="3979">
        <f t="shared" si="11"/>
        <v>89358</v>
      </c>
      <c r="G88" s="3979">
        <f t="shared" si="12"/>
        <v>22340</v>
      </c>
      <c r="H88" s="3979"/>
      <c r="I88" s="2123">
        <f t="shared" si="8"/>
        <v>111698</v>
      </c>
      <c r="J88" s="3931">
        <f t="shared" si="10"/>
        <v>13.40376</v>
      </c>
      <c r="K88" s="2124">
        <f>(J88*D88)*0.78161</f>
        <v>0</v>
      </c>
      <c r="L88" s="3943"/>
      <c r="M88" s="3944"/>
    </row>
    <row r="89" spans="1:13" ht="150">
      <c r="A89" s="863">
        <v>85</v>
      </c>
      <c r="B89" s="4290"/>
      <c r="C89" s="709" t="s">
        <v>7064</v>
      </c>
      <c r="D89" s="863">
        <f>VLOOKUP($A$1,'[3]Dist. Inst HR 2026-27(Final)'!$B$7:$KW$64,86,0)</f>
        <v>0</v>
      </c>
      <c r="E89" s="3942"/>
      <c r="F89" s="3979">
        <v>26300</v>
      </c>
      <c r="G89" s="3979"/>
      <c r="H89" s="3979"/>
      <c r="I89" s="2123">
        <f t="shared" si="8"/>
        <v>26300</v>
      </c>
      <c r="J89" s="3931">
        <f t="shared" si="10"/>
        <v>3.1560000000000001</v>
      </c>
      <c r="K89" s="3932">
        <f>(J89*D89)*0.85</f>
        <v>0</v>
      </c>
      <c r="L89" s="3943"/>
      <c r="M89" s="3937" t="s">
        <v>6390</v>
      </c>
    </row>
    <row r="90" spans="1:13" ht="19.5" customHeight="1">
      <c r="A90" s="863">
        <v>86</v>
      </c>
      <c r="B90" s="4290"/>
      <c r="C90" s="709" t="s">
        <v>7065</v>
      </c>
      <c r="D90" s="863">
        <f>VLOOKUP($A$1,'[3]Dist. Inst HR 2026-27(Final)'!$B$7:$KW$64,87,0)</f>
        <v>0</v>
      </c>
      <c r="E90" s="3942">
        <v>26907</v>
      </c>
      <c r="F90" s="3979">
        <f t="shared" si="11"/>
        <v>28252</v>
      </c>
      <c r="G90" s="3979">
        <f t="shared" si="12"/>
        <v>7063</v>
      </c>
      <c r="H90" s="3979"/>
      <c r="I90" s="2123">
        <f t="shared" si="8"/>
        <v>35315</v>
      </c>
      <c r="J90" s="3931">
        <f t="shared" si="10"/>
        <v>4.2378</v>
      </c>
      <c r="K90" s="3932">
        <f t="shared" si="9"/>
        <v>0</v>
      </c>
      <c r="L90" s="3943"/>
      <c r="M90" s="3944"/>
    </row>
    <row r="91" spans="1:13" ht="19.5" customHeight="1">
      <c r="A91" s="863">
        <v>87</v>
      </c>
      <c r="B91" s="4290" t="s">
        <v>3118</v>
      </c>
      <c r="C91" s="709" t="s">
        <v>7066</v>
      </c>
      <c r="D91" s="863">
        <f>VLOOKUP($A$1,'[3]Dist. Inst HR 2026-27(Final)'!$B$7:$KW$64,88,0)</f>
        <v>0</v>
      </c>
      <c r="E91" s="3942">
        <v>89358</v>
      </c>
      <c r="F91" s="3979">
        <f t="shared" si="11"/>
        <v>93826</v>
      </c>
      <c r="G91" s="3979">
        <f t="shared" si="12"/>
        <v>23457</v>
      </c>
      <c r="H91" s="3979"/>
      <c r="I91" s="2123">
        <f t="shared" si="8"/>
        <v>117283</v>
      </c>
      <c r="J91" s="3931">
        <f t="shared" si="10"/>
        <v>14.07396</v>
      </c>
      <c r="K91" s="2124">
        <f t="shared" si="9"/>
        <v>0</v>
      </c>
      <c r="L91" s="3943"/>
      <c r="M91" s="3944"/>
    </row>
    <row r="92" spans="1:13" ht="19.5" customHeight="1">
      <c r="A92" s="863">
        <v>88</v>
      </c>
      <c r="B92" s="4290"/>
      <c r="C92" s="709" t="s">
        <v>7067</v>
      </c>
      <c r="D92" s="863">
        <f>VLOOKUP($A$1,'[3]Dist. Inst HR 2026-27(Final)'!$B$7:$KW$64,89,0)</f>
        <v>0</v>
      </c>
      <c r="E92" s="3942">
        <v>89358</v>
      </c>
      <c r="F92" s="3979">
        <f t="shared" si="11"/>
        <v>93826</v>
      </c>
      <c r="G92" s="3979">
        <f t="shared" si="12"/>
        <v>23457</v>
      </c>
      <c r="H92" s="3979"/>
      <c r="I92" s="2123">
        <f t="shared" si="8"/>
        <v>117283</v>
      </c>
      <c r="J92" s="3931">
        <f t="shared" si="10"/>
        <v>14.07396</v>
      </c>
      <c r="K92" s="2124">
        <f t="shared" si="9"/>
        <v>0</v>
      </c>
      <c r="L92" s="3943"/>
      <c r="M92" s="3944"/>
    </row>
    <row r="93" spans="1:13" ht="19.5" customHeight="1">
      <c r="A93" s="863">
        <v>89</v>
      </c>
      <c r="B93" s="4290"/>
      <c r="C93" s="709" t="s">
        <v>7068</v>
      </c>
      <c r="D93" s="863">
        <f>VLOOKUP($A$1,'[3]Dist. Inst HR 2026-27(Final)'!$B$7:$KW$64,90,0)</f>
        <v>0</v>
      </c>
      <c r="E93" s="3942">
        <v>81912</v>
      </c>
      <c r="F93" s="3979">
        <f t="shared" si="11"/>
        <v>86008</v>
      </c>
      <c r="G93" s="3979">
        <f t="shared" si="12"/>
        <v>21502</v>
      </c>
      <c r="H93" s="3979"/>
      <c r="I93" s="2123">
        <f t="shared" si="8"/>
        <v>107510</v>
      </c>
      <c r="J93" s="3931">
        <f t="shared" si="10"/>
        <v>12.901199999999999</v>
      </c>
      <c r="K93" s="2124">
        <f t="shared" si="9"/>
        <v>0</v>
      </c>
      <c r="L93" s="3945"/>
      <c r="M93" s="3944"/>
    </row>
    <row r="94" spans="1:13" ht="19.5" customHeight="1">
      <c r="A94" s="863">
        <v>90</v>
      </c>
      <c r="B94" s="4290" t="s">
        <v>3125</v>
      </c>
      <c r="C94" s="704" t="s">
        <v>7069</v>
      </c>
      <c r="D94" s="863">
        <f>VLOOKUP($A$1,'[3]Dist. Inst HR 2026-27(Final)'!$B$7:$KW$64,91,0)</f>
        <v>1</v>
      </c>
      <c r="E94" s="3942">
        <v>41701</v>
      </c>
      <c r="F94" s="3979">
        <f t="shared" si="11"/>
        <v>43786</v>
      </c>
      <c r="G94" s="3979">
        <f t="shared" si="12"/>
        <v>10947</v>
      </c>
      <c r="H94" s="3979"/>
      <c r="I94" s="2123">
        <f t="shared" si="8"/>
        <v>54733</v>
      </c>
      <c r="J94" s="3931">
        <f t="shared" si="10"/>
        <v>6.5679600000000002</v>
      </c>
      <c r="K94" s="2124">
        <f t="shared" si="9"/>
        <v>6.5679600000000002</v>
      </c>
      <c r="L94" s="3945"/>
      <c r="M94" s="3944"/>
    </row>
    <row r="95" spans="1:13" ht="19.5" customHeight="1">
      <c r="A95" s="863">
        <v>91</v>
      </c>
      <c r="B95" s="4290"/>
      <c r="C95" s="709" t="s">
        <v>7070</v>
      </c>
      <c r="D95" s="863">
        <f>VLOOKUP($A$1,'[3]Dist. Inst HR 2026-27(Final)'!$B$7:$KW$64,92,0)</f>
        <v>0</v>
      </c>
      <c r="E95" s="3942">
        <v>94568</v>
      </c>
      <c r="F95" s="3979">
        <f t="shared" si="11"/>
        <v>99296</v>
      </c>
      <c r="G95" s="3979">
        <f t="shared" si="12"/>
        <v>24824</v>
      </c>
      <c r="H95" s="3979"/>
      <c r="I95" s="2123">
        <f t="shared" si="8"/>
        <v>124120</v>
      </c>
      <c r="J95" s="3931">
        <f t="shared" si="10"/>
        <v>14.894399999999999</v>
      </c>
      <c r="K95" s="2124">
        <f t="shared" si="9"/>
        <v>0</v>
      </c>
      <c r="L95" s="3945"/>
      <c r="M95" s="3944"/>
    </row>
    <row r="96" spans="1:13" ht="19.5" customHeight="1">
      <c r="A96" s="863">
        <v>92</v>
      </c>
      <c r="B96" s="4290"/>
      <c r="C96" s="709" t="s">
        <v>7071</v>
      </c>
      <c r="D96" s="863">
        <f>VLOOKUP($A$1,'[3]Dist. Inst HR 2026-27(Final)'!$B$7:$KW$64,93,0)</f>
        <v>2</v>
      </c>
      <c r="E96" s="3942">
        <v>30816</v>
      </c>
      <c r="F96" s="3979">
        <f t="shared" si="11"/>
        <v>32357</v>
      </c>
      <c r="G96" s="3979">
        <f t="shared" si="12"/>
        <v>8089</v>
      </c>
      <c r="H96" s="3979"/>
      <c r="I96" s="2123">
        <f t="shared" si="8"/>
        <v>40446</v>
      </c>
      <c r="J96" s="3931">
        <f t="shared" si="10"/>
        <v>4.8535199999999996</v>
      </c>
      <c r="K96" s="2124">
        <f>(J96*D96)*0.9993</f>
        <v>9.7002450719999995</v>
      </c>
      <c r="L96" s="3945"/>
      <c r="M96" s="3944"/>
    </row>
    <row r="97" spans="1:13" ht="30">
      <c r="A97" s="863">
        <v>93</v>
      </c>
      <c r="B97" s="4290" t="s">
        <v>3216</v>
      </c>
      <c r="C97" s="709" t="s">
        <v>7072</v>
      </c>
      <c r="D97" s="863">
        <f>VLOOKUP($A$1,'[3]Dist. Inst HR 2026-27(Final)'!$B$7:$KW$64,94,0)</f>
        <v>0</v>
      </c>
      <c r="E97" s="3942">
        <v>94568</v>
      </c>
      <c r="F97" s="3979">
        <f t="shared" si="11"/>
        <v>99296</v>
      </c>
      <c r="G97" s="3979">
        <f t="shared" si="12"/>
        <v>24824</v>
      </c>
      <c r="H97" s="3979"/>
      <c r="I97" s="2123">
        <f t="shared" si="8"/>
        <v>124120</v>
      </c>
      <c r="J97" s="3931">
        <f t="shared" si="10"/>
        <v>14.894399999999999</v>
      </c>
      <c r="K97" s="2124">
        <f>(J97*D97)*0.99865</f>
        <v>0</v>
      </c>
      <c r="L97" s="3943"/>
      <c r="M97" s="3944"/>
    </row>
    <row r="98" spans="1:13" ht="18.75" customHeight="1">
      <c r="A98" s="863">
        <v>94</v>
      </c>
      <c r="B98" s="4290"/>
      <c r="C98" s="709" t="s">
        <v>7073</v>
      </c>
      <c r="D98" s="863">
        <f>VLOOKUP($A$1,'[3]Dist. Inst HR 2026-27(Final)'!$B$7:$KW$64,95,0)</f>
        <v>14</v>
      </c>
      <c r="E98" s="3942">
        <v>30630</v>
      </c>
      <c r="F98" s="3979">
        <f t="shared" si="11"/>
        <v>32162</v>
      </c>
      <c r="G98" s="3979">
        <f t="shared" si="12"/>
        <v>8041</v>
      </c>
      <c r="H98" s="3979">
        <v>1000</v>
      </c>
      <c r="I98" s="2123">
        <f t="shared" ref="I98" si="14">SUM(F98:H98)</f>
        <v>41203</v>
      </c>
      <c r="J98" s="3931">
        <f t="shared" si="10"/>
        <v>4.9443599999999996</v>
      </c>
      <c r="K98" s="2124">
        <f>(J98*D98)*0.80285</f>
        <v>55.574111963999989</v>
      </c>
      <c r="L98" s="3943"/>
      <c r="M98" s="3944"/>
    </row>
    <row r="99" spans="1:13" ht="19.5" customHeight="1">
      <c r="A99" s="863">
        <v>95</v>
      </c>
      <c r="B99" s="4290"/>
      <c r="C99" s="709" t="s">
        <v>7074</v>
      </c>
      <c r="D99" s="863">
        <f>VLOOKUP($A$1,'[3]Dist. Inst HR 2026-27(Final)'!$B$7:$KW$64,96,0)</f>
        <v>0</v>
      </c>
      <c r="E99" s="3942">
        <v>30630</v>
      </c>
      <c r="F99" s="3979">
        <f t="shared" si="11"/>
        <v>32162</v>
      </c>
      <c r="G99" s="3979">
        <f t="shared" si="12"/>
        <v>8041</v>
      </c>
      <c r="H99" s="3979"/>
      <c r="I99" s="2123">
        <f t="shared" si="8"/>
        <v>40203</v>
      </c>
      <c r="J99" s="3931">
        <f t="shared" si="10"/>
        <v>4.8243600000000004</v>
      </c>
      <c r="K99" s="2124">
        <f>(J99*D99)*0.8015</f>
        <v>0</v>
      </c>
      <c r="L99" s="3943"/>
      <c r="M99" s="3944"/>
    </row>
    <row r="100" spans="1:13" ht="19.5" customHeight="1">
      <c r="A100" s="863">
        <v>96</v>
      </c>
      <c r="B100" s="4290"/>
      <c r="C100" s="709" t="s">
        <v>7075</v>
      </c>
      <c r="D100" s="863">
        <f>VLOOKUP($A$1,'[3]Dist. Inst HR 2026-27(Final)'!$B$7:$KW$64,97,0)</f>
        <v>0</v>
      </c>
      <c r="E100" s="3942">
        <v>22808</v>
      </c>
      <c r="F100" s="3979">
        <f t="shared" si="11"/>
        <v>23948</v>
      </c>
      <c r="G100" s="3979">
        <f t="shared" si="12"/>
        <v>5987</v>
      </c>
      <c r="H100" s="3979"/>
      <c r="I100" s="2123">
        <f t="shared" si="8"/>
        <v>29935</v>
      </c>
      <c r="J100" s="3931">
        <f t="shared" si="10"/>
        <v>3.5922000000000001</v>
      </c>
      <c r="K100" s="3932">
        <f t="shared" ref="K100" si="15">(J100*D100)</f>
        <v>0</v>
      </c>
      <c r="L100" s="3945"/>
      <c r="M100" s="3944"/>
    </row>
    <row r="101" spans="1:13" ht="19.5" customHeight="1">
      <c r="A101" s="863">
        <v>97</v>
      </c>
      <c r="B101" s="4290" t="s">
        <v>2998</v>
      </c>
      <c r="C101" s="709" t="s">
        <v>7076</v>
      </c>
      <c r="D101" s="863">
        <f>VLOOKUP($A$1,'[3]Dist. Inst HR 2026-27(Final)'!$B$7:$KW$64,98,0)</f>
        <v>1</v>
      </c>
      <c r="E101" s="3942">
        <v>26907</v>
      </c>
      <c r="F101" s="3979">
        <f t="shared" si="11"/>
        <v>28252</v>
      </c>
      <c r="G101" s="3979">
        <f t="shared" si="12"/>
        <v>7063</v>
      </c>
      <c r="H101" s="3979">
        <v>800</v>
      </c>
      <c r="I101" s="2123">
        <f t="shared" si="8"/>
        <v>36115</v>
      </c>
      <c r="J101" s="3931">
        <f t="shared" si="10"/>
        <v>4.3338000000000001</v>
      </c>
      <c r="K101" s="3932">
        <f>(J101*D101)*0.99143</f>
        <v>4.2966593340000001</v>
      </c>
      <c r="L101" s="3945"/>
      <c r="M101" s="3944"/>
    </row>
    <row r="102" spans="1:13" ht="19.5" customHeight="1">
      <c r="A102" s="863">
        <v>98</v>
      </c>
      <c r="B102" s="4290"/>
      <c r="C102" s="709" t="s">
        <v>7077</v>
      </c>
      <c r="D102" s="863">
        <f>VLOOKUP($A$1,'[3]Dist. Inst HR 2026-27(Final)'!$B$7:$KW$64,99,0)</f>
        <v>0</v>
      </c>
      <c r="E102" s="3942">
        <v>26907</v>
      </c>
      <c r="F102" s="3979">
        <f t="shared" si="11"/>
        <v>28252</v>
      </c>
      <c r="G102" s="3979">
        <f t="shared" si="12"/>
        <v>7063</v>
      </c>
      <c r="H102" s="3979"/>
      <c r="I102" s="2123">
        <f t="shared" si="8"/>
        <v>35315</v>
      </c>
      <c r="J102" s="3931">
        <f t="shared" si="10"/>
        <v>4.2378</v>
      </c>
      <c r="K102" s="3932">
        <f>(J102*D102)*0.99143</f>
        <v>0</v>
      </c>
      <c r="L102" s="3945"/>
      <c r="M102" s="3944"/>
    </row>
    <row r="103" spans="1:13" ht="19.5" customHeight="1">
      <c r="A103" s="863">
        <v>99</v>
      </c>
      <c r="B103" s="4290"/>
      <c r="C103" s="709" t="s">
        <v>7078</v>
      </c>
      <c r="D103" s="863">
        <f>VLOOKUP($A$1,'[3]Dist. Inst HR 2026-27(Final)'!$B$7:$KW$64,100,0)</f>
        <v>4</v>
      </c>
      <c r="E103" s="3942">
        <v>23555</v>
      </c>
      <c r="F103" s="3979">
        <f t="shared" si="11"/>
        <v>24733</v>
      </c>
      <c r="G103" s="3979">
        <f t="shared" si="12"/>
        <v>6183</v>
      </c>
      <c r="H103" s="3979">
        <v>800</v>
      </c>
      <c r="I103" s="2123">
        <f t="shared" si="8"/>
        <v>31716</v>
      </c>
      <c r="J103" s="3931">
        <f t="shared" si="10"/>
        <v>3.80592</v>
      </c>
      <c r="K103" s="3932">
        <f t="shared" si="9"/>
        <v>15.22368</v>
      </c>
      <c r="L103" s="3945"/>
      <c r="M103" s="3944"/>
    </row>
    <row r="104" spans="1:13" ht="19.5" customHeight="1">
      <c r="A104" s="863">
        <v>100</v>
      </c>
      <c r="B104" s="4290"/>
      <c r="C104" s="709" t="s">
        <v>7079</v>
      </c>
      <c r="D104" s="863">
        <f>VLOOKUP($A$1,'[3]Dist. Inst HR 2026-27(Final)'!$B$7:$KW$64,101,0)</f>
        <v>0</v>
      </c>
      <c r="E104" s="3942">
        <v>23555</v>
      </c>
      <c r="F104" s="3979">
        <f t="shared" si="11"/>
        <v>24733</v>
      </c>
      <c r="G104" s="3979">
        <f t="shared" si="12"/>
        <v>6183</v>
      </c>
      <c r="H104" s="3979"/>
      <c r="I104" s="2123">
        <f t="shared" si="8"/>
        <v>30916</v>
      </c>
      <c r="J104" s="3931">
        <f t="shared" si="10"/>
        <v>3.7099199999999999</v>
      </c>
      <c r="K104" s="3932">
        <f t="shared" si="9"/>
        <v>0</v>
      </c>
      <c r="L104" s="3945"/>
      <c r="M104" s="3944"/>
    </row>
    <row r="105" spans="1:13" ht="19.5" customHeight="1">
      <c r="A105" s="863">
        <v>101</v>
      </c>
      <c r="B105" s="4290"/>
      <c r="C105" s="709" t="s">
        <v>7080</v>
      </c>
      <c r="D105" s="863">
        <f>VLOOKUP($A$1,'[3]Dist. Inst HR 2026-27(Final)'!$B$7:$KW$64,102,0)</f>
        <v>0</v>
      </c>
      <c r="E105" s="3942">
        <v>23555</v>
      </c>
      <c r="F105" s="3979">
        <f t="shared" si="11"/>
        <v>24733</v>
      </c>
      <c r="G105" s="3979">
        <f t="shared" si="12"/>
        <v>6183</v>
      </c>
      <c r="H105" s="3979"/>
      <c r="I105" s="2123">
        <f t="shared" si="8"/>
        <v>30916</v>
      </c>
      <c r="J105" s="3931">
        <f t="shared" si="10"/>
        <v>3.7099199999999999</v>
      </c>
      <c r="K105" s="3932">
        <f t="shared" si="9"/>
        <v>0</v>
      </c>
      <c r="L105" s="3945"/>
      <c r="M105" s="3944"/>
    </row>
    <row r="106" spans="1:13">
      <c r="A106" s="863">
        <v>102</v>
      </c>
      <c r="B106" s="4290" t="s">
        <v>7081</v>
      </c>
      <c r="C106" s="709" t="s">
        <v>7082</v>
      </c>
      <c r="D106" s="863">
        <f>VLOOKUP($A$1,'[3]Dist. Inst HR 2026-27(Final)'!$B$7:$KW$64,103,0)</f>
        <v>0</v>
      </c>
      <c r="E106" s="3942">
        <v>52684</v>
      </c>
      <c r="F106" s="3979">
        <f t="shared" si="11"/>
        <v>55318</v>
      </c>
      <c r="G106" s="3979">
        <f t="shared" si="12"/>
        <v>13830</v>
      </c>
      <c r="H106" s="3979"/>
      <c r="I106" s="2123">
        <f t="shared" si="8"/>
        <v>69148</v>
      </c>
      <c r="J106" s="3931">
        <f t="shared" si="10"/>
        <v>8.2977600000000002</v>
      </c>
      <c r="K106" s="2124">
        <f>(J106*D106)*0.9812</f>
        <v>0</v>
      </c>
      <c r="L106" s="3945"/>
      <c r="M106" s="3944"/>
    </row>
    <row r="107" spans="1:13" ht="19.5" customHeight="1">
      <c r="A107" s="863">
        <v>103</v>
      </c>
      <c r="B107" s="4290"/>
      <c r="C107" s="709" t="s">
        <v>7083</v>
      </c>
      <c r="D107" s="863">
        <f>VLOOKUP($A$1,'[3]Dist. Inst HR 2026-27(Final)'!$B$7:$KW$64,104,0)</f>
        <v>0</v>
      </c>
      <c r="E107" s="3942">
        <v>106379</v>
      </c>
      <c r="F107" s="3979">
        <f t="shared" si="11"/>
        <v>111698</v>
      </c>
      <c r="G107" s="3979">
        <f t="shared" si="12"/>
        <v>27925</v>
      </c>
      <c r="H107" s="3979">
        <v>10000</v>
      </c>
      <c r="I107" s="2123">
        <f t="shared" si="8"/>
        <v>149623</v>
      </c>
      <c r="J107" s="3931">
        <f t="shared" si="10"/>
        <v>17.95476</v>
      </c>
      <c r="K107" s="2124">
        <f t="shared" ref="K107:K112" si="16">(J107*D107)</f>
        <v>0</v>
      </c>
      <c r="L107" s="3945"/>
      <c r="M107" s="3944"/>
    </row>
    <row r="108" spans="1:13" ht="19.5" customHeight="1">
      <c r="A108" s="863">
        <v>104</v>
      </c>
      <c r="B108" s="4290"/>
      <c r="C108" s="709" t="s">
        <v>7084</v>
      </c>
      <c r="D108" s="863">
        <f>VLOOKUP($A$1,'[3]Dist. Inst HR 2026-27(Final)'!$B$7:$KW$64,105,0)</f>
        <v>0</v>
      </c>
      <c r="E108" s="3942">
        <v>56360</v>
      </c>
      <c r="F108" s="3979">
        <f t="shared" si="11"/>
        <v>59178</v>
      </c>
      <c r="G108" s="3979">
        <f t="shared" si="12"/>
        <v>14795</v>
      </c>
      <c r="H108" s="3979"/>
      <c r="I108" s="2123">
        <f t="shared" si="8"/>
        <v>73973</v>
      </c>
      <c r="J108" s="3931">
        <f t="shared" si="10"/>
        <v>8.8767600000000009</v>
      </c>
      <c r="K108" s="2124">
        <f t="shared" si="16"/>
        <v>0</v>
      </c>
      <c r="L108" s="3945"/>
      <c r="M108" s="3944"/>
    </row>
    <row r="109" spans="1:13">
      <c r="A109" s="863">
        <v>105</v>
      </c>
      <c r="B109" s="4290"/>
      <c r="C109" s="709" t="s">
        <v>7085</v>
      </c>
      <c r="D109" s="863">
        <f>VLOOKUP($A$1,'[3]Dist. Inst HR 2026-27(Final)'!$B$7:$KW$64,106,0)</f>
        <v>0</v>
      </c>
      <c r="E109" s="3942"/>
      <c r="F109" s="3979">
        <f t="shared" si="11"/>
        <v>0</v>
      </c>
      <c r="G109" s="3979">
        <f t="shared" si="12"/>
        <v>0</v>
      </c>
      <c r="H109" s="3979"/>
      <c r="I109" s="2123">
        <f t="shared" si="8"/>
        <v>0</v>
      </c>
      <c r="J109" s="3931">
        <f t="shared" si="10"/>
        <v>0</v>
      </c>
      <c r="K109" s="2124">
        <f t="shared" si="16"/>
        <v>0</v>
      </c>
      <c r="L109" s="3945"/>
      <c r="M109" s="3944" t="s">
        <v>7086</v>
      </c>
    </row>
    <row r="110" spans="1:13" ht="30">
      <c r="A110" s="863">
        <v>106</v>
      </c>
      <c r="B110" s="4290"/>
      <c r="C110" s="709" t="s">
        <v>7087</v>
      </c>
      <c r="D110" s="863">
        <f>VLOOKUP($A$1,'[3]Dist. Inst HR 2026-27(Final)'!$B$7:$KW$64,107,0)</f>
        <v>0</v>
      </c>
      <c r="E110" s="3942"/>
      <c r="F110" s="3979">
        <f t="shared" si="11"/>
        <v>0</v>
      </c>
      <c r="G110" s="3979">
        <f t="shared" si="12"/>
        <v>0</v>
      </c>
      <c r="H110" s="3979"/>
      <c r="I110" s="2123">
        <f t="shared" si="8"/>
        <v>0</v>
      </c>
      <c r="J110" s="3931">
        <f t="shared" si="10"/>
        <v>0</v>
      </c>
      <c r="K110" s="2124">
        <f t="shared" si="16"/>
        <v>0</v>
      </c>
      <c r="L110" s="3945"/>
      <c r="M110" s="3944" t="s">
        <v>7086</v>
      </c>
    </row>
    <row r="111" spans="1:13" ht="19.5" customHeight="1">
      <c r="A111" s="863">
        <v>107</v>
      </c>
      <c r="B111" s="4290" t="s">
        <v>7088</v>
      </c>
      <c r="C111" s="709" t="s">
        <v>7089</v>
      </c>
      <c r="D111" s="863">
        <f>VLOOKUP($A$1,'[3]Dist. Inst HR 2026-27(Final)'!$B$7:$KW$64,108,0)</f>
        <v>0</v>
      </c>
      <c r="E111" s="3942">
        <v>81912</v>
      </c>
      <c r="F111" s="3979">
        <f t="shared" si="11"/>
        <v>86008</v>
      </c>
      <c r="G111" s="3979">
        <f t="shared" si="12"/>
        <v>21502</v>
      </c>
      <c r="H111" s="3979"/>
      <c r="I111" s="2123">
        <f t="shared" si="8"/>
        <v>107510</v>
      </c>
      <c r="J111" s="3931">
        <f t="shared" si="10"/>
        <v>12.901199999999999</v>
      </c>
      <c r="K111" s="2124">
        <f t="shared" si="16"/>
        <v>0</v>
      </c>
      <c r="L111" s="3945"/>
      <c r="M111" s="3944"/>
    </row>
    <row r="112" spans="1:13" ht="150">
      <c r="A112" s="863">
        <v>108</v>
      </c>
      <c r="B112" s="4290"/>
      <c r="C112" s="709" t="s">
        <v>7090</v>
      </c>
      <c r="D112" s="863">
        <f>VLOOKUP($A$1,'[3]Dist. Inst HR 2026-27(Final)'!$B$7:$KW$64,109,0)</f>
        <v>1</v>
      </c>
      <c r="E112" s="3942"/>
      <c r="F112" s="3979">
        <v>26300</v>
      </c>
      <c r="G112" s="3979"/>
      <c r="H112" s="3979"/>
      <c r="I112" s="2123">
        <f t="shared" si="8"/>
        <v>26300</v>
      </c>
      <c r="J112" s="3931">
        <f t="shared" si="10"/>
        <v>3.1560000000000001</v>
      </c>
      <c r="K112" s="3932">
        <f t="shared" si="16"/>
        <v>3.1560000000000001</v>
      </c>
      <c r="L112" s="3945"/>
      <c r="M112" s="3937" t="s">
        <v>6390</v>
      </c>
    </row>
    <row r="113" spans="1:15" s="3954" customFormat="1" ht="19.5" customHeight="1">
      <c r="A113" s="3938"/>
      <c r="B113" s="857"/>
      <c r="C113" s="857" t="s">
        <v>7294</v>
      </c>
      <c r="D113" s="3938">
        <f>SUM(D5:D112)</f>
        <v>339</v>
      </c>
      <c r="E113" s="3948"/>
      <c r="F113" s="3949"/>
      <c r="G113" s="3949"/>
      <c r="H113" s="3949"/>
      <c r="I113" s="3950"/>
      <c r="J113" s="3950"/>
      <c r="K113" s="3951">
        <f>SUM(K5:K112)</f>
        <v>1348.8069116988006</v>
      </c>
      <c r="L113" s="3951">
        <f>(K112+K105+K104+K103+K102+K101+K100+K90+K89+K87+K86+K85+K82+K81+K80+K79+K78+K76+K75+K74+K73+K68+K67+K66+K65+K64+K63+K62+K61+K60+K59+K58+K57+K56+K55+K49+K43+K42+K20+K17+K16+K15+K13+K12+K11+K10+K9+K8+K7+K6+K5)*0.041374288564435</f>
        <v>20.348182903541943</v>
      </c>
      <c r="M113" s="3952"/>
      <c r="N113" s="3953"/>
      <c r="O113" s="3953"/>
    </row>
    <row r="114" spans="1:15" s="3941" customFormat="1" ht="19.5" customHeight="1">
      <c r="A114" s="3974"/>
      <c r="B114" s="3974"/>
      <c r="C114" s="3975" t="s">
        <v>7091</v>
      </c>
      <c r="D114" s="3974"/>
      <c r="E114" s="3976"/>
      <c r="F114" s="3977"/>
      <c r="G114" s="3977"/>
      <c r="H114" s="3977"/>
      <c r="I114" s="3976"/>
      <c r="J114" s="3976"/>
      <c r="K114" s="3976"/>
      <c r="L114" s="3976"/>
      <c r="M114" s="3978"/>
    </row>
    <row r="115" spans="1:15" ht="19.5" customHeight="1">
      <c r="A115" s="863">
        <v>109</v>
      </c>
      <c r="B115" s="4287" t="s">
        <v>7092</v>
      </c>
      <c r="C115" s="709" t="s">
        <v>7093</v>
      </c>
      <c r="D115" s="863">
        <f>VLOOKUP($A$1,'[3]Dist. Inst HR 2026-27(Final)'!$B$7:$KW$64,110,0)</f>
        <v>0</v>
      </c>
      <c r="E115" s="3980">
        <v>42917</v>
      </c>
      <c r="F115" s="3979">
        <f t="shared" ref="F115:F179" si="17">ROUND((E115*1.05),0)</f>
        <v>45063</v>
      </c>
      <c r="G115" s="3979">
        <f t="shared" ref="G115:G179" si="18">ROUND(F115*0.25,0)</f>
        <v>11266</v>
      </c>
      <c r="H115" s="3979"/>
      <c r="I115" s="2123">
        <f t="shared" ref="I115" si="19">SUM(F115:H115)</f>
        <v>56329</v>
      </c>
      <c r="J115" s="3931">
        <f t="shared" ref="J115:J179" si="20">I115*12/100000</f>
        <v>6.7594799999999999</v>
      </c>
      <c r="K115" s="2124">
        <f t="shared" ref="K115:K145" si="21">(J115*D115)</f>
        <v>0</v>
      </c>
      <c r="L115" s="3981"/>
      <c r="M115" s="725"/>
    </row>
    <row r="116" spans="1:15" ht="30">
      <c r="A116" s="863">
        <v>110</v>
      </c>
      <c r="B116" s="4287"/>
      <c r="C116" s="709" t="s">
        <v>7094</v>
      </c>
      <c r="D116" s="863">
        <f>VLOOKUP($A$1,'[3]Dist. Inst HR 2026-27(Final)'!$B$7:$KW$64,111,0)</f>
        <v>0</v>
      </c>
      <c r="E116" s="3942">
        <v>52684</v>
      </c>
      <c r="F116" s="3979">
        <f t="shared" si="17"/>
        <v>55318</v>
      </c>
      <c r="G116" s="3979">
        <f t="shared" si="18"/>
        <v>13830</v>
      </c>
      <c r="H116" s="3979"/>
      <c r="I116" s="2123">
        <f t="shared" ref="I116:I180" si="22">SUM(F116:H116)</f>
        <v>69148</v>
      </c>
      <c r="J116" s="3931">
        <f t="shared" si="20"/>
        <v>8.2977600000000002</v>
      </c>
      <c r="K116" s="2124">
        <f t="shared" si="21"/>
        <v>0</v>
      </c>
      <c r="L116" s="3943"/>
      <c r="M116" s="3944"/>
    </row>
    <row r="117" spans="1:15" ht="19.5" customHeight="1">
      <c r="A117" s="863">
        <v>111</v>
      </c>
      <c r="B117" s="4287"/>
      <c r="C117" s="709" t="s">
        <v>7095</v>
      </c>
      <c r="D117" s="863">
        <f>VLOOKUP($A$1,'[3]Dist. Inst HR 2026-27(Final)'!$B$7:$KW$64,112,0)</f>
        <v>0</v>
      </c>
      <c r="E117" s="3942">
        <v>81912</v>
      </c>
      <c r="F117" s="3979">
        <f t="shared" si="17"/>
        <v>86008</v>
      </c>
      <c r="G117" s="3979">
        <f t="shared" si="18"/>
        <v>21502</v>
      </c>
      <c r="H117" s="3979"/>
      <c r="I117" s="2123">
        <f t="shared" si="22"/>
        <v>107510</v>
      </c>
      <c r="J117" s="3931">
        <f t="shared" si="20"/>
        <v>12.901199999999999</v>
      </c>
      <c r="K117" s="2124">
        <f t="shared" si="21"/>
        <v>0</v>
      </c>
      <c r="L117" s="3943"/>
      <c r="M117" s="3944"/>
    </row>
    <row r="118" spans="1:15">
      <c r="A118" s="863">
        <v>112</v>
      </c>
      <c r="B118" s="4287"/>
      <c r="C118" s="709" t="s">
        <v>7096</v>
      </c>
      <c r="D118" s="863">
        <f>VLOOKUP($A$1,'[3]Dist. Inst HR 2026-27(Final)'!$B$7:$KW$64,113,0)</f>
        <v>0</v>
      </c>
      <c r="E118" s="3942">
        <v>50309</v>
      </c>
      <c r="F118" s="3979">
        <f t="shared" si="17"/>
        <v>52824</v>
      </c>
      <c r="G118" s="3979">
        <f t="shared" si="18"/>
        <v>13206</v>
      </c>
      <c r="H118" s="3979"/>
      <c r="I118" s="2123">
        <f t="shared" si="22"/>
        <v>66030</v>
      </c>
      <c r="J118" s="3931">
        <f t="shared" si="20"/>
        <v>7.9236000000000004</v>
      </c>
      <c r="K118" s="2124">
        <f t="shared" si="21"/>
        <v>0</v>
      </c>
      <c r="L118" s="3943"/>
      <c r="M118" s="3944"/>
    </row>
    <row r="119" spans="1:15" ht="19.5" customHeight="1">
      <c r="A119" s="863">
        <v>113</v>
      </c>
      <c r="B119" s="4287"/>
      <c r="C119" s="709" t="s">
        <v>7097</v>
      </c>
      <c r="D119" s="863">
        <f>VLOOKUP($A$1,'[3]Dist. Inst HR 2026-27(Final)'!$B$7:$KW$64,114,0)</f>
        <v>0</v>
      </c>
      <c r="E119" s="3942">
        <v>81912</v>
      </c>
      <c r="F119" s="3979">
        <f t="shared" si="17"/>
        <v>86008</v>
      </c>
      <c r="G119" s="3979">
        <f t="shared" si="18"/>
        <v>21502</v>
      </c>
      <c r="H119" s="3979"/>
      <c r="I119" s="2123">
        <f t="shared" si="22"/>
        <v>107510</v>
      </c>
      <c r="J119" s="3931">
        <f t="shared" si="20"/>
        <v>12.901199999999999</v>
      </c>
      <c r="K119" s="2124">
        <f t="shared" si="21"/>
        <v>0</v>
      </c>
      <c r="L119" s="3943"/>
      <c r="M119" s="3944"/>
    </row>
    <row r="120" spans="1:15" ht="19.5" customHeight="1">
      <c r="A120" s="863">
        <v>114</v>
      </c>
      <c r="B120" s="4287"/>
      <c r="C120" s="709" t="s">
        <v>7098</v>
      </c>
      <c r="D120" s="863">
        <f>VLOOKUP($A$1,'[3]Dist. Inst HR 2026-27(Final)'!$B$7:$KW$64,115,0)</f>
        <v>0</v>
      </c>
      <c r="E120" s="3942">
        <v>42917</v>
      </c>
      <c r="F120" s="3979">
        <f t="shared" si="17"/>
        <v>45063</v>
      </c>
      <c r="G120" s="3979">
        <f t="shared" si="18"/>
        <v>11266</v>
      </c>
      <c r="H120" s="3979"/>
      <c r="I120" s="2123">
        <f t="shared" si="22"/>
        <v>56329</v>
      </c>
      <c r="J120" s="3931">
        <f t="shared" si="20"/>
        <v>6.7594799999999999</v>
      </c>
      <c r="K120" s="2124">
        <f t="shared" si="21"/>
        <v>0</v>
      </c>
      <c r="L120" s="3943"/>
      <c r="M120" s="3944"/>
    </row>
    <row r="121" spans="1:15" ht="30">
      <c r="A121" s="863">
        <v>115</v>
      </c>
      <c r="B121" s="4287" t="s">
        <v>7099</v>
      </c>
      <c r="C121" s="709" t="s">
        <v>7100</v>
      </c>
      <c r="D121" s="863">
        <f>VLOOKUP($A$1,'[3]Dist. Inst HR 2026-27(Final)'!$B$7:$KW$64,116,0)</f>
        <v>0</v>
      </c>
      <c r="E121" s="3942">
        <v>93638</v>
      </c>
      <c r="F121" s="3979">
        <f t="shared" si="17"/>
        <v>98320</v>
      </c>
      <c r="G121" s="3979">
        <f t="shared" si="18"/>
        <v>24580</v>
      </c>
      <c r="H121" s="3979"/>
      <c r="I121" s="2123">
        <f t="shared" si="22"/>
        <v>122900</v>
      </c>
      <c r="J121" s="3931">
        <f t="shared" si="20"/>
        <v>14.747999999999999</v>
      </c>
      <c r="K121" s="2124">
        <f t="shared" si="21"/>
        <v>0</v>
      </c>
      <c r="L121" s="764"/>
      <c r="M121" s="725"/>
    </row>
    <row r="122" spans="1:15" ht="30">
      <c r="A122" s="863">
        <v>116</v>
      </c>
      <c r="B122" s="4287"/>
      <c r="C122" s="709" t="s">
        <v>7101</v>
      </c>
      <c r="D122" s="863">
        <f>VLOOKUP($A$1,'[3]Dist. Inst HR 2026-27(Final)'!$B$7:$KW$64,117,0)</f>
        <v>0</v>
      </c>
      <c r="E122" s="3942">
        <v>81912</v>
      </c>
      <c r="F122" s="3979">
        <f t="shared" si="17"/>
        <v>86008</v>
      </c>
      <c r="G122" s="3979">
        <f t="shared" si="18"/>
        <v>21502</v>
      </c>
      <c r="H122" s="3979"/>
      <c r="I122" s="2123">
        <f t="shared" si="22"/>
        <v>107510</v>
      </c>
      <c r="J122" s="3931">
        <f t="shared" si="20"/>
        <v>12.901199999999999</v>
      </c>
      <c r="K122" s="2124">
        <f t="shared" si="21"/>
        <v>0</v>
      </c>
      <c r="L122" s="3943"/>
      <c r="M122" s="3944"/>
    </row>
    <row r="123" spans="1:15">
      <c r="A123" s="863">
        <v>117</v>
      </c>
      <c r="B123" s="4287"/>
      <c r="C123" s="709" t="s">
        <v>7102</v>
      </c>
      <c r="D123" s="863">
        <f>VLOOKUP($A$1,'[3]Dist. Inst HR 2026-27(Final)'!$B$7:$KW$64,118,0)</f>
        <v>0</v>
      </c>
      <c r="E123" s="3942">
        <v>81912</v>
      </c>
      <c r="F123" s="3979">
        <f t="shared" si="17"/>
        <v>86008</v>
      </c>
      <c r="G123" s="3979">
        <f t="shared" si="18"/>
        <v>21502</v>
      </c>
      <c r="H123" s="3979"/>
      <c r="I123" s="2123">
        <f t="shared" si="22"/>
        <v>107510</v>
      </c>
      <c r="J123" s="3931">
        <f t="shared" si="20"/>
        <v>12.901199999999999</v>
      </c>
      <c r="K123" s="2124">
        <f t="shared" si="21"/>
        <v>0</v>
      </c>
      <c r="L123" s="3943"/>
      <c r="M123" s="3944"/>
    </row>
    <row r="124" spans="1:15">
      <c r="A124" s="863">
        <v>118</v>
      </c>
      <c r="B124" s="4287"/>
      <c r="C124" s="709" t="s">
        <v>7103</v>
      </c>
      <c r="D124" s="863">
        <f>VLOOKUP($A$1,'[3]Dist. Inst HR 2026-27(Final)'!$B$7:$KW$64,119,0)</f>
        <v>0</v>
      </c>
      <c r="E124" s="3942">
        <v>42917</v>
      </c>
      <c r="F124" s="3979">
        <f t="shared" si="17"/>
        <v>45063</v>
      </c>
      <c r="G124" s="3979">
        <f t="shared" si="18"/>
        <v>11266</v>
      </c>
      <c r="H124" s="3979"/>
      <c r="I124" s="2123">
        <f t="shared" si="22"/>
        <v>56329</v>
      </c>
      <c r="J124" s="3931">
        <f t="shared" si="20"/>
        <v>6.7594799999999999</v>
      </c>
      <c r="K124" s="2124">
        <f t="shared" si="21"/>
        <v>0</v>
      </c>
      <c r="L124" s="3943"/>
      <c r="M124" s="3944"/>
    </row>
    <row r="125" spans="1:15" ht="19.5" customHeight="1">
      <c r="A125" s="863">
        <v>119</v>
      </c>
      <c r="B125" s="4287"/>
      <c r="C125" s="709" t="s">
        <v>7104</v>
      </c>
      <c r="D125" s="863">
        <f>VLOOKUP($A$1,'[3]Dist. Inst HR 2026-27(Final)'!$B$7:$KW$64,120,0)</f>
        <v>0</v>
      </c>
      <c r="E125" s="3942">
        <v>23555</v>
      </c>
      <c r="F125" s="3979">
        <f t="shared" si="17"/>
        <v>24733</v>
      </c>
      <c r="G125" s="3979">
        <f t="shared" si="18"/>
        <v>6183</v>
      </c>
      <c r="H125" s="3979"/>
      <c r="I125" s="2123">
        <f t="shared" si="22"/>
        <v>30916</v>
      </c>
      <c r="J125" s="3931">
        <f t="shared" si="20"/>
        <v>3.7099199999999999</v>
      </c>
      <c r="K125" s="3933">
        <f t="shared" si="21"/>
        <v>0</v>
      </c>
      <c r="L125" s="3943"/>
      <c r="M125" s="3944"/>
    </row>
    <row r="126" spans="1:15" ht="45">
      <c r="A126" s="863">
        <v>120</v>
      </c>
      <c r="B126" s="4287" t="s">
        <v>7088</v>
      </c>
      <c r="C126" s="709" t="s">
        <v>7105</v>
      </c>
      <c r="D126" s="863">
        <f>VLOOKUP($A$1,'[3]Dist. Inst HR 2026-27(Final)'!$B$7:$KW$64,121,0)</f>
        <v>0</v>
      </c>
      <c r="E126" s="3942">
        <v>46913</v>
      </c>
      <c r="F126" s="3979">
        <f t="shared" si="17"/>
        <v>49259</v>
      </c>
      <c r="G126" s="3979">
        <f t="shared" si="18"/>
        <v>12315</v>
      </c>
      <c r="H126" s="3979"/>
      <c r="I126" s="2123">
        <f t="shared" si="22"/>
        <v>61574</v>
      </c>
      <c r="J126" s="3931">
        <f t="shared" si="20"/>
        <v>7.3888800000000003</v>
      </c>
      <c r="K126" s="2124">
        <f t="shared" si="21"/>
        <v>0</v>
      </c>
      <c r="L126" s="3943"/>
      <c r="M126" s="3944"/>
    </row>
    <row r="127" spans="1:15" ht="45">
      <c r="A127" s="863">
        <v>121</v>
      </c>
      <c r="B127" s="4287"/>
      <c r="C127" s="709" t="s">
        <v>7106</v>
      </c>
      <c r="D127" s="863">
        <f>VLOOKUP($A$1,'[3]Dist. Inst HR 2026-27(Final)'!$B$7:$KW$64,122,0)</f>
        <v>0</v>
      </c>
      <c r="E127" s="3942">
        <v>46913</v>
      </c>
      <c r="F127" s="3979">
        <f t="shared" si="17"/>
        <v>49259</v>
      </c>
      <c r="G127" s="3979">
        <f t="shared" si="18"/>
        <v>12315</v>
      </c>
      <c r="H127" s="3979"/>
      <c r="I127" s="2123">
        <f t="shared" si="22"/>
        <v>61574</v>
      </c>
      <c r="J127" s="3931">
        <f t="shared" si="20"/>
        <v>7.3888800000000003</v>
      </c>
      <c r="K127" s="2124">
        <f t="shared" si="21"/>
        <v>0</v>
      </c>
      <c r="L127" s="3943"/>
      <c r="M127" s="3944"/>
    </row>
    <row r="128" spans="1:15" ht="19.5" customHeight="1">
      <c r="A128" s="863">
        <v>122</v>
      </c>
      <c r="B128" s="4287"/>
      <c r="C128" s="709" t="s">
        <v>7107</v>
      </c>
      <c r="D128" s="863">
        <f>VLOOKUP($A$1,'[3]Dist. Inst HR 2026-27(Final)'!$B$7:$KW$64,123,0)</f>
        <v>1</v>
      </c>
      <c r="E128" s="3942">
        <v>23555</v>
      </c>
      <c r="F128" s="3979">
        <f t="shared" si="17"/>
        <v>24733</v>
      </c>
      <c r="G128" s="3979">
        <f t="shared" si="18"/>
        <v>6183</v>
      </c>
      <c r="H128" s="3979">
        <v>800</v>
      </c>
      <c r="I128" s="2123">
        <f t="shared" si="22"/>
        <v>31716</v>
      </c>
      <c r="J128" s="3931">
        <f t="shared" si="20"/>
        <v>3.80592</v>
      </c>
      <c r="K128" s="3933">
        <f t="shared" si="21"/>
        <v>3.80592</v>
      </c>
      <c r="L128" s="3943"/>
      <c r="M128" s="3944"/>
    </row>
    <row r="129" spans="1:13" ht="19.5" customHeight="1">
      <c r="A129" s="863">
        <v>123</v>
      </c>
      <c r="B129" s="4287"/>
      <c r="C129" s="709" t="s">
        <v>7108</v>
      </c>
      <c r="D129" s="863">
        <f>VLOOKUP($A$1,'[3]Dist. Inst HR 2026-27(Final)'!$B$7:$KW$64,124,0)</f>
        <v>0</v>
      </c>
      <c r="E129" s="3942">
        <v>23555</v>
      </c>
      <c r="F129" s="3979">
        <f t="shared" si="17"/>
        <v>24733</v>
      </c>
      <c r="G129" s="3979">
        <f t="shared" si="18"/>
        <v>6183</v>
      </c>
      <c r="H129" s="3979"/>
      <c r="I129" s="2123">
        <f t="shared" si="22"/>
        <v>30916</v>
      </c>
      <c r="J129" s="3931">
        <f t="shared" si="20"/>
        <v>3.7099199999999999</v>
      </c>
      <c r="K129" s="3933">
        <f t="shared" si="21"/>
        <v>0</v>
      </c>
      <c r="L129" s="3943"/>
      <c r="M129" s="3944"/>
    </row>
    <row r="130" spans="1:13" ht="19.5" customHeight="1">
      <c r="A130" s="863">
        <v>124</v>
      </c>
      <c r="B130" s="4287"/>
      <c r="C130" s="709" t="s">
        <v>7109</v>
      </c>
      <c r="D130" s="863">
        <f>VLOOKUP($A$1,'[3]Dist. Inst HR 2026-27(Final)'!$B$7:$KW$64,125,0)</f>
        <v>0</v>
      </c>
      <c r="E130" s="3942">
        <v>46913</v>
      </c>
      <c r="F130" s="3979">
        <f t="shared" si="17"/>
        <v>49259</v>
      </c>
      <c r="G130" s="3979">
        <f t="shared" si="18"/>
        <v>12315</v>
      </c>
      <c r="H130" s="3979"/>
      <c r="I130" s="2123">
        <f t="shared" si="22"/>
        <v>61574</v>
      </c>
      <c r="J130" s="3931">
        <f t="shared" si="20"/>
        <v>7.3888800000000003</v>
      </c>
      <c r="K130" s="2124">
        <f t="shared" si="21"/>
        <v>0</v>
      </c>
      <c r="L130" s="3943"/>
      <c r="M130" s="3944"/>
    </row>
    <row r="131" spans="1:13" ht="19.5" customHeight="1">
      <c r="A131" s="863">
        <v>125</v>
      </c>
      <c r="B131" s="4287" t="s">
        <v>3639</v>
      </c>
      <c r="C131" s="1137" t="s">
        <v>7110</v>
      </c>
      <c r="D131" s="863">
        <f>VLOOKUP($A$1,'[3]Dist. Inst HR 2026-27(Final)'!$B$7:$KW$64,126,0)</f>
        <v>0</v>
      </c>
      <c r="E131" s="3955">
        <v>239350</v>
      </c>
      <c r="F131" s="3979">
        <f t="shared" si="17"/>
        <v>251318</v>
      </c>
      <c r="G131" s="3979">
        <f t="shared" si="18"/>
        <v>62830</v>
      </c>
      <c r="H131" s="3979"/>
      <c r="I131" s="2123">
        <f t="shared" si="22"/>
        <v>314148</v>
      </c>
      <c r="J131" s="3931">
        <f t="shared" si="20"/>
        <v>37.697760000000002</v>
      </c>
      <c r="K131" s="2124">
        <f t="shared" si="21"/>
        <v>0</v>
      </c>
      <c r="L131" s="3943"/>
      <c r="M131" s="3944"/>
    </row>
    <row r="132" spans="1:13" ht="19.5" customHeight="1">
      <c r="A132" s="863">
        <v>126</v>
      </c>
      <c r="B132" s="4287"/>
      <c r="C132" s="709" t="s">
        <v>7111</v>
      </c>
      <c r="D132" s="863">
        <f>VLOOKUP($A$1,'[3]Dist. Inst HR 2026-27(Final)'!$B$7:$KW$64,127,0)</f>
        <v>0</v>
      </c>
      <c r="E132" s="3942">
        <v>132970</v>
      </c>
      <c r="F132" s="3979">
        <f t="shared" si="17"/>
        <v>139619</v>
      </c>
      <c r="G132" s="3979">
        <f t="shared" si="18"/>
        <v>34905</v>
      </c>
      <c r="H132" s="3979"/>
      <c r="I132" s="2123">
        <f t="shared" si="22"/>
        <v>174524</v>
      </c>
      <c r="J132" s="3931">
        <f t="shared" si="20"/>
        <v>20.942879999999999</v>
      </c>
      <c r="K132" s="2124">
        <f t="shared" si="21"/>
        <v>0</v>
      </c>
      <c r="L132" s="3943"/>
      <c r="M132" s="3944"/>
    </row>
    <row r="133" spans="1:13" ht="19.5" customHeight="1">
      <c r="A133" s="863">
        <v>127</v>
      </c>
      <c r="B133" s="4287"/>
      <c r="C133" s="709" t="s">
        <v>7112</v>
      </c>
      <c r="D133" s="863">
        <f>VLOOKUP($A$1,'[3]Dist. Inst HR 2026-27(Final)'!$B$7:$KW$64,128,0)</f>
        <v>0</v>
      </c>
      <c r="E133" s="3942">
        <v>132970</v>
      </c>
      <c r="F133" s="3979">
        <f t="shared" si="17"/>
        <v>139619</v>
      </c>
      <c r="G133" s="3979">
        <f t="shared" si="18"/>
        <v>34905</v>
      </c>
      <c r="H133" s="3979"/>
      <c r="I133" s="2123">
        <f t="shared" si="22"/>
        <v>174524</v>
      </c>
      <c r="J133" s="3931">
        <f t="shared" si="20"/>
        <v>20.942879999999999</v>
      </c>
      <c r="K133" s="2124">
        <f t="shared" si="21"/>
        <v>0</v>
      </c>
      <c r="L133" s="3943"/>
      <c r="M133" s="3944"/>
    </row>
    <row r="134" spans="1:13" ht="19.5" customHeight="1">
      <c r="A134" s="863">
        <v>128</v>
      </c>
      <c r="B134" s="4287"/>
      <c r="C134" s="709" t="s">
        <v>7113</v>
      </c>
      <c r="D134" s="863">
        <f>VLOOKUP($A$1,'[3]Dist. Inst HR 2026-27(Final)'!$B$7:$KW$64,129,0)</f>
        <v>0</v>
      </c>
      <c r="E134" s="3942">
        <v>212754</v>
      </c>
      <c r="F134" s="3979">
        <f t="shared" si="17"/>
        <v>223392</v>
      </c>
      <c r="G134" s="3979">
        <f t="shared" si="18"/>
        <v>55848</v>
      </c>
      <c r="H134" s="3979"/>
      <c r="I134" s="2123">
        <f t="shared" si="22"/>
        <v>279240</v>
      </c>
      <c r="J134" s="3931">
        <f t="shared" si="20"/>
        <v>33.508800000000001</v>
      </c>
      <c r="K134" s="2124">
        <f t="shared" si="21"/>
        <v>0</v>
      </c>
      <c r="L134" s="3943"/>
      <c r="M134" s="3944"/>
    </row>
    <row r="135" spans="1:13" ht="19.5" customHeight="1">
      <c r="A135" s="863">
        <v>129</v>
      </c>
      <c r="B135" s="4287"/>
      <c r="C135" s="709" t="s">
        <v>7114</v>
      </c>
      <c r="D135" s="863">
        <f>VLOOKUP($A$1,'[3]Dist. Inst HR 2026-27(Final)'!$B$7:$KW$64,130,0)</f>
        <v>0</v>
      </c>
      <c r="E135" s="3942">
        <v>168432</v>
      </c>
      <c r="F135" s="3979">
        <f t="shared" si="17"/>
        <v>176854</v>
      </c>
      <c r="G135" s="3979">
        <f t="shared" si="18"/>
        <v>44214</v>
      </c>
      <c r="H135" s="3979"/>
      <c r="I135" s="2123">
        <f t="shared" si="22"/>
        <v>221068</v>
      </c>
      <c r="J135" s="3931">
        <f t="shared" si="20"/>
        <v>26.52816</v>
      </c>
      <c r="K135" s="2124">
        <f t="shared" si="21"/>
        <v>0</v>
      </c>
      <c r="L135" s="3943"/>
      <c r="M135" s="3944"/>
    </row>
    <row r="136" spans="1:13" ht="19.5" customHeight="1">
      <c r="A136" s="863">
        <v>130</v>
      </c>
      <c r="B136" s="4287"/>
      <c r="C136" s="709" t="s">
        <v>7115</v>
      </c>
      <c r="D136" s="863">
        <f>VLOOKUP($A$1,'[3]Dist. Inst HR 2026-27(Final)'!$B$7:$KW$64,131,0)</f>
        <v>0</v>
      </c>
      <c r="E136" s="3942">
        <v>168432</v>
      </c>
      <c r="F136" s="3979">
        <f t="shared" si="17"/>
        <v>176854</v>
      </c>
      <c r="G136" s="3979">
        <f t="shared" si="18"/>
        <v>44214</v>
      </c>
      <c r="H136" s="3979"/>
      <c r="I136" s="2123">
        <f t="shared" si="22"/>
        <v>221068</v>
      </c>
      <c r="J136" s="3931">
        <f t="shared" si="20"/>
        <v>26.52816</v>
      </c>
      <c r="K136" s="2124">
        <f t="shared" si="21"/>
        <v>0</v>
      </c>
      <c r="L136" s="3943"/>
      <c r="M136" s="3944"/>
    </row>
    <row r="137" spans="1:13" ht="19.5" customHeight="1">
      <c r="A137" s="863">
        <v>131</v>
      </c>
      <c r="B137" s="4287"/>
      <c r="C137" s="709" t="s">
        <v>7116</v>
      </c>
      <c r="D137" s="863">
        <f>VLOOKUP($A$1,'[3]Dist. Inst HR 2026-27(Final)'!$B$7:$KW$64,132,0)</f>
        <v>0</v>
      </c>
      <c r="E137" s="3942">
        <v>132970</v>
      </c>
      <c r="F137" s="3979">
        <f t="shared" si="17"/>
        <v>139619</v>
      </c>
      <c r="G137" s="3979">
        <f t="shared" si="18"/>
        <v>34905</v>
      </c>
      <c r="H137" s="3979"/>
      <c r="I137" s="2123">
        <f t="shared" si="22"/>
        <v>174524</v>
      </c>
      <c r="J137" s="3931">
        <f t="shared" si="20"/>
        <v>20.942879999999999</v>
      </c>
      <c r="K137" s="2124">
        <f t="shared" si="21"/>
        <v>0</v>
      </c>
      <c r="L137" s="3943"/>
      <c r="M137" s="3944"/>
    </row>
    <row r="138" spans="1:13" ht="19.5" customHeight="1">
      <c r="A138" s="863">
        <v>132</v>
      </c>
      <c r="B138" s="4287"/>
      <c r="C138" s="709" t="s">
        <v>7117</v>
      </c>
      <c r="D138" s="863">
        <f>VLOOKUP($A$1,'[3]Dist. Inst HR 2026-27(Final)'!$B$7:$KW$64,133,0)</f>
        <v>0</v>
      </c>
      <c r="E138" s="3942">
        <v>134035</v>
      </c>
      <c r="F138" s="3979">
        <f t="shared" si="17"/>
        <v>140737</v>
      </c>
      <c r="G138" s="3979">
        <f t="shared" si="18"/>
        <v>35184</v>
      </c>
      <c r="H138" s="3979"/>
      <c r="I138" s="2123">
        <f t="shared" si="22"/>
        <v>175921</v>
      </c>
      <c r="J138" s="3931">
        <f t="shared" si="20"/>
        <v>21.110520000000001</v>
      </c>
      <c r="K138" s="2124">
        <f t="shared" si="21"/>
        <v>0</v>
      </c>
      <c r="L138" s="3943"/>
      <c r="M138" s="3944"/>
    </row>
    <row r="139" spans="1:13" ht="30">
      <c r="A139" s="863">
        <v>133</v>
      </c>
      <c r="B139" s="4287"/>
      <c r="C139" s="709" t="s">
        <v>7118</v>
      </c>
      <c r="D139" s="863">
        <f>VLOOKUP($A$1,'[3]Dist. Inst HR 2026-27(Final)'!$B$7:$KW$64,134,0)</f>
        <v>0</v>
      </c>
      <c r="E139" s="3942">
        <v>94568</v>
      </c>
      <c r="F139" s="3979">
        <f t="shared" si="17"/>
        <v>99296</v>
      </c>
      <c r="G139" s="3979">
        <f t="shared" si="18"/>
        <v>24824</v>
      </c>
      <c r="H139" s="3979"/>
      <c r="I139" s="2123">
        <f t="shared" si="22"/>
        <v>124120</v>
      </c>
      <c r="J139" s="3931">
        <f t="shared" si="20"/>
        <v>14.894399999999999</v>
      </c>
      <c r="K139" s="2124">
        <f t="shared" si="21"/>
        <v>0</v>
      </c>
      <c r="L139" s="3943"/>
      <c r="M139" s="3944"/>
    </row>
    <row r="140" spans="1:13" ht="90">
      <c r="A140" s="863">
        <v>134</v>
      </c>
      <c r="B140" s="4287"/>
      <c r="C140" s="704" t="s">
        <v>7119</v>
      </c>
      <c r="D140" s="863">
        <f>VLOOKUP($A$1,'[3]Dist. Inst HR 2026-27(Final)'!$B$7:$KW$64,135,0)</f>
        <v>0</v>
      </c>
      <c r="E140" s="3942">
        <v>93638</v>
      </c>
      <c r="F140" s="3979">
        <f t="shared" si="17"/>
        <v>98320</v>
      </c>
      <c r="G140" s="3979">
        <f t="shared" si="18"/>
        <v>24580</v>
      </c>
      <c r="H140" s="3979"/>
      <c r="I140" s="2123">
        <f t="shared" si="22"/>
        <v>122900</v>
      </c>
      <c r="J140" s="3931">
        <f t="shared" si="20"/>
        <v>14.747999999999999</v>
      </c>
      <c r="K140" s="2124">
        <f t="shared" si="21"/>
        <v>0</v>
      </c>
      <c r="L140" s="3943"/>
      <c r="M140" s="3944"/>
    </row>
    <row r="141" spans="1:13" ht="19.5" customHeight="1">
      <c r="A141" s="863">
        <v>135</v>
      </c>
      <c r="B141" s="4287"/>
      <c r="C141" s="704" t="s">
        <v>7120</v>
      </c>
      <c r="D141" s="863">
        <f>VLOOKUP($A$1,'[3]Dist. Inst HR 2026-27(Final)'!$B$7:$KW$64,136,0)</f>
        <v>0</v>
      </c>
      <c r="E141" s="3956">
        <v>89358</v>
      </c>
      <c r="F141" s="3979">
        <f t="shared" si="17"/>
        <v>93826</v>
      </c>
      <c r="G141" s="3979">
        <f t="shared" si="18"/>
        <v>23457</v>
      </c>
      <c r="H141" s="3979"/>
      <c r="I141" s="2123">
        <f t="shared" si="22"/>
        <v>117283</v>
      </c>
      <c r="J141" s="3931">
        <f t="shared" si="20"/>
        <v>14.07396</v>
      </c>
      <c r="K141" s="2124">
        <f t="shared" si="21"/>
        <v>0</v>
      </c>
      <c r="L141" s="3943"/>
      <c r="M141" s="3944"/>
    </row>
    <row r="142" spans="1:13" ht="30">
      <c r="A142" s="863">
        <v>136</v>
      </c>
      <c r="B142" s="4287"/>
      <c r="C142" s="709" t="s">
        <v>7121</v>
      </c>
      <c r="D142" s="863">
        <f>VLOOKUP($A$1,'[3]Dist. Inst HR 2026-27(Final)'!$B$7:$KW$64,137,0)</f>
        <v>0</v>
      </c>
      <c r="E142" s="3942">
        <v>93638</v>
      </c>
      <c r="F142" s="3979">
        <f t="shared" si="17"/>
        <v>98320</v>
      </c>
      <c r="G142" s="3979">
        <f t="shared" si="18"/>
        <v>24580</v>
      </c>
      <c r="H142" s="3979"/>
      <c r="I142" s="2123">
        <f t="shared" si="22"/>
        <v>122900</v>
      </c>
      <c r="J142" s="3931">
        <f t="shared" si="20"/>
        <v>14.747999999999999</v>
      </c>
      <c r="K142" s="2124">
        <f t="shared" si="21"/>
        <v>0</v>
      </c>
      <c r="L142" s="3943"/>
      <c r="M142" s="3944"/>
    </row>
    <row r="143" spans="1:13" ht="30">
      <c r="A143" s="863">
        <v>137</v>
      </c>
      <c r="B143" s="4287"/>
      <c r="C143" s="709" t="s">
        <v>7122</v>
      </c>
      <c r="D143" s="863">
        <f>VLOOKUP($A$1,'[3]Dist. Inst HR 2026-27(Final)'!$B$7:$KW$64,138,0)</f>
        <v>0</v>
      </c>
      <c r="E143" s="3942">
        <v>93638</v>
      </c>
      <c r="F143" s="3979">
        <f t="shared" si="17"/>
        <v>98320</v>
      </c>
      <c r="G143" s="3979">
        <f t="shared" si="18"/>
        <v>24580</v>
      </c>
      <c r="H143" s="3979"/>
      <c r="I143" s="2123">
        <f t="shared" si="22"/>
        <v>122900</v>
      </c>
      <c r="J143" s="3931">
        <f t="shared" si="20"/>
        <v>14.747999999999999</v>
      </c>
      <c r="K143" s="2124">
        <f t="shared" si="21"/>
        <v>0</v>
      </c>
      <c r="L143" s="3943"/>
      <c r="M143" s="3944"/>
    </row>
    <row r="144" spans="1:13" ht="30">
      <c r="A144" s="863">
        <v>138</v>
      </c>
      <c r="B144" s="4287"/>
      <c r="C144" s="709" t="s">
        <v>7123</v>
      </c>
      <c r="D144" s="863">
        <f>VLOOKUP($A$1,'[3]Dist. Inst HR 2026-27(Final)'!$B$7:$KW$64,139,0)</f>
        <v>0</v>
      </c>
      <c r="E144" s="3942">
        <v>93638</v>
      </c>
      <c r="F144" s="3979">
        <f t="shared" si="17"/>
        <v>98320</v>
      </c>
      <c r="G144" s="3979">
        <f t="shared" si="18"/>
        <v>24580</v>
      </c>
      <c r="H144" s="3979"/>
      <c r="I144" s="2123">
        <f t="shared" si="22"/>
        <v>122900</v>
      </c>
      <c r="J144" s="3931">
        <f t="shared" si="20"/>
        <v>14.747999999999999</v>
      </c>
      <c r="K144" s="2124">
        <f t="shared" si="21"/>
        <v>0</v>
      </c>
      <c r="L144" s="3943"/>
      <c r="M144" s="3944"/>
    </row>
    <row r="145" spans="1:13" ht="120">
      <c r="A145" s="863">
        <v>139</v>
      </c>
      <c r="B145" s="4287"/>
      <c r="C145" s="709" t="s">
        <v>7307</v>
      </c>
      <c r="D145" s="863">
        <f>VLOOKUP($A$1,'[3]Dist. Inst HR 2026-27(Final)'!$B$7:$KW$64,140,0)</f>
        <v>0</v>
      </c>
      <c r="E145" s="3942">
        <v>81912</v>
      </c>
      <c r="F145" s="3979">
        <f t="shared" si="17"/>
        <v>86008</v>
      </c>
      <c r="G145" s="3979">
        <f t="shared" si="18"/>
        <v>21502</v>
      </c>
      <c r="H145" s="3979"/>
      <c r="I145" s="2123">
        <f t="shared" si="22"/>
        <v>107510</v>
      </c>
      <c r="J145" s="3931">
        <f t="shared" si="20"/>
        <v>12.901199999999999</v>
      </c>
      <c r="K145" s="2124">
        <f t="shared" si="21"/>
        <v>0</v>
      </c>
      <c r="L145" s="3943"/>
      <c r="M145" s="3957"/>
    </row>
    <row r="146" spans="1:13" ht="19.5" hidden="1" customHeight="1">
      <c r="A146" s="863"/>
      <c r="B146" s="4287"/>
      <c r="C146" s="709"/>
      <c r="D146" s="863">
        <f>VLOOKUP($A$1,'[3]Dist. Inst HR 2026-27(Final)'!$B$7:$KW$64,141,0)</f>
        <v>0</v>
      </c>
      <c r="E146" s="3942"/>
      <c r="F146" s="3979">
        <f t="shared" si="17"/>
        <v>0</v>
      </c>
      <c r="G146" s="3979">
        <f t="shared" si="18"/>
        <v>0</v>
      </c>
      <c r="H146" s="3979"/>
      <c r="I146" s="2123">
        <f t="shared" si="22"/>
        <v>0</v>
      </c>
      <c r="J146" s="3931">
        <f t="shared" si="20"/>
        <v>0</v>
      </c>
      <c r="K146" s="2124">
        <f t="shared" ref="K146:K187" si="23">(J146*D146)</f>
        <v>0</v>
      </c>
      <c r="L146" s="3943"/>
      <c r="M146" s="3984"/>
    </row>
    <row r="147" spans="1:13" ht="30">
      <c r="A147" s="863">
        <v>140</v>
      </c>
      <c r="B147" s="4287"/>
      <c r="C147" s="709" t="s">
        <v>7124</v>
      </c>
      <c r="D147" s="863">
        <f>VLOOKUP($A$1,'[3]Dist. Inst HR 2026-27(Final)'!$B$7:$KW$64,142,0)</f>
        <v>0</v>
      </c>
      <c r="E147" s="3942">
        <v>81912</v>
      </c>
      <c r="F147" s="3979">
        <f t="shared" si="17"/>
        <v>86008</v>
      </c>
      <c r="G147" s="3979">
        <f t="shared" si="18"/>
        <v>21502</v>
      </c>
      <c r="H147" s="3979"/>
      <c r="I147" s="2123">
        <f t="shared" si="22"/>
        <v>107510</v>
      </c>
      <c r="J147" s="3931">
        <f t="shared" si="20"/>
        <v>12.901199999999999</v>
      </c>
      <c r="K147" s="2124">
        <f t="shared" si="23"/>
        <v>0</v>
      </c>
      <c r="L147" s="3943"/>
      <c r="M147" s="3944"/>
    </row>
    <row r="148" spans="1:13" ht="19.5" customHeight="1">
      <c r="A148" s="863">
        <v>141</v>
      </c>
      <c r="B148" s="4287"/>
      <c r="C148" s="709" t="s">
        <v>7125</v>
      </c>
      <c r="D148" s="863">
        <f>VLOOKUP($A$1,'[3]Dist. Inst HR 2026-27(Final)'!$B$7:$KW$64,143,0)</f>
        <v>0</v>
      </c>
      <c r="E148" s="3942">
        <v>81912</v>
      </c>
      <c r="F148" s="3979">
        <f t="shared" si="17"/>
        <v>86008</v>
      </c>
      <c r="G148" s="3979">
        <f t="shared" si="18"/>
        <v>21502</v>
      </c>
      <c r="H148" s="3979"/>
      <c r="I148" s="2123">
        <f t="shared" si="22"/>
        <v>107510</v>
      </c>
      <c r="J148" s="3931">
        <f t="shared" si="20"/>
        <v>12.901199999999999</v>
      </c>
      <c r="K148" s="2124">
        <f t="shared" si="23"/>
        <v>0</v>
      </c>
      <c r="L148" s="3943"/>
      <c r="M148" s="3944"/>
    </row>
    <row r="149" spans="1:13" ht="19.5" customHeight="1">
      <c r="A149" s="863">
        <v>142</v>
      </c>
      <c r="B149" s="4287"/>
      <c r="C149" s="709" t="s">
        <v>7126</v>
      </c>
      <c r="D149" s="863">
        <f>VLOOKUP($A$1,'[3]Dist. Inst HR 2026-27(Final)'!$B$7:$KW$64,144,0)</f>
        <v>0</v>
      </c>
      <c r="E149" s="3942">
        <v>81912</v>
      </c>
      <c r="F149" s="3979">
        <f t="shared" si="17"/>
        <v>86008</v>
      </c>
      <c r="G149" s="3979">
        <f t="shared" si="18"/>
        <v>21502</v>
      </c>
      <c r="H149" s="3979"/>
      <c r="I149" s="2123">
        <f t="shared" si="22"/>
        <v>107510</v>
      </c>
      <c r="J149" s="3931">
        <f t="shared" si="20"/>
        <v>12.901199999999999</v>
      </c>
      <c r="K149" s="2124">
        <f t="shared" si="23"/>
        <v>0</v>
      </c>
      <c r="L149" s="3943"/>
      <c r="M149" s="3944"/>
    </row>
    <row r="150" spans="1:13" ht="19.5" customHeight="1">
      <c r="A150" s="863">
        <v>143</v>
      </c>
      <c r="B150" s="4287"/>
      <c r="C150" s="709" t="s">
        <v>7127</v>
      </c>
      <c r="D150" s="863">
        <f>VLOOKUP($A$1,'[3]Dist. Inst HR 2026-27(Final)'!$B$7:$KW$64,145,0)</f>
        <v>0</v>
      </c>
      <c r="E150" s="3942">
        <v>121005</v>
      </c>
      <c r="F150" s="3979">
        <f t="shared" si="17"/>
        <v>127055</v>
      </c>
      <c r="G150" s="3979">
        <f t="shared" si="18"/>
        <v>31764</v>
      </c>
      <c r="H150" s="3979"/>
      <c r="I150" s="2123">
        <f t="shared" si="22"/>
        <v>158819</v>
      </c>
      <c r="J150" s="3931">
        <f t="shared" si="20"/>
        <v>19.05828</v>
      </c>
      <c r="K150" s="2124">
        <f t="shared" si="23"/>
        <v>0</v>
      </c>
      <c r="L150" s="3943"/>
      <c r="M150" s="3944"/>
    </row>
    <row r="151" spans="1:13" ht="19.5" customHeight="1">
      <c r="A151" s="863">
        <v>144</v>
      </c>
      <c r="B151" s="4287"/>
      <c r="C151" s="709" t="s">
        <v>7128</v>
      </c>
      <c r="D151" s="863">
        <f>VLOOKUP($A$1,'[3]Dist. Inst HR 2026-27(Final)'!$B$7:$KW$64,146,0)</f>
        <v>0</v>
      </c>
      <c r="E151" s="3942">
        <v>93638</v>
      </c>
      <c r="F151" s="3979">
        <f t="shared" si="17"/>
        <v>98320</v>
      </c>
      <c r="G151" s="3979">
        <f t="shared" si="18"/>
        <v>24580</v>
      </c>
      <c r="H151" s="3979"/>
      <c r="I151" s="2123">
        <f t="shared" si="22"/>
        <v>122900</v>
      </c>
      <c r="J151" s="3931">
        <f t="shared" si="20"/>
        <v>14.747999999999999</v>
      </c>
      <c r="K151" s="2124">
        <f t="shared" si="23"/>
        <v>0</v>
      </c>
      <c r="L151" s="3943"/>
      <c r="M151" s="3944"/>
    </row>
    <row r="152" spans="1:13" ht="19.5" customHeight="1">
      <c r="A152" s="863">
        <v>145</v>
      </c>
      <c r="B152" s="4287"/>
      <c r="C152" s="709" t="s">
        <v>7129</v>
      </c>
      <c r="D152" s="863">
        <f>VLOOKUP($A$1,'[3]Dist. Inst HR 2026-27(Final)'!$B$7:$KW$64,147,0)</f>
        <v>0</v>
      </c>
      <c r="E152" s="3942">
        <v>93638</v>
      </c>
      <c r="F152" s="3979">
        <f t="shared" si="17"/>
        <v>98320</v>
      </c>
      <c r="G152" s="3979">
        <f t="shared" si="18"/>
        <v>24580</v>
      </c>
      <c r="H152" s="3979"/>
      <c r="I152" s="2123">
        <f t="shared" si="22"/>
        <v>122900</v>
      </c>
      <c r="J152" s="3931">
        <f t="shared" si="20"/>
        <v>14.747999999999999</v>
      </c>
      <c r="K152" s="2124">
        <f t="shared" si="23"/>
        <v>0</v>
      </c>
      <c r="L152" s="3943"/>
      <c r="M152" s="3944"/>
    </row>
    <row r="153" spans="1:13" ht="30">
      <c r="A153" s="863">
        <v>146</v>
      </c>
      <c r="B153" s="4287"/>
      <c r="C153" s="709" t="s">
        <v>7130</v>
      </c>
      <c r="D153" s="863">
        <f>VLOOKUP($A$1,'[3]Dist. Inst HR 2026-27(Final)'!$B$7:$KW$64,148,0)</f>
        <v>0</v>
      </c>
      <c r="E153" s="3942">
        <v>81912</v>
      </c>
      <c r="F153" s="3979">
        <f t="shared" si="17"/>
        <v>86008</v>
      </c>
      <c r="G153" s="3979">
        <f t="shared" si="18"/>
        <v>21502</v>
      </c>
      <c r="H153" s="3979"/>
      <c r="I153" s="2123">
        <f t="shared" si="22"/>
        <v>107510</v>
      </c>
      <c r="J153" s="3931">
        <f t="shared" si="20"/>
        <v>12.901199999999999</v>
      </c>
      <c r="K153" s="2124">
        <f t="shared" si="23"/>
        <v>0</v>
      </c>
      <c r="L153" s="3943"/>
      <c r="M153" s="3944"/>
    </row>
    <row r="154" spans="1:13" ht="19.5" customHeight="1">
      <c r="A154" s="863">
        <v>147</v>
      </c>
      <c r="B154" s="4287"/>
      <c r="C154" s="709" t="s">
        <v>7131</v>
      </c>
      <c r="D154" s="863">
        <f>VLOOKUP($A$1,'[3]Dist. Inst HR 2026-27(Final)'!$B$7:$KW$64,149,0)</f>
        <v>0</v>
      </c>
      <c r="E154" s="3942">
        <v>70369</v>
      </c>
      <c r="F154" s="3979">
        <f t="shared" si="17"/>
        <v>73887</v>
      </c>
      <c r="G154" s="3979">
        <f t="shared" si="18"/>
        <v>18472</v>
      </c>
      <c r="H154" s="3979"/>
      <c r="I154" s="2123">
        <f t="shared" si="22"/>
        <v>92359</v>
      </c>
      <c r="J154" s="3931">
        <f t="shared" si="20"/>
        <v>11.083080000000001</v>
      </c>
      <c r="K154" s="2124">
        <f t="shared" si="23"/>
        <v>0</v>
      </c>
      <c r="L154" s="3943"/>
      <c r="M154" s="3944"/>
    </row>
    <row r="155" spans="1:13" ht="19.5" customHeight="1">
      <c r="A155" s="863">
        <v>148</v>
      </c>
      <c r="B155" s="4287"/>
      <c r="C155" s="709" t="s">
        <v>7132</v>
      </c>
      <c r="D155" s="863">
        <f>VLOOKUP($A$1,'[3]Dist. Inst HR 2026-27(Final)'!$B$7:$KW$64,150,0)</f>
        <v>0</v>
      </c>
      <c r="E155" s="3942">
        <v>93638</v>
      </c>
      <c r="F155" s="3979">
        <f t="shared" si="17"/>
        <v>98320</v>
      </c>
      <c r="G155" s="3979">
        <f t="shared" si="18"/>
        <v>24580</v>
      </c>
      <c r="H155" s="3979"/>
      <c r="I155" s="2123">
        <f t="shared" si="22"/>
        <v>122900</v>
      </c>
      <c r="J155" s="3931">
        <f t="shared" si="20"/>
        <v>14.747999999999999</v>
      </c>
      <c r="K155" s="2124">
        <f t="shared" si="23"/>
        <v>0</v>
      </c>
      <c r="L155" s="3943"/>
      <c r="M155" s="3944"/>
    </row>
    <row r="156" spans="1:13" ht="19.5" customHeight="1">
      <c r="A156" s="863">
        <v>149</v>
      </c>
      <c r="B156" s="4287"/>
      <c r="C156" s="709" t="s">
        <v>7133</v>
      </c>
      <c r="D156" s="863">
        <f>VLOOKUP($A$1,'[3]Dist. Inst HR 2026-27(Final)'!$B$7:$KW$64,151,0)</f>
        <v>0</v>
      </c>
      <c r="E156" s="3942">
        <v>81912</v>
      </c>
      <c r="F156" s="3979">
        <f t="shared" si="17"/>
        <v>86008</v>
      </c>
      <c r="G156" s="3979">
        <f t="shared" si="18"/>
        <v>21502</v>
      </c>
      <c r="H156" s="3979"/>
      <c r="I156" s="2123">
        <f t="shared" si="22"/>
        <v>107510</v>
      </c>
      <c r="J156" s="3931">
        <f t="shared" si="20"/>
        <v>12.901199999999999</v>
      </c>
      <c r="K156" s="2124">
        <f t="shared" si="23"/>
        <v>0</v>
      </c>
      <c r="L156" s="3943"/>
      <c r="M156" s="3944"/>
    </row>
    <row r="157" spans="1:13" ht="19.5" customHeight="1">
      <c r="A157" s="863">
        <v>150</v>
      </c>
      <c r="B157" s="4287"/>
      <c r="C157" s="709" t="s">
        <v>7134</v>
      </c>
      <c r="D157" s="863">
        <f>VLOOKUP($A$1,'[3]Dist. Inst HR 2026-27(Final)'!$B$7:$KW$64,152,0)</f>
        <v>0</v>
      </c>
      <c r="E157" s="3942">
        <v>81912</v>
      </c>
      <c r="F157" s="3979">
        <f t="shared" si="17"/>
        <v>86008</v>
      </c>
      <c r="G157" s="3979">
        <f t="shared" si="18"/>
        <v>21502</v>
      </c>
      <c r="H157" s="3979"/>
      <c r="I157" s="2123">
        <f t="shared" si="22"/>
        <v>107510</v>
      </c>
      <c r="J157" s="3931">
        <f t="shared" si="20"/>
        <v>12.901199999999999</v>
      </c>
      <c r="K157" s="2124">
        <f t="shared" si="23"/>
        <v>0</v>
      </c>
      <c r="L157" s="3943"/>
      <c r="M157" s="3944"/>
    </row>
    <row r="158" spans="1:13" ht="30">
      <c r="A158" s="863">
        <v>151</v>
      </c>
      <c r="B158" s="4287"/>
      <c r="C158" s="709" t="s">
        <v>7135</v>
      </c>
      <c r="D158" s="863">
        <f>VLOOKUP($A$1,'[3]Dist. Inst HR 2026-27(Final)'!$B$7:$KW$64,153,0)</f>
        <v>0</v>
      </c>
      <c r="E158" s="3942">
        <v>69995</v>
      </c>
      <c r="F158" s="3979">
        <f t="shared" si="17"/>
        <v>73495</v>
      </c>
      <c r="G158" s="3979">
        <f t="shared" si="18"/>
        <v>18374</v>
      </c>
      <c r="H158" s="3979"/>
      <c r="I158" s="2123">
        <f t="shared" si="22"/>
        <v>91869</v>
      </c>
      <c r="J158" s="3931">
        <f t="shared" si="20"/>
        <v>11.024279999999999</v>
      </c>
      <c r="K158" s="2124">
        <f t="shared" si="23"/>
        <v>0</v>
      </c>
      <c r="L158" s="3943"/>
      <c r="M158" s="3944"/>
    </row>
    <row r="159" spans="1:13" ht="30">
      <c r="A159" s="863">
        <v>152</v>
      </c>
      <c r="B159" s="4287"/>
      <c r="C159" s="709" t="s">
        <v>7136</v>
      </c>
      <c r="D159" s="863">
        <f>VLOOKUP($A$1,'[3]Dist. Inst HR 2026-27(Final)'!$B$7:$KW$64,154,0)</f>
        <v>0</v>
      </c>
      <c r="E159" s="3942">
        <v>69995</v>
      </c>
      <c r="F159" s="3979">
        <f t="shared" si="17"/>
        <v>73495</v>
      </c>
      <c r="G159" s="3979">
        <f t="shared" si="18"/>
        <v>18374</v>
      </c>
      <c r="H159" s="3979"/>
      <c r="I159" s="2123">
        <f t="shared" si="22"/>
        <v>91869</v>
      </c>
      <c r="J159" s="3931">
        <f t="shared" si="20"/>
        <v>11.024279999999999</v>
      </c>
      <c r="K159" s="2124">
        <f t="shared" si="23"/>
        <v>0</v>
      </c>
      <c r="L159" s="3943"/>
      <c r="M159" s="3944"/>
    </row>
    <row r="160" spans="1:13" ht="19.5" customHeight="1">
      <c r="A160" s="863">
        <v>153</v>
      </c>
      <c r="B160" s="4287"/>
      <c r="C160" s="709" t="s">
        <v>7137</v>
      </c>
      <c r="D160" s="863">
        <f>VLOOKUP($A$1,'[3]Dist. Inst HR 2026-27(Final)'!$B$7:$KW$64,155,0)</f>
        <v>0</v>
      </c>
      <c r="E160" s="3942">
        <v>52684</v>
      </c>
      <c r="F160" s="3979">
        <f t="shared" si="17"/>
        <v>55318</v>
      </c>
      <c r="G160" s="3979">
        <f t="shared" si="18"/>
        <v>13830</v>
      </c>
      <c r="H160" s="3979"/>
      <c r="I160" s="2123">
        <f t="shared" si="22"/>
        <v>69148</v>
      </c>
      <c r="J160" s="3931">
        <f t="shared" si="20"/>
        <v>8.2977600000000002</v>
      </c>
      <c r="K160" s="2124">
        <f t="shared" si="23"/>
        <v>0</v>
      </c>
      <c r="L160" s="3943"/>
      <c r="M160" s="3944"/>
    </row>
    <row r="161" spans="1:13" ht="19.5" customHeight="1">
      <c r="A161" s="863">
        <v>154</v>
      </c>
      <c r="B161" s="4287"/>
      <c r="C161" s="709" t="s">
        <v>7138</v>
      </c>
      <c r="D161" s="863">
        <f>VLOOKUP($A$1,'[3]Dist. Inst HR 2026-27(Final)'!$B$7:$KW$64,156,0)</f>
        <v>0</v>
      </c>
      <c r="E161" s="3942">
        <v>42917</v>
      </c>
      <c r="F161" s="3979">
        <f t="shared" si="17"/>
        <v>45063</v>
      </c>
      <c r="G161" s="3979">
        <f t="shared" si="18"/>
        <v>11266</v>
      </c>
      <c r="H161" s="3979"/>
      <c r="I161" s="2123">
        <f t="shared" si="22"/>
        <v>56329</v>
      </c>
      <c r="J161" s="3931">
        <f t="shared" si="20"/>
        <v>6.7594799999999999</v>
      </c>
      <c r="K161" s="2124">
        <f t="shared" si="23"/>
        <v>0</v>
      </c>
      <c r="L161" s="3943"/>
      <c r="M161" s="3944"/>
    </row>
    <row r="162" spans="1:13" ht="19.5" customHeight="1">
      <c r="A162" s="863">
        <v>155</v>
      </c>
      <c r="B162" s="4287"/>
      <c r="C162" s="709" t="s">
        <v>7139</v>
      </c>
      <c r="D162" s="863">
        <f>VLOOKUP($A$1,'[3]Dist. Inst HR 2026-27(Final)'!$B$7:$KW$64,157,0)</f>
        <v>0</v>
      </c>
      <c r="E162" s="3942">
        <v>81912</v>
      </c>
      <c r="F162" s="3979">
        <f t="shared" si="17"/>
        <v>86008</v>
      </c>
      <c r="G162" s="3979">
        <f t="shared" si="18"/>
        <v>21502</v>
      </c>
      <c r="H162" s="3979"/>
      <c r="I162" s="2123">
        <f t="shared" si="22"/>
        <v>107510</v>
      </c>
      <c r="J162" s="3931">
        <f t="shared" si="20"/>
        <v>12.901199999999999</v>
      </c>
      <c r="K162" s="2124">
        <f t="shared" si="23"/>
        <v>0</v>
      </c>
      <c r="L162" s="3943"/>
      <c r="M162" s="3944"/>
    </row>
    <row r="163" spans="1:13" ht="19.5" customHeight="1">
      <c r="A163" s="863">
        <v>156</v>
      </c>
      <c r="B163" s="4287"/>
      <c r="C163" s="709" t="s">
        <v>7140</v>
      </c>
      <c r="D163" s="863">
        <f>VLOOKUP($A$1,'[3]Dist. Inst HR 2026-27(Final)'!$B$7:$KW$64,158,0)</f>
        <v>0</v>
      </c>
      <c r="E163" s="3942">
        <v>69995</v>
      </c>
      <c r="F163" s="3979">
        <f t="shared" si="17"/>
        <v>73495</v>
      </c>
      <c r="G163" s="3979">
        <f t="shared" si="18"/>
        <v>18374</v>
      </c>
      <c r="H163" s="3979"/>
      <c r="I163" s="2123">
        <f t="shared" si="22"/>
        <v>91869</v>
      </c>
      <c r="J163" s="3931">
        <f t="shared" si="20"/>
        <v>11.024279999999999</v>
      </c>
      <c r="K163" s="2124">
        <f t="shared" si="23"/>
        <v>0</v>
      </c>
      <c r="L163" s="3943"/>
      <c r="M163" s="3944"/>
    </row>
    <row r="164" spans="1:13" ht="19.5" customHeight="1">
      <c r="A164" s="863">
        <v>157</v>
      </c>
      <c r="B164" s="4287"/>
      <c r="C164" s="709" t="s">
        <v>7141</v>
      </c>
      <c r="D164" s="863">
        <f>VLOOKUP($A$1,'[3]Dist. Inst HR 2026-27(Final)'!$B$7:$KW$64,159,0)</f>
        <v>0</v>
      </c>
      <c r="E164" s="3942">
        <v>81912</v>
      </c>
      <c r="F164" s="3979">
        <f t="shared" si="17"/>
        <v>86008</v>
      </c>
      <c r="G164" s="3979">
        <f t="shared" si="18"/>
        <v>21502</v>
      </c>
      <c r="H164" s="3979"/>
      <c r="I164" s="2123">
        <f t="shared" si="22"/>
        <v>107510</v>
      </c>
      <c r="J164" s="3931">
        <f t="shared" si="20"/>
        <v>12.901199999999999</v>
      </c>
      <c r="K164" s="2124">
        <f t="shared" si="23"/>
        <v>0</v>
      </c>
      <c r="L164" s="3943"/>
      <c r="M164" s="3944"/>
    </row>
    <row r="165" spans="1:13" ht="19.5" customHeight="1">
      <c r="A165" s="863">
        <v>158</v>
      </c>
      <c r="B165" s="4287"/>
      <c r="C165" s="709" t="s">
        <v>7142</v>
      </c>
      <c r="D165" s="863">
        <f>VLOOKUP($A$1,'[3]Dist. Inst HR 2026-27(Final)'!$B$7:$KW$64,160,0)</f>
        <v>0</v>
      </c>
      <c r="E165" s="3942">
        <v>46913</v>
      </c>
      <c r="F165" s="3979">
        <f t="shared" si="17"/>
        <v>49259</v>
      </c>
      <c r="G165" s="3979">
        <f t="shared" si="18"/>
        <v>12315</v>
      </c>
      <c r="H165" s="3979"/>
      <c r="I165" s="2123">
        <f t="shared" si="22"/>
        <v>61574</v>
      </c>
      <c r="J165" s="3931">
        <f t="shared" si="20"/>
        <v>7.3888800000000003</v>
      </c>
      <c r="K165" s="2124">
        <f t="shared" si="23"/>
        <v>0</v>
      </c>
      <c r="L165" s="3943"/>
      <c r="M165" s="3944"/>
    </row>
    <row r="166" spans="1:13" ht="19.5" customHeight="1">
      <c r="A166" s="863">
        <v>159</v>
      </c>
      <c r="B166" s="4287"/>
      <c r="C166" s="709" t="s">
        <v>7143</v>
      </c>
      <c r="D166" s="863">
        <f>VLOOKUP($A$1,'[3]Dist. Inst HR 2026-27(Final)'!$B$7:$KW$64,161,0)</f>
        <v>0</v>
      </c>
      <c r="E166" s="3942">
        <v>46913</v>
      </c>
      <c r="F166" s="3979">
        <f t="shared" si="17"/>
        <v>49259</v>
      </c>
      <c r="G166" s="3979">
        <f t="shared" si="18"/>
        <v>12315</v>
      </c>
      <c r="H166" s="3979"/>
      <c r="I166" s="2123">
        <f t="shared" si="22"/>
        <v>61574</v>
      </c>
      <c r="J166" s="3931">
        <f t="shared" si="20"/>
        <v>7.3888800000000003</v>
      </c>
      <c r="K166" s="2124">
        <f t="shared" si="23"/>
        <v>0</v>
      </c>
      <c r="L166" s="3943"/>
      <c r="M166" s="3944"/>
    </row>
    <row r="167" spans="1:13" ht="60">
      <c r="A167" s="863">
        <v>160</v>
      </c>
      <c r="B167" s="4287"/>
      <c r="C167" s="709" t="s">
        <v>7144</v>
      </c>
      <c r="D167" s="863">
        <f>VLOOKUP($A$1,'[3]Dist. Inst HR 2026-27(Final)'!$B$7:$KW$64,162,0)</f>
        <v>0</v>
      </c>
      <c r="E167" s="3942">
        <v>52684</v>
      </c>
      <c r="F167" s="3979">
        <f t="shared" si="17"/>
        <v>55318</v>
      </c>
      <c r="G167" s="3979">
        <f t="shared" si="18"/>
        <v>13830</v>
      </c>
      <c r="H167" s="3979"/>
      <c r="I167" s="2123">
        <f t="shared" si="22"/>
        <v>69148</v>
      </c>
      <c r="J167" s="3931">
        <f t="shared" si="20"/>
        <v>8.2977600000000002</v>
      </c>
      <c r="K167" s="2124">
        <f t="shared" si="23"/>
        <v>0</v>
      </c>
      <c r="L167" s="3943"/>
      <c r="M167" s="3944"/>
    </row>
    <row r="168" spans="1:13" ht="45">
      <c r="A168" s="863">
        <v>161</v>
      </c>
      <c r="B168" s="4287"/>
      <c r="C168" s="709" t="s">
        <v>7145</v>
      </c>
      <c r="D168" s="863">
        <f>VLOOKUP($A$1,'[3]Dist. Inst HR 2026-27(Final)'!$B$7:$KW$64,163,0)</f>
        <v>0</v>
      </c>
      <c r="E168" s="3942">
        <v>52684</v>
      </c>
      <c r="F168" s="3979">
        <f t="shared" si="17"/>
        <v>55318</v>
      </c>
      <c r="G168" s="3979">
        <f t="shared" si="18"/>
        <v>13830</v>
      </c>
      <c r="H168" s="3979"/>
      <c r="I168" s="2123">
        <f t="shared" si="22"/>
        <v>69148</v>
      </c>
      <c r="J168" s="3931">
        <f t="shared" si="20"/>
        <v>8.2977600000000002</v>
      </c>
      <c r="K168" s="2124">
        <f t="shared" si="23"/>
        <v>0</v>
      </c>
      <c r="L168" s="3943"/>
      <c r="M168" s="3944"/>
    </row>
    <row r="169" spans="1:13" ht="30">
      <c r="A169" s="863">
        <v>162</v>
      </c>
      <c r="B169" s="4287"/>
      <c r="C169" s="709" t="s">
        <v>7146</v>
      </c>
      <c r="D169" s="863">
        <f>VLOOKUP($A$1,'[3]Dist. Inst HR 2026-27(Final)'!$B$7:$KW$64,164,0)</f>
        <v>0</v>
      </c>
      <c r="E169" s="3942">
        <v>52684</v>
      </c>
      <c r="F169" s="3979">
        <f t="shared" si="17"/>
        <v>55318</v>
      </c>
      <c r="G169" s="3979">
        <f t="shared" si="18"/>
        <v>13830</v>
      </c>
      <c r="H169" s="3979"/>
      <c r="I169" s="2123">
        <f t="shared" si="22"/>
        <v>69148</v>
      </c>
      <c r="J169" s="3931">
        <f t="shared" si="20"/>
        <v>8.2977600000000002</v>
      </c>
      <c r="K169" s="2124">
        <f t="shared" si="23"/>
        <v>0</v>
      </c>
      <c r="L169" s="3943"/>
      <c r="M169" s="3944"/>
    </row>
    <row r="170" spans="1:13" ht="19.5" customHeight="1">
      <c r="A170" s="863">
        <v>163</v>
      </c>
      <c r="B170" s="4287"/>
      <c r="C170" s="709" t="s">
        <v>7147</v>
      </c>
      <c r="D170" s="863">
        <f>VLOOKUP($A$1,'[3]Dist. Inst HR 2026-27(Final)'!$B$7:$KW$64,165,0)</f>
        <v>0</v>
      </c>
      <c r="E170" s="3942">
        <v>51682</v>
      </c>
      <c r="F170" s="3979">
        <f t="shared" si="17"/>
        <v>54266</v>
      </c>
      <c r="G170" s="3979">
        <f t="shared" si="18"/>
        <v>13567</v>
      </c>
      <c r="H170" s="3979"/>
      <c r="I170" s="2123">
        <f t="shared" si="22"/>
        <v>67833</v>
      </c>
      <c r="J170" s="3931">
        <f t="shared" si="20"/>
        <v>8.1399600000000003</v>
      </c>
      <c r="K170" s="2124">
        <f t="shared" si="23"/>
        <v>0</v>
      </c>
      <c r="L170" s="3943"/>
      <c r="M170" s="3944"/>
    </row>
    <row r="171" spans="1:13" ht="60">
      <c r="A171" s="863">
        <v>164</v>
      </c>
      <c r="B171" s="4287"/>
      <c r="C171" s="709" t="s">
        <v>7148</v>
      </c>
      <c r="D171" s="863">
        <f>VLOOKUP($A$1,'[3]Dist. Inst HR 2026-27(Final)'!$B$7:$KW$64,166,0)</f>
        <v>0</v>
      </c>
      <c r="E171" s="3942">
        <v>42917</v>
      </c>
      <c r="F171" s="3979">
        <f t="shared" si="17"/>
        <v>45063</v>
      </c>
      <c r="G171" s="3979">
        <f t="shared" si="18"/>
        <v>11266</v>
      </c>
      <c r="H171" s="3979"/>
      <c r="I171" s="2123">
        <f t="shared" si="22"/>
        <v>56329</v>
      </c>
      <c r="J171" s="3931">
        <f t="shared" si="20"/>
        <v>6.7594799999999999</v>
      </c>
      <c r="K171" s="2124">
        <f t="shared" si="23"/>
        <v>0</v>
      </c>
      <c r="L171" s="3943"/>
      <c r="M171" s="3944"/>
    </row>
    <row r="172" spans="1:13" ht="19.5" customHeight="1">
      <c r="A172" s="863">
        <v>165</v>
      </c>
      <c r="B172" s="4287"/>
      <c r="C172" s="709" t="s">
        <v>7149</v>
      </c>
      <c r="D172" s="863">
        <f>VLOOKUP($A$1,'[3]Dist. Inst HR 2026-27(Final)'!$B$7:$KW$64,167,0)</f>
        <v>0</v>
      </c>
      <c r="E172" s="3942">
        <v>42917</v>
      </c>
      <c r="F172" s="3979">
        <f t="shared" si="17"/>
        <v>45063</v>
      </c>
      <c r="G172" s="3979">
        <f t="shared" si="18"/>
        <v>11266</v>
      </c>
      <c r="H172" s="3979"/>
      <c r="I172" s="2123">
        <f t="shared" si="22"/>
        <v>56329</v>
      </c>
      <c r="J172" s="3931">
        <f t="shared" si="20"/>
        <v>6.7594799999999999</v>
      </c>
      <c r="K172" s="2124">
        <f t="shared" si="23"/>
        <v>0</v>
      </c>
      <c r="L172" s="3943"/>
      <c r="M172" s="3944"/>
    </row>
    <row r="173" spans="1:13" ht="19.5" customHeight="1">
      <c r="A173" s="863">
        <v>166</v>
      </c>
      <c r="B173" s="4287"/>
      <c r="C173" s="709" t="s">
        <v>7150</v>
      </c>
      <c r="D173" s="863">
        <f>VLOOKUP($A$1,'[3]Dist. Inst HR 2026-27(Final)'!$B$7:$KW$64,168,0)</f>
        <v>0</v>
      </c>
      <c r="E173" s="3942">
        <v>30443</v>
      </c>
      <c r="F173" s="3979">
        <f t="shared" si="17"/>
        <v>31965</v>
      </c>
      <c r="G173" s="3979">
        <f t="shared" si="18"/>
        <v>7991</v>
      </c>
      <c r="H173" s="3979"/>
      <c r="I173" s="2123">
        <f t="shared" si="22"/>
        <v>39956</v>
      </c>
      <c r="J173" s="3931">
        <f t="shared" si="20"/>
        <v>4.7947199999999999</v>
      </c>
      <c r="K173" s="3933">
        <f t="shared" si="23"/>
        <v>0</v>
      </c>
      <c r="L173" s="3943"/>
      <c r="M173" s="3944"/>
    </row>
    <row r="174" spans="1:13" ht="19.5" customHeight="1">
      <c r="A174" s="863">
        <v>167</v>
      </c>
      <c r="B174" s="4287"/>
      <c r="C174" s="709" t="s">
        <v>7151</v>
      </c>
      <c r="D174" s="863">
        <f>VLOOKUP($A$1,'[3]Dist. Inst HR 2026-27(Final)'!$B$7:$KW$64,169,0)</f>
        <v>0</v>
      </c>
      <c r="E174" s="3942">
        <v>30443</v>
      </c>
      <c r="F174" s="3979">
        <f t="shared" si="17"/>
        <v>31965</v>
      </c>
      <c r="G174" s="3979">
        <f t="shared" si="18"/>
        <v>7991</v>
      </c>
      <c r="H174" s="3979"/>
      <c r="I174" s="2123">
        <f t="shared" si="22"/>
        <v>39956</v>
      </c>
      <c r="J174" s="3931">
        <f t="shared" si="20"/>
        <v>4.7947199999999999</v>
      </c>
      <c r="K174" s="3933">
        <f t="shared" si="23"/>
        <v>0</v>
      </c>
      <c r="L174" s="3945"/>
      <c r="M174" s="3944"/>
    </row>
    <row r="175" spans="1:13" ht="19.5" customHeight="1">
      <c r="A175" s="863">
        <v>168</v>
      </c>
      <c r="B175" s="4287"/>
      <c r="C175" s="709" t="s">
        <v>7152</v>
      </c>
      <c r="D175" s="863">
        <f>VLOOKUP($A$1,'[3]Dist. Inst HR 2026-27(Final)'!$B$7:$KW$64,170,0)</f>
        <v>0</v>
      </c>
      <c r="E175" s="3942">
        <v>23555</v>
      </c>
      <c r="F175" s="3979">
        <f t="shared" si="17"/>
        <v>24733</v>
      </c>
      <c r="G175" s="3979">
        <f t="shared" si="18"/>
        <v>6183</v>
      </c>
      <c r="H175" s="3979"/>
      <c r="I175" s="2123">
        <f t="shared" si="22"/>
        <v>30916</v>
      </c>
      <c r="J175" s="3931">
        <f t="shared" si="20"/>
        <v>3.7099199999999999</v>
      </c>
      <c r="K175" s="3933">
        <f t="shared" si="23"/>
        <v>0</v>
      </c>
      <c r="L175" s="3943"/>
      <c r="M175" s="3944"/>
    </row>
    <row r="176" spans="1:13" ht="19.5" customHeight="1">
      <c r="A176" s="863">
        <v>169</v>
      </c>
      <c r="B176" s="4287"/>
      <c r="C176" s="709" t="s">
        <v>7153</v>
      </c>
      <c r="D176" s="863">
        <f>VLOOKUP($A$1,'[3]Dist. Inst HR 2026-27(Final)'!$B$7:$KW$64,171,0)</f>
        <v>0</v>
      </c>
      <c r="E176" s="3942">
        <v>23555</v>
      </c>
      <c r="F176" s="3979">
        <f t="shared" si="17"/>
        <v>24733</v>
      </c>
      <c r="G176" s="3979">
        <f t="shared" si="18"/>
        <v>6183</v>
      </c>
      <c r="H176" s="3979"/>
      <c r="I176" s="2123">
        <f t="shared" si="22"/>
        <v>30916</v>
      </c>
      <c r="J176" s="3931">
        <f t="shared" si="20"/>
        <v>3.7099199999999999</v>
      </c>
      <c r="K176" s="3933">
        <f t="shared" si="23"/>
        <v>0</v>
      </c>
      <c r="L176" s="3943"/>
      <c r="M176" s="3944"/>
    </row>
    <row r="177" spans="1:14" ht="19.5" customHeight="1">
      <c r="A177" s="863">
        <v>170</v>
      </c>
      <c r="B177" s="4287"/>
      <c r="C177" s="709" t="s">
        <v>7154</v>
      </c>
      <c r="D177" s="863">
        <f>VLOOKUP($A$1,'[3]Dist. Inst HR 2026-27(Final)'!$B$7:$KW$64,172,0)</f>
        <v>0</v>
      </c>
      <c r="E177" s="3942">
        <v>26907</v>
      </c>
      <c r="F177" s="3979">
        <f t="shared" si="17"/>
        <v>28252</v>
      </c>
      <c r="G177" s="3979">
        <f t="shared" si="18"/>
        <v>7063</v>
      </c>
      <c r="H177" s="3979"/>
      <c r="I177" s="2123">
        <f t="shared" si="22"/>
        <v>35315</v>
      </c>
      <c r="J177" s="3931">
        <f t="shared" si="20"/>
        <v>4.2378</v>
      </c>
      <c r="K177" s="3933">
        <f t="shared" si="23"/>
        <v>0</v>
      </c>
      <c r="L177" s="3943"/>
      <c r="M177" s="3944"/>
    </row>
    <row r="178" spans="1:14" ht="19.5" customHeight="1">
      <c r="A178" s="863">
        <v>171</v>
      </c>
      <c r="B178" s="4287" t="s">
        <v>7155</v>
      </c>
      <c r="C178" s="709" t="s">
        <v>7156</v>
      </c>
      <c r="D178" s="863">
        <f>VLOOKUP($A$1,'[3]Dist. Inst HR 2026-27(Final)'!$B$7:$KW$64,173,0)</f>
        <v>0</v>
      </c>
      <c r="E178" s="3942">
        <v>42917</v>
      </c>
      <c r="F178" s="3979">
        <f t="shared" si="17"/>
        <v>45063</v>
      </c>
      <c r="G178" s="3979">
        <f t="shared" si="18"/>
        <v>11266</v>
      </c>
      <c r="H178" s="3979"/>
      <c r="I178" s="2123">
        <f t="shared" si="22"/>
        <v>56329</v>
      </c>
      <c r="J178" s="3931">
        <f t="shared" si="20"/>
        <v>6.7594799999999999</v>
      </c>
      <c r="K178" s="2124">
        <f t="shared" si="23"/>
        <v>0</v>
      </c>
      <c r="L178" s="3943"/>
      <c r="M178" s="3944"/>
    </row>
    <row r="179" spans="1:14" ht="19.5" customHeight="1">
      <c r="A179" s="863">
        <v>172</v>
      </c>
      <c r="B179" s="4287"/>
      <c r="C179" s="709" t="s">
        <v>7157</v>
      </c>
      <c r="D179" s="863">
        <f>VLOOKUP($A$1,'[3]Dist. Inst HR 2026-27(Final)'!$B$7:$KW$64,174,0)</f>
        <v>0</v>
      </c>
      <c r="E179" s="3942">
        <v>36399</v>
      </c>
      <c r="F179" s="3979">
        <f t="shared" si="17"/>
        <v>38219</v>
      </c>
      <c r="G179" s="3979">
        <f t="shared" si="18"/>
        <v>9555</v>
      </c>
      <c r="H179" s="3979"/>
      <c r="I179" s="2123">
        <f t="shared" si="22"/>
        <v>47774</v>
      </c>
      <c r="J179" s="3931">
        <f t="shared" si="20"/>
        <v>5.7328799999999998</v>
      </c>
      <c r="K179" s="2124">
        <f t="shared" si="23"/>
        <v>0</v>
      </c>
      <c r="L179" s="3943"/>
      <c r="M179" s="3944"/>
    </row>
    <row r="180" spans="1:14" ht="19.5" customHeight="1">
      <c r="A180" s="863">
        <v>173</v>
      </c>
      <c r="B180" s="4287" t="s">
        <v>3125</v>
      </c>
      <c r="C180" s="709" t="s">
        <v>7158</v>
      </c>
      <c r="D180" s="863">
        <f>VLOOKUP($A$1,'[3]Dist. Inst HR 2026-27(Final)'!$B$7:$KW$64,175,0)</f>
        <v>0</v>
      </c>
      <c r="E180" s="3942">
        <v>94568</v>
      </c>
      <c r="F180" s="3979">
        <f t="shared" ref="F180:F242" si="24">ROUND((E180*1.05),0)</f>
        <v>99296</v>
      </c>
      <c r="G180" s="3979">
        <f t="shared" ref="G180:G242" si="25">ROUND(F180*0.25,0)</f>
        <v>24824</v>
      </c>
      <c r="H180" s="3979"/>
      <c r="I180" s="2123">
        <f t="shared" si="22"/>
        <v>124120</v>
      </c>
      <c r="J180" s="3931">
        <f t="shared" ref="J180:J242" si="26">I180*12/100000</f>
        <v>14.894399999999999</v>
      </c>
      <c r="K180" s="2124">
        <f t="shared" si="23"/>
        <v>0</v>
      </c>
      <c r="L180" s="3943"/>
      <c r="M180" s="3944"/>
    </row>
    <row r="181" spans="1:14" ht="19.5" customHeight="1">
      <c r="A181" s="863">
        <v>174</v>
      </c>
      <c r="B181" s="4287"/>
      <c r="C181" s="709" t="s">
        <v>7159</v>
      </c>
      <c r="D181" s="863">
        <f>VLOOKUP($A$1,'[3]Dist. Inst HR 2026-27(Final)'!$B$7:$KW$64,176,0)</f>
        <v>0</v>
      </c>
      <c r="E181" s="3942">
        <v>94568</v>
      </c>
      <c r="F181" s="3979">
        <f t="shared" si="24"/>
        <v>99296</v>
      </c>
      <c r="G181" s="3979">
        <f t="shared" si="25"/>
        <v>24824</v>
      </c>
      <c r="H181" s="3979"/>
      <c r="I181" s="2123">
        <f t="shared" ref="I181:I243" si="27">SUM(F181:H181)</f>
        <v>124120</v>
      </c>
      <c r="J181" s="3931">
        <f t="shared" si="26"/>
        <v>14.894399999999999</v>
      </c>
      <c r="K181" s="2124">
        <f t="shared" si="23"/>
        <v>0</v>
      </c>
      <c r="L181" s="3943"/>
      <c r="M181" s="3944"/>
    </row>
    <row r="182" spans="1:14" ht="19.5" customHeight="1">
      <c r="A182" s="863">
        <v>175</v>
      </c>
      <c r="B182" s="4287"/>
      <c r="C182" s="709" t="s">
        <v>7160</v>
      </c>
      <c r="D182" s="863">
        <f>VLOOKUP($A$1,'[3]Dist. Inst HR 2026-27(Final)'!$B$7:$KW$64,177,0)</f>
        <v>0</v>
      </c>
      <c r="E182" s="3942">
        <v>81912</v>
      </c>
      <c r="F182" s="3979">
        <f t="shared" si="24"/>
        <v>86008</v>
      </c>
      <c r="G182" s="3979">
        <f t="shared" si="25"/>
        <v>21502</v>
      </c>
      <c r="H182" s="3979"/>
      <c r="I182" s="2123">
        <f t="shared" si="27"/>
        <v>107510</v>
      </c>
      <c r="J182" s="3931">
        <f t="shared" si="26"/>
        <v>12.901199999999999</v>
      </c>
      <c r="K182" s="2124">
        <f t="shared" si="23"/>
        <v>0</v>
      </c>
      <c r="L182" s="3943"/>
      <c r="M182" s="3944"/>
    </row>
    <row r="183" spans="1:14" ht="19.5" customHeight="1">
      <c r="A183" s="863">
        <v>176</v>
      </c>
      <c r="B183" s="4287"/>
      <c r="C183" s="709" t="s">
        <v>7161</v>
      </c>
      <c r="D183" s="863">
        <f>VLOOKUP($A$1,'[3]Dist. Inst HR 2026-27(Final)'!$B$7:$KW$64,178,0)</f>
        <v>0</v>
      </c>
      <c r="E183" s="3942">
        <v>81912</v>
      </c>
      <c r="F183" s="3979">
        <f t="shared" si="24"/>
        <v>86008</v>
      </c>
      <c r="G183" s="3979">
        <f t="shared" si="25"/>
        <v>21502</v>
      </c>
      <c r="H183" s="3979"/>
      <c r="I183" s="2123">
        <f t="shared" si="27"/>
        <v>107510</v>
      </c>
      <c r="J183" s="3931">
        <f t="shared" si="26"/>
        <v>12.901199999999999</v>
      </c>
      <c r="K183" s="2124">
        <f t="shared" si="23"/>
        <v>0</v>
      </c>
      <c r="L183" s="3943"/>
      <c r="M183" s="3944"/>
    </row>
    <row r="184" spans="1:14" ht="19.5" customHeight="1">
      <c r="A184" s="863">
        <v>177</v>
      </c>
      <c r="B184" s="4287"/>
      <c r="C184" s="709" t="s">
        <v>5875</v>
      </c>
      <c r="D184" s="863">
        <f>VLOOKUP($A$1,'[3]Dist. Inst HR 2026-27(Final)'!$B$7:$KW$64,179,0)</f>
        <v>0</v>
      </c>
      <c r="E184" s="3942">
        <v>52684</v>
      </c>
      <c r="F184" s="3979">
        <f t="shared" si="24"/>
        <v>55318</v>
      </c>
      <c r="G184" s="3979">
        <f t="shared" si="25"/>
        <v>13830</v>
      </c>
      <c r="H184" s="3979"/>
      <c r="I184" s="2123">
        <f t="shared" si="27"/>
        <v>69148</v>
      </c>
      <c r="J184" s="3931">
        <f t="shared" si="26"/>
        <v>8.2977600000000002</v>
      </c>
      <c r="K184" s="2124">
        <f t="shared" si="23"/>
        <v>0</v>
      </c>
      <c r="L184" s="3943"/>
      <c r="M184" s="3944"/>
    </row>
    <row r="185" spans="1:14" ht="19.5" customHeight="1">
      <c r="A185" s="863">
        <v>178</v>
      </c>
      <c r="B185" s="4287"/>
      <c r="C185" s="709" t="s">
        <v>7162</v>
      </c>
      <c r="D185" s="863">
        <f>VLOOKUP($A$1,'[3]Dist. Inst HR 2026-27(Final)'!$B$7:$KW$64,180,0)</f>
        <v>0</v>
      </c>
      <c r="E185" s="3942">
        <v>36399</v>
      </c>
      <c r="F185" s="3979">
        <f t="shared" si="24"/>
        <v>38219</v>
      </c>
      <c r="G185" s="3979">
        <f t="shared" si="25"/>
        <v>9555</v>
      </c>
      <c r="H185" s="3979"/>
      <c r="I185" s="2123">
        <f t="shared" si="27"/>
        <v>47774</v>
      </c>
      <c r="J185" s="3931">
        <f t="shared" si="26"/>
        <v>5.7328799999999998</v>
      </c>
      <c r="K185" s="2124">
        <f t="shared" si="23"/>
        <v>0</v>
      </c>
      <c r="L185" s="3943"/>
      <c r="M185" s="3944"/>
    </row>
    <row r="186" spans="1:14" ht="19.5" customHeight="1">
      <c r="A186" s="863">
        <v>179</v>
      </c>
      <c r="B186" s="4287"/>
      <c r="C186" s="709" t="s">
        <v>7163</v>
      </c>
      <c r="D186" s="863">
        <f>VLOOKUP($A$1,'[3]Dist. Inst HR 2026-27(Final)'!$B$7:$KW$64,181,0)</f>
        <v>0</v>
      </c>
      <c r="E186" s="3942">
        <v>30816</v>
      </c>
      <c r="F186" s="3979">
        <f t="shared" si="24"/>
        <v>32357</v>
      </c>
      <c r="G186" s="3979">
        <f t="shared" si="25"/>
        <v>8089</v>
      </c>
      <c r="H186" s="3979"/>
      <c r="I186" s="2123">
        <f t="shared" si="27"/>
        <v>40446</v>
      </c>
      <c r="J186" s="3931">
        <f t="shared" si="26"/>
        <v>4.8535199999999996</v>
      </c>
      <c r="K186" s="2124">
        <f t="shared" si="23"/>
        <v>0</v>
      </c>
      <c r="L186" s="3943"/>
      <c r="M186" s="3944"/>
    </row>
    <row r="187" spans="1:14" ht="19.5" customHeight="1">
      <c r="A187" s="863">
        <v>180</v>
      </c>
      <c r="B187" s="4287"/>
      <c r="C187" s="709" t="s">
        <v>7164</v>
      </c>
      <c r="D187" s="863">
        <f>VLOOKUP($A$1,'[3]Dist. Inst HR 2026-27(Final)'!$B$7:$KW$64,182,0)</f>
        <v>0</v>
      </c>
      <c r="E187" s="3942">
        <v>81912</v>
      </c>
      <c r="F187" s="3979">
        <f t="shared" si="24"/>
        <v>86008</v>
      </c>
      <c r="G187" s="3979">
        <f t="shared" si="25"/>
        <v>21502</v>
      </c>
      <c r="H187" s="3979"/>
      <c r="I187" s="2123">
        <f t="shared" si="27"/>
        <v>107510</v>
      </c>
      <c r="J187" s="3931">
        <f t="shared" si="26"/>
        <v>12.901199999999999</v>
      </c>
      <c r="K187" s="2124">
        <f t="shared" si="23"/>
        <v>0</v>
      </c>
      <c r="L187" s="3943"/>
      <c r="M187" s="3944"/>
    </row>
    <row r="188" spans="1:14" ht="30">
      <c r="A188" s="863">
        <v>181</v>
      </c>
      <c r="B188" s="4287" t="s">
        <v>3198</v>
      </c>
      <c r="C188" s="709" t="s">
        <v>7165</v>
      </c>
      <c r="D188" s="863">
        <f>VLOOKUP($A$1,'[3]Dist. Inst HR 2026-27(Final)'!$B$7:$KW$64,183,0)</f>
        <v>0</v>
      </c>
      <c r="E188" s="3942">
        <v>77443</v>
      </c>
      <c r="F188" s="3979">
        <f t="shared" si="24"/>
        <v>81315</v>
      </c>
      <c r="G188" s="3979">
        <f t="shared" si="25"/>
        <v>20329</v>
      </c>
      <c r="H188" s="3979"/>
      <c r="I188" s="2123">
        <f t="shared" si="27"/>
        <v>101644</v>
      </c>
      <c r="J188" s="3931">
        <f t="shared" si="26"/>
        <v>12.197279999999999</v>
      </c>
      <c r="K188" s="2124">
        <f t="shared" ref="K188:K202" si="28">(J188*D188)</f>
        <v>0</v>
      </c>
      <c r="L188" s="3943"/>
      <c r="M188" s="3944"/>
      <c r="N188" s="3947"/>
    </row>
    <row r="189" spans="1:14" ht="19.5" customHeight="1">
      <c r="A189" s="863">
        <v>182</v>
      </c>
      <c r="B189" s="4287"/>
      <c r="C189" s="709" t="s">
        <v>7166</v>
      </c>
      <c r="D189" s="863">
        <f>VLOOKUP($A$1,'[3]Dist. Inst HR 2026-27(Final)'!$B$7:$KW$64,184,0)</f>
        <v>0</v>
      </c>
      <c r="E189" s="3942">
        <v>69699</v>
      </c>
      <c r="F189" s="3979">
        <f t="shared" si="24"/>
        <v>73184</v>
      </c>
      <c r="G189" s="3979">
        <f t="shared" si="25"/>
        <v>18296</v>
      </c>
      <c r="H189" s="3979"/>
      <c r="I189" s="2123">
        <f t="shared" si="27"/>
        <v>91480</v>
      </c>
      <c r="J189" s="3931">
        <f t="shared" si="26"/>
        <v>10.977600000000001</v>
      </c>
      <c r="K189" s="2124">
        <f t="shared" si="28"/>
        <v>0</v>
      </c>
      <c r="L189" s="3943"/>
      <c r="M189" s="3944"/>
    </row>
    <row r="190" spans="1:14" ht="19.5" customHeight="1">
      <c r="A190" s="863">
        <v>183</v>
      </c>
      <c r="B190" s="4287"/>
      <c r="C190" s="709" t="s">
        <v>7167</v>
      </c>
      <c r="D190" s="863">
        <f>VLOOKUP($A$1,'[3]Dist. Inst HR 2026-27(Final)'!$B$7:$KW$64,185,0)</f>
        <v>0</v>
      </c>
      <c r="E190" s="3942">
        <v>30630</v>
      </c>
      <c r="F190" s="3979">
        <f t="shared" si="24"/>
        <v>32162</v>
      </c>
      <c r="G190" s="3979">
        <f t="shared" si="25"/>
        <v>8041</v>
      </c>
      <c r="H190" s="3979"/>
      <c r="I190" s="2123">
        <f t="shared" si="27"/>
        <v>40203</v>
      </c>
      <c r="J190" s="3931">
        <f t="shared" si="26"/>
        <v>4.8243600000000004</v>
      </c>
      <c r="K190" s="2124">
        <f t="shared" si="28"/>
        <v>0</v>
      </c>
      <c r="L190" s="3943"/>
      <c r="M190" s="3944"/>
    </row>
    <row r="191" spans="1:14" ht="19.5" customHeight="1">
      <c r="A191" s="863">
        <v>184</v>
      </c>
      <c r="B191" s="709" t="s">
        <v>7168</v>
      </c>
      <c r="C191" s="709" t="s">
        <v>7169</v>
      </c>
      <c r="D191" s="863">
        <f>VLOOKUP($A$1,'[3]Dist. Inst HR 2026-27(Final)'!$B$7:$KW$64,186,0)</f>
        <v>0</v>
      </c>
      <c r="E191" s="3942">
        <v>60568</v>
      </c>
      <c r="F191" s="3979">
        <f t="shared" si="24"/>
        <v>63596</v>
      </c>
      <c r="G191" s="3979">
        <f t="shared" si="25"/>
        <v>15899</v>
      </c>
      <c r="H191" s="3979"/>
      <c r="I191" s="2123">
        <f t="shared" si="27"/>
        <v>79495</v>
      </c>
      <c r="J191" s="3931">
        <f t="shared" si="26"/>
        <v>9.5394000000000005</v>
      </c>
      <c r="K191" s="2124">
        <f t="shared" si="28"/>
        <v>0</v>
      </c>
      <c r="L191" s="3943"/>
      <c r="M191" s="3944"/>
    </row>
    <row r="192" spans="1:14" ht="19.5" customHeight="1">
      <c r="A192" s="863">
        <v>185</v>
      </c>
      <c r="B192" s="4287" t="s">
        <v>3216</v>
      </c>
      <c r="C192" s="709" t="s">
        <v>7170</v>
      </c>
      <c r="D192" s="863">
        <f>VLOOKUP($A$1,'[3]Dist. Inst HR 2026-27(Final)'!$B$7:$KW$64,187,0)</f>
        <v>0</v>
      </c>
      <c r="E192" s="3942">
        <v>30630</v>
      </c>
      <c r="F192" s="3979">
        <f t="shared" si="24"/>
        <v>32162</v>
      </c>
      <c r="G192" s="3979">
        <f t="shared" si="25"/>
        <v>8041</v>
      </c>
      <c r="H192" s="3979"/>
      <c r="I192" s="2123">
        <f t="shared" si="27"/>
        <v>40203</v>
      </c>
      <c r="J192" s="3931">
        <f t="shared" si="26"/>
        <v>4.8243600000000004</v>
      </c>
      <c r="K192" s="2124">
        <f t="shared" si="28"/>
        <v>0</v>
      </c>
      <c r="L192" s="3943"/>
      <c r="M192" s="3944"/>
    </row>
    <row r="193" spans="1:14" ht="19.5" customHeight="1">
      <c r="A193" s="863">
        <v>186</v>
      </c>
      <c r="B193" s="4287"/>
      <c r="C193" s="709" t="s">
        <v>7171</v>
      </c>
      <c r="D193" s="863">
        <f>VLOOKUP($A$1,'[3]Dist. Inst HR 2026-27(Final)'!$B$7:$KW$64,188,0)</f>
        <v>0</v>
      </c>
      <c r="E193" s="3942">
        <v>81912</v>
      </c>
      <c r="F193" s="3979">
        <f t="shared" si="24"/>
        <v>86008</v>
      </c>
      <c r="G193" s="3979">
        <f t="shared" si="25"/>
        <v>21502</v>
      </c>
      <c r="H193" s="3979"/>
      <c r="I193" s="2123">
        <f t="shared" si="27"/>
        <v>107510</v>
      </c>
      <c r="J193" s="3931">
        <f t="shared" si="26"/>
        <v>12.901199999999999</v>
      </c>
      <c r="K193" s="2124">
        <f t="shared" si="28"/>
        <v>0</v>
      </c>
      <c r="L193" s="3943"/>
      <c r="M193" s="3944"/>
    </row>
    <row r="194" spans="1:14" ht="19.5" customHeight="1">
      <c r="A194" s="863">
        <v>187</v>
      </c>
      <c r="B194" s="4287"/>
      <c r="C194" s="709" t="s">
        <v>7172</v>
      </c>
      <c r="D194" s="863">
        <f>VLOOKUP($A$1,'[3]Dist. Inst HR 2026-27(Final)'!$B$7:$KW$64,189,0)</f>
        <v>0</v>
      </c>
      <c r="E194" s="3942">
        <v>81912</v>
      </c>
      <c r="F194" s="3979">
        <f t="shared" si="24"/>
        <v>86008</v>
      </c>
      <c r="G194" s="3979">
        <f t="shared" si="25"/>
        <v>21502</v>
      </c>
      <c r="H194" s="3979"/>
      <c r="I194" s="2123">
        <f t="shared" si="27"/>
        <v>107510</v>
      </c>
      <c r="J194" s="3931">
        <f t="shared" si="26"/>
        <v>12.901199999999999</v>
      </c>
      <c r="K194" s="2124">
        <f t="shared" si="28"/>
        <v>0</v>
      </c>
      <c r="L194" s="3943"/>
      <c r="M194" s="3944"/>
    </row>
    <row r="195" spans="1:14" ht="19.5" customHeight="1">
      <c r="A195" s="863">
        <v>188</v>
      </c>
      <c r="B195" s="4287"/>
      <c r="C195" s="709" t="s">
        <v>7173</v>
      </c>
      <c r="D195" s="863">
        <f>VLOOKUP($A$1,'[3]Dist. Inst HR 2026-27(Final)'!$B$7:$KW$64,190,0)</f>
        <v>0</v>
      </c>
      <c r="E195" s="3942">
        <v>81912</v>
      </c>
      <c r="F195" s="3979">
        <f t="shared" si="24"/>
        <v>86008</v>
      </c>
      <c r="G195" s="3979">
        <f t="shared" si="25"/>
        <v>21502</v>
      </c>
      <c r="H195" s="3979"/>
      <c r="I195" s="2123">
        <f t="shared" si="27"/>
        <v>107510</v>
      </c>
      <c r="J195" s="3931">
        <f t="shared" si="26"/>
        <v>12.901199999999999</v>
      </c>
      <c r="K195" s="2124">
        <f t="shared" si="28"/>
        <v>0</v>
      </c>
      <c r="L195" s="3943"/>
      <c r="M195" s="3944"/>
    </row>
    <row r="196" spans="1:14" ht="19.5" customHeight="1">
      <c r="A196" s="863">
        <v>189</v>
      </c>
      <c r="B196" s="4287" t="s">
        <v>3118</v>
      </c>
      <c r="C196" s="709" t="s">
        <v>7139</v>
      </c>
      <c r="D196" s="863">
        <f>VLOOKUP($A$1,'[3]Dist. Inst HR 2026-27(Final)'!$B$7:$KW$64,191,0)</f>
        <v>0</v>
      </c>
      <c r="E196" s="3942">
        <v>55722</v>
      </c>
      <c r="F196" s="3979">
        <f t="shared" si="24"/>
        <v>58508</v>
      </c>
      <c r="G196" s="3979">
        <f t="shared" si="25"/>
        <v>14627</v>
      </c>
      <c r="H196" s="3979"/>
      <c r="I196" s="2123">
        <f t="shared" si="27"/>
        <v>73135</v>
      </c>
      <c r="J196" s="3931">
        <f t="shared" si="26"/>
        <v>8.7761999999999993</v>
      </c>
      <c r="K196" s="2124">
        <f t="shared" si="28"/>
        <v>0</v>
      </c>
      <c r="L196" s="3943"/>
      <c r="M196" s="3944"/>
    </row>
    <row r="197" spans="1:14" ht="19.5" customHeight="1">
      <c r="A197" s="863">
        <v>190</v>
      </c>
      <c r="B197" s="4287"/>
      <c r="C197" s="709" t="s">
        <v>7174</v>
      </c>
      <c r="D197" s="863">
        <f>VLOOKUP($A$1,'[3]Dist. Inst HR 2026-27(Final)'!$B$7:$KW$64,192,0)</f>
        <v>0</v>
      </c>
      <c r="E197" s="3942">
        <v>44032</v>
      </c>
      <c r="F197" s="3979">
        <f t="shared" si="24"/>
        <v>46234</v>
      </c>
      <c r="G197" s="3979">
        <f t="shared" si="25"/>
        <v>11559</v>
      </c>
      <c r="H197" s="3979"/>
      <c r="I197" s="2123">
        <f t="shared" si="27"/>
        <v>57793</v>
      </c>
      <c r="J197" s="3931">
        <f t="shared" si="26"/>
        <v>6.9351599999999998</v>
      </c>
      <c r="K197" s="2124">
        <f t="shared" si="28"/>
        <v>0</v>
      </c>
      <c r="L197" s="3943"/>
      <c r="M197" s="3944"/>
    </row>
    <row r="198" spans="1:14" ht="19.5" customHeight="1">
      <c r="A198" s="863">
        <v>191</v>
      </c>
      <c r="B198" s="709" t="s">
        <v>7059</v>
      </c>
      <c r="C198" s="709" t="s">
        <v>7175</v>
      </c>
      <c r="D198" s="863">
        <f>VLOOKUP($A$1,'[3]Dist. Inst HR 2026-27(Final)'!$B$7:$KW$64,193,0)</f>
        <v>0</v>
      </c>
      <c r="E198" s="3942">
        <v>30406</v>
      </c>
      <c r="F198" s="3979">
        <f t="shared" si="24"/>
        <v>31926</v>
      </c>
      <c r="G198" s="3979">
        <f t="shared" si="25"/>
        <v>7982</v>
      </c>
      <c r="H198" s="3979"/>
      <c r="I198" s="2123">
        <f t="shared" si="27"/>
        <v>39908</v>
      </c>
      <c r="J198" s="3931">
        <f t="shared" si="26"/>
        <v>4.7889600000000003</v>
      </c>
      <c r="K198" s="3933">
        <f t="shared" si="28"/>
        <v>0</v>
      </c>
      <c r="L198" s="3943"/>
      <c r="M198" s="3944"/>
    </row>
    <row r="199" spans="1:14" ht="19.5" customHeight="1">
      <c r="A199" s="863">
        <v>192</v>
      </c>
      <c r="B199" s="4287" t="s">
        <v>7176</v>
      </c>
      <c r="C199" s="709" t="s">
        <v>7177</v>
      </c>
      <c r="D199" s="863">
        <f>VLOOKUP($A$1,'[3]Dist. Inst HR 2026-27(Final)'!$B$7:$KW$64,194,0)</f>
        <v>1</v>
      </c>
      <c r="E199" s="3942">
        <v>81912</v>
      </c>
      <c r="F199" s="3979">
        <f t="shared" si="24"/>
        <v>86008</v>
      </c>
      <c r="G199" s="3979">
        <f t="shared" si="25"/>
        <v>21502</v>
      </c>
      <c r="H199" s="3979">
        <v>3000</v>
      </c>
      <c r="I199" s="2123">
        <f t="shared" ref="I199" si="29">SUM(F199:H199)</f>
        <v>110510</v>
      </c>
      <c r="J199" s="3931">
        <f t="shared" si="26"/>
        <v>13.261200000000001</v>
      </c>
      <c r="K199" s="2124">
        <f>(J199*D199)*0.9998</f>
        <v>13.258547760000001</v>
      </c>
      <c r="L199" s="3943"/>
      <c r="M199" s="3944"/>
    </row>
    <row r="200" spans="1:14" ht="19.5" customHeight="1">
      <c r="A200" s="863">
        <v>193</v>
      </c>
      <c r="B200" s="4287"/>
      <c r="C200" s="709" t="s">
        <v>7178</v>
      </c>
      <c r="D200" s="863">
        <f>VLOOKUP($A$1,'[3]Dist. Inst HR 2026-27(Final)'!$B$7:$KW$64,195,0)</f>
        <v>0</v>
      </c>
      <c r="E200" s="3942">
        <v>81912</v>
      </c>
      <c r="F200" s="3979">
        <f t="shared" si="24"/>
        <v>86008</v>
      </c>
      <c r="G200" s="3979">
        <f t="shared" si="25"/>
        <v>21502</v>
      </c>
      <c r="H200" s="3979"/>
      <c r="I200" s="2123">
        <f t="shared" si="27"/>
        <v>107510</v>
      </c>
      <c r="J200" s="3931">
        <f t="shared" si="26"/>
        <v>12.901199999999999</v>
      </c>
      <c r="K200" s="2124">
        <f>(J200*D200)*0.9998</f>
        <v>0</v>
      </c>
      <c r="L200" s="3943"/>
      <c r="M200" s="3944"/>
    </row>
    <row r="201" spans="1:14" ht="19.5" customHeight="1">
      <c r="A201" s="863">
        <v>194</v>
      </c>
      <c r="B201" s="4287"/>
      <c r="C201" s="709" t="s">
        <v>7179</v>
      </c>
      <c r="D201" s="863">
        <f>VLOOKUP($A$1,'[3]Dist. Inst HR 2026-27(Final)'!$B$7:$KW$64,196,0)</f>
        <v>1</v>
      </c>
      <c r="E201" s="3942">
        <v>70369</v>
      </c>
      <c r="F201" s="3979">
        <f t="shared" si="24"/>
        <v>73887</v>
      </c>
      <c r="G201" s="3979">
        <f t="shared" si="25"/>
        <v>18472</v>
      </c>
      <c r="H201" s="3979">
        <v>2400</v>
      </c>
      <c r="I201" s="2123">
        <f t="shared" ref="I201:I202" si="30">SUM(F201:H201)</f>
        <v>94759</v>
      </c>
      <c r="J201" s="3931">
        <f t="shared" si="26"/>
        <v>11.371079999999999</v>
      </c>
      <c r="K201" s="2124">
        <f t="shared" si="28"/>
        <v>11.371079999999999</v>
      </c>
      <c r="L201" s="3943"/>
      <c r="M201" s="3944"/>
    </row>
    <row r="202" spans="1:14" ht="19.5" customHeight="1">
      <c r="A202" s="863">
        <v>195</v>
      </c>
      <c r="B202" s="4287"/>
      <c r="C202" s="709" t="s">
        <v>7180</v>
      </c>
      <c r="D202" s="863">
        <f>VLOOKUP($A$1,'[3]Dist. Inst HR 2026-27(Final)'!$B$7:$KW$64,197,0)</f>
        <v>0</v>
      </c>
      <c r="E202" s="3942">
        <v>70369</v>
      </c>
      <c r="F202" s="3979">
        <f t="shared" si="24"/>
        <v>73887</v>
      </c>
      <c r="G202" s="3979">
        <f t="shared" si="25"/>
        <v>18472</v>
      </c>
      <c r="H202" s="3979"/>
      <c r="I202" s="2123">
        <f t="shared" si="30"/>
        <v>92359</v>
      </c>
      <c r="J202" s="3931">
        <f t="shared" si="26"/>
        <v>11.083080000000001</v>
      </c>
      <c r="K202" s="2124">
        <f t="shared" si="28"/>
        <v>0</v>
      </c>
      <c r="L202" s="3943"/>
      <c r="M202" s="3944"/>
    </row>
    <row r="203" spans="1:14" ht="19.5" customHeight="1">
      <c r="A203" s="863">
        <v>196</v>
      </c>
      <c r="B203" s="4287"/>
      <c r="C203" s="709" t="s">
        <v>7181</v>
      </c>
      <c r="D203" s="863">
        <f>VLOOKUP($A$1,'[3]Dist. Inst HR 2026-27(Final)'!$B$7:$KW$64,198,0)</f>
        <v>1</v>
      </c>
      <c r="E203" s="3942">
        <v>64411</v>
      </c>
      <c r="F203" s="3979">
        <f t="shared" si="24"/>
        <v>67632</v>
      </c>
      <c r="G203" s="3979">
        <f t="shared" si="25"/>
        <v>16908</v>
      </c>
      <c r="H203" s="3979">
        <v>2400</v>
      </c>
      <c r="I203" s="2123">
        <f t="shared" si="27"/>
        <v>86940</v>
      </c>
      <c r="J203" s="3931">
        <f t="shared" si="26"/>
        <v>10.4328</v>
      </c>
      <c r="K203" s="2124">
        <f>(J203*D203)*0.9999</f>
        <v>10.431756720000001</v>
      </c>
      <c r="L203" s="3943"/>
      <c r="M203" s="3944"/>
    </row>
    <row r="204" spans="1:14" ht="19.5" customHeight="1">
      <c r="A204" s="863">
        <v>197</v>
      </c>
      <c r="B204" s="4287"/>
      <c r="C204" s="709" t="s">
        <v>7182</v>
      </c>
      <c r="D204" s="863">
        <f>VLOOKUP($A$1,'[3]Dist. Inst HR 2026-27(Final)'!$B$7:$KW$64,199,0)</f>
        <v>0</v>
      </c>
      <c r="E204" s="3942">
        <v>64411</v>
      </c>
      <c r="F204" s="3979">
        <f t="shared" si="24"/>
        <v>67632</v>
      </c>
      <c r="G204" s="3979">
        <f t="shared" si="25"/>
        <v>16908</v>
      </c>
      <c r="H204" s="3979"/>
      <c r="I204" s="2123">
        <f t="shared" si="27"/>
        <v>84540</v>
      </c>
      <c r="J204" s="3931">
        <f t="shared" si="26"/>
        <v>10.1448</v>
      </c>
      <c r="K204" s="2124">
        <f>(J204*D204)*0.9999</f>
        <v>0</v>
      </c>
      <c r="L204" s="3943"/>
      <c r="M204" s="3944"/>
    </row>
    <row r="205" spans="1:14" ht="19.5" customHeight="1">
      <c r="A205" s="863">
        <v>198</v>
      </c>
      <c r="B205" s="4287"/>
      <c r="C205" s="709" t="s">
        <v>7183</v>
      </c>
      <c r="D205" s="863">
        <f>VLOOKUP($A$1,'[3]Dist. Inst HR 2026-27(Final)'!$B$7:$KW$64,200,0)</f>
        <v>1</v>
      </c>
      <c r="E205" s="3942">
        <v>64411</v>
      </c>
      <c r="F205" s="3979">
        <f t="shared" si="24"/>
        <v>67632</v>
      </c>
      <c r="G205" s="3979">
        <f t="shared" si="25"/>
        <v>16908</v>
      </c>
      <c r="H205" s="3979">
        <v>2400</v>
      </c>
      <c r="I205" s="2123">
        <f t="shared" si="27"/>
        <v>86940</v>
      </c>
      <c r="J205" s="3931">
        <f t="shared" si="26"/>
        <v>10.4328</v>
      </c>
      <c r="K205" s="2124">
        <f t="shared" ref="K205:K265" si="31">(J205*D205)</f>
        <v>10.4328</v>
      </c>
      <c r="L205" s="3943"/>
      <c r="M205" s="3944"/>
    </row>
    <row r="206" spans="1:14" ht="19.5" customHeight="1">
      <c r="A206" s="863">
        <v>199</v>
      </c>
      <c r="B206" s="4287"/>
      <c r="C206" s="709" t="s">
        <v>7184</v>
      </c>
      <c r="D206" s="863">
        <f>VLOOKUP($A$1,'[3]Dist. Inst HR 2026-27(Final)'!$B$7:$KW$64,201,0)</f>
        <v>0</v>
      </c>
      <c r="E206" s="3942">
        <v>64411</v>
      </c>
      <c r="F206" s="3979">
        <f t="shared" si="24"/>
        <v>67632</v>
      </c>
      <c r="G206" s="3979">
        <f t="shared" si="25"/>
        <v>16908</v>
      </c>
      <c r="H206" s="3979"/>
      <c r="I206" s="2123">
        <f t="shared" si="27"/>
        <v>84540</v>
      </c>
      <c r="J206" s="3931">
        <f t="shared" si="26"/>
        <v>10.1448</v>
      </c>
      <c r="K206" s="2124">
        <f t="shared" si="31"/>
        <v>0</v>
      </c>
      <c r="L206" s="3943"/>
      <c r="M206" s="3944"/>
    </row>
    <row r="207" spans="1:14" ht="19.5" customHeight="1">
      <c r="A207" s="863">
        <v>200</v>
      </c>
      <c r="B207" s="4287"/>
      <c r="C207" s="709" t="s">
        <v>7185</v>
      </c>
      <c r="D207" s="863">
        <f>VLOOKUP($A$1,'[3]Dist. Inst HR 2026-27(Final)'!$B$7:$KW$64,202,0)</f>
        <v>1</v>
      </c>
      <c r="E207" s="3942">
        <v>64411</v>
      </c>
      <c r="F207" s="3979">
        <f t="shared" si="24"/>
        <v>67632</v>
      </c>
      <c r="G207" s="3979">
        <f t="shared" si="25"/>
        <v>16908</v>
      </c>
      <c r="H207" s="3979">
        <v>2600</v>
      </c>
      <c r="I207" s="2123">
        <f t="shared" si="27"/>
        <v>87140</v>
      </c>
      <c r="J207" s="3931">
        <f t="shared" si="26"/>
        <v>10.456799999999999</v>
      </c>
      <c r="K207" s="2124">
        <f t="shared" si="31"/>
        <v>10.456799999999999</v>
      </c>
      <c r="L207" s="3943"/>
      <c r="M207" s="3944"/>
      <c r="N207" s="3958"/>
    </row>
    <row r="208" spans="1:14" ht="19.5" customHeight="1">
      <c r="A208" s="863">
        <v>201</v>
      </c>
      <c r="B208" s="4287"/>
      <c r="C208" s="709" t="s">
        <v>7186</v>
      </c>
      <c r="D208" s="863">
        <f>VLOOKUP($A$1,'[3]Dist. Inst HR 2026-27(Final)'!$B$7:$KW$64,203,0)</f>
        <v>0</v>
      </c>
      <c r="E208" s="3942">
        <v>64411</v>
      </c>
      <c r="F208" s="3979">
        <f t="shared" si="24"/>
        <v>67632</v>
      </c>
      <c r="G208" s="3979">
        <f t="shared" si="25"/>
        <v>16908</v>
      </c>
      <c r="H208" s="3979"/>
      <c r="I208" s="2123">
        <f t="shared" si="27"/>
        <v>84540</v>
      </c>
      <c r="J208" s="3931">
        <f t="shared" si="26"/>
        <v>10.1448</v>
      </c>
      <c r="K208" s="2124">
        <f t="shared" si="31"/>
        <v>0</v>
      </c>
      <c r="L208" s="3943"/>
      <c r="M208" s="3944"/>
      <c r="N208" s="3958"/>
    </row>
    <row r="209" spans="1:14" ht="19.5" customHeight="1">
      <c r="A209" s="863">
        <v>202</v>
      </c>
      <c r="B209" s="4287"/>
      <c r="C209" s="709" t="s">
        <v>7187</v>
      </c>
      <c r="D209" s="863">
        <f>VLOOKUP($A$1,'[3]Dist. Inst HR 2026-27(Final)'!$B$7:$KW$64,204,0)</f>
        <v>1</v>
      </c>
      <c r="E209" s="3942">
        <v>63108</v>
      </c>
      <c r="F209" s="3979">
        <f t="shared" si="24"/>
        <v>66263</v>
      </c>
      <c r="G209" s="3979">
        <f t="shared" si="25"/>
        <v>16566</v>
      </c>
      <c r="H209" s="3979">
        <v>2400</v>
      </c>
      <c r="I209" s="2123">
        <f t="shared" si="27"/>
        <v>85229</v>
      </c>
      <c r="J209" s="3931">
        <f t="shared" si="26"/>
        <v>10.22748</v>
      </c>
      <c r="K209" s="2124">
        <f t="shared" si="31"/>
        <v>10.22748</v>
      </c>
      <c r="L209" s="3943"/>
      <c r="M209" s="3944"/>
      <c r="N209" s="3958"/>
    </row>
    <row r="210" spans="1:14" ht="19.5" customHeight="1">
      <c r="A210" s="863">
        <v>203</v>
      </c>
      <c r="B210" s="4287"/>
      <c r="C210" s="709" t="s">
        <v>7188</v>
      </c>
      <c r="D210" s="863">
        <f>VLOOKUP($A$1,'[3]Dist. Inst HR 2026-27(Final)'!$B$7:$KW$64,205,0)</f>
        <v>0</v>
      </c>
      <c r="E210" s="3942">
        <v>63108</v>
      </c>
      <c r="F210" s="3979">
        <f t="shared" si="24"/>
        <v>66263</v>
      </c>
      <c r="G210" s="3979">
        <f t="shared" si="25"/>
        <v>16566</v>
      </c>
      <c r="H210" s="3979"/>
      <c r="I210" s="2123">
        <f t="shared" si="27"/>
        <v>82829</v>
      </c>
      <c r="J210" s="3931">
        <f t="shared" si="26"/>
        <v>9.9394799999999996</v>
      </c>
      <c r="K210" s="2124">
        <f t="shared" si="31"/>
        <v>0</v>
      </c>
      <c r="L210" s="3943"/>
      <c r="M210" s="3944"/>
      <c r="N210" s="3958"/>
    </row>
    <row r="211" spans="1:14" ht="19.5" customHeight="1">
      <c r="A211" s="863">
        <v>204</v>
      </c>
      <c r="B211" s="4287"/>
      <c r="C211" s="709" t="s">
        <v>7189</v>
      </c>
      <c r="D211" s="863">
        <f>VLOOKUP($A$1,'[3]Dist. Inst HR 2026-27(Final)'!$B$7:$KW$64,206,0)</f>
        <v>1</v>
      </c>
      <c r="E211" s="3942">
        <v>53988</v>
      </c>
      <c r="F211" s="3979">
        <f t="shared" si="24"/>
        <v>56687</v>
      </c>
      <c r="G211" s="3979">
        <f t="shared" si="25"/>
        <v>14172</v>
      </c>
      <c r="H211" s="3979">
        <v>1800</v>
      </c>
      <c r="I211" s="2123">
        <f t="shared" ref="I211" si="32">SUM(F211:H211)</f>
        <v>72659</v>
      </c>
      <c r="J211" s="3931">
        <f t="shared" si="26"/>
        <v>8.7190799999999999</v>
      </c>
      <c r="K211" s="2124">
        <f t="shared" si="31"/>
        <v>8.7190799999999999</v>
      </c>
      <c r="L211" s="3943"/>
      <c r="M211" s="3944"/>
      <c r="N211" s="3958"/>
    </row>
    <row r="212" spans="1:14" ht="19.5" customHeight="1">
      <c r="A212" s="863">
        <v>205</v>
      </c>
      <c r="B212" s="4287"/>
      <c r="C212" s="709" t="s">
        <v>7190</v>
      </c>
      <c r="D212" s="863">
        <f>VLOOKUP($A$1,'[3]Dist. Inst HR 2026-27(Final)'!$B$7:$KW$64,207,0)</f>
        <v>0</v>
      </c>
      <c r="E212" s="3942">
        <v>53988</v>
      </c>
      <c r="F212" s="3979">
        <f t="shared" si="24"/>
        <v>56687</v>
      </c>
      <c r="G212" s="3979">
        <f t="shared" si="25"/>
        <v>14172</v>
      </c>
      <c r="H212" s="3979"/>
      <c r="I212" s="2123">
        <f t="shared" si="27"/>
        <v>70859</v>
      </c>
      <c r="J212" s="3931">
        <f t="shared" si="26"/>
        <v>8.5030800000000006</v>
      </c>
      <c r="K212" s="2124">
        <f t="shared" si="31"/>
        <v>0</v>
      </c>
      <c r="L212" s="3943"/>
      <c r="M212" s="3944"/>
      <c r="N212" s="3958"/>
    </row>
    <row r="213" spans="1:14" ht="19.5" customHeight="1">
      <c r="A213" s="863">
        <v>206</v>
      </c>
      <c r="B213" s="4287"/>
      <c r="C213" s="709" t="s">
        <v>7191</v>
      </c>
      <c r="D213" s="863">
        <f>VLOOKUP($A$1,'[3]Dist. Inst HR 2026-27(Final)'!$B$7:$KW$64,208,0)</f>
        <v>1</v>
      </c>
      <c r="E213" s="3942">
        <v>52684</v>
      </c>
      <c r="F213" s="3979">
        <f t="shared" si="24"/>
        <v>55318</v>
      </c>
      <c r="G213" s="3979">
        <f t="shared" si="25"/>
        <v>13830</v>
      </c>
      <c r="H213" s="3979">
        <v>1800</v>
      </c>
      <c r="I213" s="2123">
        <f t="shared" si="27"/>
        <v>70948</v>
      </c>
      <c r="J213" s="3931">
        <f t="shared" si="26"/>
        <v>8.5137599999999996</v>
      </c>
      <c r="K213" s="2124">
        <f>(J213*D213)*0.9998</f>
        <v>8.5120572479999996</v>
      </c>
      <c r="L213" s="3943"/>
      <c r="M213" s="3944"/>
      <c r="N213" s="3958"/>
    </row>
    <row r="214" spans="1:14" ht="19.5" customHeight="1">
      <c r="A214" s="863">
        <v>207</v>
      </c>
      <c r="B214" s="4287"/>
      <c r="C214" s="709" t="s">
        <v>7192</v>
      </c>
      <c r="D214" s="863">
        <f>VLOOKUP($A$1,'[3]Dist. Inst HR 2026-27(Final)'!$B$7:$KW$64,209,0)</f>
        <v>0</v>
      </c>
      <c r="E214" s="3942">
        <v>52684</v>
      </c>
      <c r="F214" s="3979">
        <f t="shared" si="24"/>
        <v>55318</v>
      </c>
      <c r="G214" s="3979">
        <f t="shared" si="25"/>
        <v>13830</v>
      </c>
      <c r="H214" s="3979"/>
      <c r="I214" s="2123">
        <f t="shared" si="27"/>
        <v>69148</v>
      </c>
      <c r="J214" s="3931">
        <f t="shared" si="26"/>
        <v>8.2977600000000002</v>
      </c>
      <c r="K214" s="2124">
        <f>(J214*D214)*0.9998</f>
        <v>0</v>
      </c>
      <c r="L214" s="3943"/>
      <c r="M214" s="3944"/>
      <c r="N214" s="3958"/>
    </row>
    <row r="215" spans="1:14" ht="30">
      <c r="A215" s="863">
        <v>208</v>
      </c>
      <c r="B215" s="4287"/>
      <c r="C215" s="709" t="s">
        <v>7193</v>
      </c>
      <c r="D215" s="863">
        <f>VLOOKUP($A$1,'[3]Dist. Inst HR 2026-27(Final)'!$B$7:$KW$64,210,0)</f>
        <v>1</v>
      </c>
      <c r="E215" s="3942">
        <v>52684</v>
      </c>
      <c r="F215" s="3979">
        <f t="shared" si="24"/>
        <v>55318</v>
      </c>
      <c r="G215" s="3979">
        <f t="shared" si="25"/>
        <v>13830</v>
      </c>
      <c r="H215" s="3979">
        <v>1800</v>
      </c>
      <c r="I215" s="2123">
        <f t="shared" si="27"/>
        <v>70948</v>
      </c>
      <c r="J215" s="3931">
        <f t="shared" si="26"/>
        <v>8.5137599999999996</v>
      </c>
      <c r="K215" s="2124">
        <f t="shared" ref="K215:K216" si="33">(J215*D215)*0.9998</f>
        <v>8.5120572479999996</v>
      </c>
      <c r="L215" s="3943"/>
      <c r="M215" s="3944"/>
      <c r="N215" s="3959"/>
    </row>
    <row r="216" spans="1:14" ht="30">
      <c r="A216" s="863">
        <v>209</v>
      </c>
      <c r="B216" s="4287"/>
      <c r="C216" s="709" t="s">
        <v>7194</v>
      </c>
      <c r="D216" s="863">
        <f>VLOOKUP($A$1,'[3]Dist. Inst HR 2026-27(Final)'!$B$7:$KW$64,211,0)</f>
        <v>0</v>
      </c>
      <c r="E216" s="3942">
        <v>52684</v>
      </c>
      <c r="F216" s="3979">
        <f t="shared" si="24"/>
        <v>55318</v>
      </c>
      <c r="G216" s="3979">
        <f t="shared" si="25"/>
        <v>13830</v>
      </c>
      <c r="H216" s="3979"/>
      <c r="I216" s="2123">
        <f t="shared" si="27"/>
        <v>69148</v>
      </c>
      <c r="J216" s="3931">
        <f t="shared" si="26"/>
        <v>8.2977600000000002</v>
      </c>
      <c r="K216" s="2124">
        <f t="shared" si="33"/>
        <v>0</v>
      </c>
      <c r="L216" s="3943"/>
      <c r="M216" s="3944"/>
      <c r="N216" s="3959"/>
    </row>
    <row r="217" spans="1:14" ht="19.5" customHeight="1">
      <c r="A217" s="863">
        <v>210</v>
      </c>
      <c r="B217" s="4287"/>
      <c r="C217" s="709" t="s">
        <v>7195</v>
      </c>
      <c r="D217" s="863">
        <f>VLOOKUP($A$1,'[3]Dist. Inst HR 2026-27(Final)'!$B$7:$KW$64,212,0)</f>
        <v>1</v>
      </c>
      <c r="E217" s="3942">
        <v>52684</v>
      </c>
      <c r="F217" s="3979">
        <f t="shared" si="24"/>
        <v>55318</v>
      </c>
      <c r="G217" s="3979">
        <f t="shared" si="25"/>
        <v>13830</v>
      </c>
      <c r="H217" s="3979">
        <v>1800</v>
      </c>
      <c r="I217" s="2123">
        <f t="shared" si="27"/>
        <v>70948</v>
      </c>
      <c r="J217" s="3931">
        <f t="shared" si="26"/>
        <v>8.5137599999999996</v>
      </c>
      <c r="K217" s="2124">
        <f t="shared" si="31"/>
        <v>8.5137599999999996</v>
      </c>
      <c r="L217" s="3943"/>
      <c r="M217" s="3944"/>
    </row>
    <row r="218" spans="1:14" ht="19.5" customHeight="1">
      <c r="A218" s="863">
        <v>211</v>
      </c>
      <c r="B218" s="4287"/>
      <c r="C218" s="709" t="s">
        <v>7196</v>
      </c>
      <c r="D218" s="863">
        <f>VLOOKUP($A$1,'[3]Dist. Inst HR 2026-27(Final)'!$B$7:$KW$64,213,0)</f>
        <v>0</v>
      </c>
      <c r="E218" s="3942">
        <v>52684</v>
      </c>
      <c r="F218" s="3979">
        <f t="shared" si="24"/>
        <v>55318</v>
      </c>
      <c r="G218" s="3979">
        <f t="shared" si="25"/>
        <v>13830</v>
      </c>
      <c r="H218" s="3979"/>
      <c r="I218" s="2123">
        <f t="shared" si="27"/>
        <v>69148</v>
      </c>
      <c r="J218" s="3931">
        <f t="shared" si="26"/>
        <v>8.2977600000000002</v>
      </c>
      <c r="K218" s="2124">
        <f t="shared" si="31"/>
        <v>0</v>
      </c>
      <c r="L218" s="3943"/>
      <c r="M218" s="3944"/>
    </row>
    <row r="219" spans="1:14" ht="19.5" customHeight="1">
      <c r="A219" s="863">
        <v>212</v>
      </c>
      <c r="B219" s="4287"/>
      <c r="C219" s="709" t="s">
        <v>7197</v>
      </c>
      <c r="D219" s="863">
        <f>VLOOKUP($A$1,'[3]Dist. Inst HR 2026-27(Final)'!$B$7:$KW$64,214,0)</f>
        <v>2</v>
      </c>
      <c r="E219" s="3942">
        <v>52684</v>
      </c>
      <c r="F219" s="3979">
        <f t="shared" si="24"/>
        <v>55318</v>
      </c>
      <c r="G219" s="3979">
        <f t="shared" si="25"/>
        <v>13830</v>
      </c>
      <c r="H219" s="3979">
        <v>1800</v>
      </c>
      <c r="I219" s="2123">
        <f t="shared" si="27"/>
        <v>70948</v>
      </c>
      <c r="J219" s="3931">
        <f t="shared" si="26"/>
        <v>8.5137599999999996</v>
      </c>
      <c r="K219" s="2124">
        <f t="shared" si="31"/>
        <v>17.027519999999999</v>
      </c>
      <c r="L219" s="3943"/>
      <c r="M219" s="3944"/>
    </row>
    <row r="220" spans="1:14" ht="19.5" customHeight="1">
      <c r="A220" s="863">
        <v>213</v>
      </c>
      <c r="B220" s="4287"/>
      <c r="C220" s="709" t="s">
        <v>7198</v>
      </c>
      <c r="D220" s="863">
        <f>VLOOKUP($A$1,'[3]Dist. Inst HR 2026-27(Final)'!$B$7:$KW$64,215,0)</f>
        <v>0</v>
      </c>
      <c r="E220" s="3942">
        <v>52684</v>
      </c>
      <c r="F220" s="3979">
        <f t="shared" si="24"/>
        <v>55318</v>
      </c>
      <c r="G220" s="3979">
        <f t="shared" si="25"/>
        <v>13830</v>
      </c>
      <c r="H220" s="3979"/>
      <c r="I220" s="2123">
        <f t="shared" si="27"/>
        <v>69148</v>
      </c>
      <c r="J220" s="3931">
        <f t="shared" si="26"/>
        <v>8.2977600000000002</v>
      </c>
      <c r="K220" s="2124">
        <f t="shared" si="31"/>
        <v>0</v>
      </c>
      <c r="L220" s="3943"/>
      <c r="M220" s="3944"/>
    </row>
    <row r="221" spans="1:14" ht="30">
      <c r="A221" s="863">
        <v>214</v>
      </c>
      <c r="B221" s="4287"/>
      <c r="C221" s="709" t="s">
        <v>7199</v>
      </c>
      <c r="D221" s="863">
        <f>VLOOKUP($A$1,'[3]Dist. Inst HR 2026-27(Final)'!$B$7:$KW$64,216,0)</f>
        <v>1</v>
      </c>
      <c r="E221" s="3942">
        <v>52684</v>
      </c>
      <c r="F221" s="3979">
        <f t="shared" si="24"/>
        <v>55318</v>
      </c>
      <c r="G221" s="3979">
        <f t="shared" si="25"/>
        <v>13830</v>
      </c>
      <c r="H221" s="3979">
        <v>1800</v>
      </c>
      <c r="I221" s="2123">
        <f t="shared" si="27"/>
        <v>70948</v>
      </c>
      <c r="J221" s="3931">
        <f t="shared" si="26"/>
        <v>8.5137599999999996</v>
      </c>
      <c r="K221" s="2124">
        <f>(J221*D221)*0.9998</f>
        <v>8.5120572479999996</v>
      </c>
      <c r="L221" s="3943"/>
      <c r="M221" s="3944"/>
    </row>
    <row r="222" spans="1:14" ht="30">
      <c r="A222" s="863">
        <v>215</v>
      </c>
      <c r="B222" s="4287"/>
      <c r="C222" s="709" t="s">
        <v>7200</v>
      </c>
      <c r="D222" s="863">
        <f>VLOOKUP($A$1,'[3]Dist. Inst HR 2026-27(Final)'!$B$7:$KW$64,217,0)</f>
        <v>0</v>
      </c>
      <c r="E222" s="3942">
        <v>52684</v>
      </c>
      <c r="F222" s="3979">
        <f t="shared" si="24"/>
        <v>55318</v>
      </c>
      <c r="G222" s="3979">
        <f t="shared" si="25"/>
        <v>13830</v>
      </c>
      <c r="H222" s="3979"/>
      <c r="I222" s="2123">
        <f t="shared" si="27"/>
        <v>69148</v>
      </c>
      <c r="J222" s="3931">
        <f t="shared" si="26"/>
        <v>8.2977600000000002</v>
      </c>
      <c r="K222" s="2124">
        <f>(J222*D222)*0.9998</f>
        <v>0</v>
      </c>
      <c r="L222" s="3943"/>
      <c r="M222" s="3944"/>
    </row>
    <row r="223" spans="1:14" ht="45">
      <c r="A223" s="863">
        <v>216</v>
      </c>
      <c r="B223" s="4287"/>
      <c r="C223" s="709" t="s">
        <v>7201</v>
      </c>
      <c r="D223" s="863">
        <f>VLOOKUP($A$1,'[3]Dist. Inst HR 2026-27(Final)'!$B$7:$KW$64,218,0)</f>
        <v>1</v>
      </c>
      <c r="E223" s="3942">
        <v>52684</v>
      </c>
      <c r="F223" s="3979">
        <f t="shared" si="24"/>
        <v>55318</v>
      </c>
      <c r="G223" s="3979">
        <f t="shared" si="25"/>
        <v>13830</v>
      </c>
      <c r="H223" s="3979">
        <v>1800</v>
      </c>
      <c r="I223" s="2123">
        <f t="shared" si="27"/>
        <v>70948</v>
      </c>
      <c r="J223" s="3931">
        <f t="shared" si="26"/>
        <v>8.5137599999999996</v>
      </c>
      <c r="K223" s="2124">
        <f>(J223*D223)*0.9998</f>
        <v>8.5120572479999996</v>
      </c>
      <c r="L223" s="3943"/>
      <c r="M223" s="3944"/>
    </row>
    <row r="224" spans="1:14" ht="45">
      <c r="A224" s="863">
        <v>217</v>
      </c>
      <c r="B224" s="4287"/>
      <c r="C224" s="709" t="s">
        <v>7202</v>
      </c>
      <c r="D224" s="863">
        <f>VLOOKUP($A$1,'[3]Dist. Inst HR 2026-27(Final)'!$B$7:$KW$64,219,0)</f>
        <v>0</v>
      </c>
      <c r="E224" s="3942">
        <v>52684</v>
      </c>
      <c r="F224" s="3979">
        <f t="shared" si="24"/>
        <v>55318</v>
      </c>
      <c r="G224" s="3979">
        <f t="shared" si="25"/>
        <v>13830</v>
      </c>
      <c r="H224" s="3979"/>
      <c r="I224" s="2123">
        <f t="shared" si="27"/>
        <v>69148</v>
      </c>
      <c r="J224" s="3931">
        <f t="shared" si="26"/>
        <v>8.2977600000000002</v>
      </c>
      <c r="K224" s="2124">
        <f>(J224*D224)*0.9998</f>
        <v>0</v>
      </c>
      <c r="L224" s="3943"/>
      <c r="M224" s="3944"/>
    </row>
    <row r="225" spans="1:14" ht="30">
      <c r="A225" s="863">
        <v>218</v>
      </c>
      <c r="B225" s="4287"/>
      <c r="C225" s="709" t="s">
        <v>7203</v>
      </c>
      <c r="D225" s="863">
        <f>VLOOKUP($A$1,'[3]Dist. Inst HR 2026-27(Final)'!$B$7:$KW$64,220,0)</f>
        <v>1</v>
      </c>
      <c r="E225" s="3942">
        <v>52684</v>
      </c>
      <c r="F225" s="3979">
        <f t="shared" si="24"/>
        <v>55318</v>
      </c>
      <c r="G225" s="3979">
        <f t="shared" si="25"/>
        <v>13830</v>
      </c>
      <c r="H225" s="3979">
        <v>1800</v>
      </c>
      <c r="I225" s="2123">
        <f t="shared" ref="I225" si="34">SUM(F225:H225)</f>
        <v>70948</v>
      </c>
      <c r="J225" s="3931">
        <f t="shared" si="26"/>
        <v>8.5137599999999996</v>
      </c>
      <c r="K225" s="2124">
        <f t="shared" ref="K225" si="35">(J225*D225)</f>
        <v>8.5137599999999996</v>
      </c>
      <c r="L225" s="3943"/>
      <c r="M225" s="3944"/>
    </row>
    <row r="226" spans="1:14" ht="30">
      <c r="A226" s="863">
        <v>219</v>
      </c>
      <c r="B226" s="4287"/>
      <c r="C226" s="709" t="s">
        <v>7204</v>
      </c>
      <c r="D226" s="863">
        <f>VLOOKUP($A$1,'[3]Dist. Inst HR 2026-27(Final)'!$B$7:$KW$64,221,0)</f>
        <v>0</v>
      </c>
      <c r="E226" s="3942">
        <v>52684</v>
      </c>
      <c r="F226" s="3979">
        <f t="shared" si="24"/>
        <v>55318</v>
      </c>
      <c r="G226" s="3979">
        <f t="shared" si="25"/>
        <v>13830</v>
      </c>
      <c r="H226" s="3979"/>
      <c r="I226" s="2123">
        <f t="shared" si="27"/>
        <v>69148</v>
      </c>
      <c r="J226" s="3931">
        <f t="shared" si="26"/>
        <v>8.2977600000000002</v>
      </c>
      <c r="K226" s="2124">
        <f t="shared" si="31"/>
        <v>0</v>
      </c>
      <c r="L226" s="3943"/>
      <c r="M226" s="3944"/>
    </row>
    <row r="227" spans="1:14">
      <c r="A227" s="863">
        <v>220</v>
      </c>
      <c r="B227" s="4287"/>
      <c r="C227" s="709" t="s">
        <v>7205</v>
      </c>
      <c r="D227" s="863">
        <f>VLOOKUP($A$1,'[3]Dist. Inst HR 2026-27(Final)'!$B$7:$KW$64,222,0)</f>
        <v>1</v>
      </c>
      <c r="E227" s="3942">
        <v>52684</v>
      </c>
      <c r="F227" s="3979">
        <f t="shared" si="24"/>
        <v>55318</v>
      </c>
      <c r="G227" s="3979">
        <f t="shared" si="25"/>
        <v>13830</v>
      </c>
      <c r="H227" s="3979">
        <v>1800</v>
      </c>
      <c r="I227" s="2123">
        <f t="shared" si="27"/>
        <v>70948</v>
      </c>
      <c r="J227" s="3931">
        <f t="shared" si="26"/>
        <v>8.5137599999999996</v>
      </c>
      <c r="K227" s="2124">
        <f t="shared" si="31"/>
        <v>8.5137599999999996</v>
      </c>
      <c r="L227" s="3943"/>
      <c r="M227" s="4291"/>
      <c r="N227" s="4289"/>
    </row>
    <row r="228" spans="1:14" ht="30">
      <c r="A228" s="863">
        <v>221</v>
      </c>
      <c r="B228" s="4287"/>
      <c r="C228" s="709" t="s">
        <v>7206</v>
      </c>
      <c r="D228" s="863">
        <f>VLOOKUP($A$1,'[3]Dist. Inst HR 2026-27(Final)'!$B$7:$KW$64,223,0)</f>
        <v>0</v>
      </c>
      <c r="E228" s="3942">
        <v>52684</v>
      </c>
      <c r="F228" s="3979">
        <f t="shared" si="24"/>
        <v>55318</v>
      </c>
      <c r="G228" s="3979">
        <f t="shared" si="25"/>
        <v>13830</v>
      </c>
      <c r="H228" s="3979"/>
      <c r="I228" s="2123">
        <f t="shared" si="27"/>
        <v>69148</v>
      </c>
      <c r="J228" s="3931">
        <f t="shared" si="26"/>
        <v>8.2977600000000002</v>
      </c>
      <c r="K228" s="2124">
        <f t="shared" si="31"/>
        <v>0</v>
      </c>
      <c r="L228" s="3943"/>
      <c r="M228" s="4291"/>
      <c r="N228" s="4289"/>
    </row>
    <row r="229" spans="1:14" ht="19.5" customHeight="1">
      <c r="A229" s="863">
        <v>222</v>
      </c>
      <c r="B229" s="4287"/>
      <c r="C229" s="709" t="s">
        <v>7207</v>
      </c>
      <c r="D229" s="863">
        <f>VLOOKUP($A$1,'[3]Dist. Inst HR 2026-27(Final)'!$B$7:$KW$64,224,0)</f>
        <v>1</v>
      </c>
      <c r="E229" s="3942">
        <v>52273</v>
      </c>
      <c r="F229" s="3979">
        <f t="shared" si="24"/>
        <v>54887</v>
      </c>
      <c r="G229" s="3979">
        <f t="shared" si="25"/>
        <v>13722</v>
      </c>
      <c r="H229" s="3979"/>
      <c r="I229" s="2123">
        <f t="shared" si="27"/>
        <v>68609</v>
      </c>
      <c r="J229" s="3931">
        <f t="shared" si="26"/>
        <v>8.2330799999999993</v>
      </c>
      <c r="K229" s="2124">
        <f>(J229*D229)*0.9996</f>
        <v>8.2297867680000003</v>
      </c>
      <c r="L229" s="3943"/>
      <c r="M229" s="3944"/>
    </row>
    <row r="230" spans="1:14" ht="19.5" customHeight="1">
      <c r="A230" s="863">
        <v>223</v>
      </c>
      <c r="B230" s="4287"/>
      <c r="C230" s="709" t="s">
        <v>7208</v>
      </c>
      <c r="D230" s="863">
        <f>VLOOKUP($A$1,'[3]Dist. Inst HR 2026-27(Final)'!$B$7:$KW$64,225,0)</f>
        <v>5</v>
      </c>
      <c r="E230" s="3942">
        <v>46913</v>
      </c>
      <c r="F230" s="3979">
        <f t="shared" si="24"/>
        <v>49259</v>
      </c>
      <c r="G230" s="3979">
        <f t="shared" si="25"/>
        <v>12315</v>
      </c>
      <c r="H230" s="3979">
        <v>1600</v>
      </c>
      <c r="I230" s="2123">
        <f t="shared" si="27"/>
        <v>63174</v>
      </c>
      <c r="J230" s="3931">
        <f t="shared" si="26"/>
        <v>7.5808799999999996</v>
      </c>
      <c r="K230" s="2124">
        <f>(J230*D230)*0.8989</f>
        <v>34.072265160000001</v>
      </c>
      <c r="L230" s="3943"/>
      <c r="M230" s="3944"/>
    </row>
    <row r="231" spans="1:14" ht="19.5" customHeight="1">
      <c r="A231" s="863">
        <v>224</v>
      </c>
      <c r="B231" s="4287"/>
      <c r="C231" s="709" t="s">
        <v>7209</v>
      </c>
      <c r="D231" s="863">
        <f>VLOOKUP($A$1,'[3]Dist. Inst HR 2026-27(Final)'!$B$7:$KW$64,226,0)</f>
        <v>0</v>
      </c>
      <c r="E231" s="3942">
        <v>46913</v>
      </c>
      <c r="F231" s="3979">
        <f t="shared" si="24"/>
        <v>49259</v>
      </c>
      <c r="G231" s="3979">
        <f t="shared" si="25"/>
        <v>12315</v>
      </c>
      <c r="H231" s="3979"/>
      <c r="I231" s="2123">
        <f t="shared" si="27"/>
        <v>61574</v>
      </c>
      <c r="J231" s="3931">
        <f t="shared" si="26"/>
        <v>7.3888800000000003</v>
      </c>
      <c r="K231" s="2124">
        <f>(J231*D231)*0.8989</f>
        <v>0</v>
      </c>
      <c r="L231" s="3943"/>
      <c r="M231" s="3944"/>
    </row>
    <row r="232" spans="1:14" ht="30">
      <c r="A232" s="863">
        <v>225</v>
      </c>
      <c r="B232" s="4287"/>
      <c r="C232" s="709" t="s">
        <v>7210</v>
      </c>
      <c r="D232" s="863">
        <f>VLOOKUP($A$1,'[3]Dist. Inst HR 2026-27(Final)'!$B$7:$KW$64,227,0)</f>
        <v>1</v>
      </c>
      <c r="E232" s="3942">
        <v>42917</v>
      </c>
      <c r="F232" s="3979">
        <f t="shared" si="24"/>
        <v>45063</v>
      </c>
      <c r="G232" s="3979">
        <f t="shared" si="25"/>
        <v>11266</v>
      </c>
      <c r="H232" s="3979">
        <v>1600</v>
      </c>
      <c r="I232" s="2123">
        <f t="shared" si="27"/>
        <v>57929</v>
      </c>
      <c r="J232" s="3931">
        <f t="shared" si="26"/>
        <v>6.9514800000000001</v>
      </c>
      <c r="K232" s="2124">
        <f t="shared" si="31"/>
        <v>6.9514800000000001</v>
      </c>
      <c r="L232" s="3943"/>
      <c r="M232" s="3944"/>
    </row>
    <row r="233" spans="1:14" ht="30">
      <c r="A233" s="863">
        <v>226</v>
      </c>
      <c r="B233" s="4287"/>
      <c r="C233" s="709" t="s">
        <v>7211</v>
      </c>
      <c r="D233" s="863">
        <f>VLOOKUP($A$1,'[3]Dist. Inst HR 2026-27(Final)'!$B$7:$KW$64,228,0)</f>
        <v>0</v>
      </c>
      <c r="E233" s="3942">
        <v>42917</v>
      </c>
      <c r="F233" s="3979">
        <f t="shared" si="24"/>
        <v>45063</v>
      </c>
      <c r="G233" s="3979">
        <f t="shared" si="25"/>
        <v>11266</v>
      </c>
      <c r="H233" s="3979"/>
      <c r="I233" s="2123">
        <f t="shared" si="27"/>
        <v>56329</v>
      </c>
      <c r="J233" s="3931">
        <f t="shared" si="26"/>
        <v>6.7594799999999999</v>
      </c>
      <c r="K233" s="2124">
        <f t="shared" si="31"/>
        <v>0</v>
      </c>
      <c r="L233" s="3943"/>
      <c r="M233" s="3944"/>
    </row>
    <row r="234" spans="1:14" ht="19.5" customHeight="1">
      <c r="A234" s="863">
        <v>227</v>
      </c>
      <c r="B234" s="4287"/>
      <c r="C234" s="709" t="s">
        <v>7212</v>
      </c>
      <c r="D234" s="863">
        <f>VLOOKUP($A$1,'[3]Dist. Inst HR 2026-27(Final)'!$B$7:$KW$64,229,0)</f>
        <v>1</v>
      </c>
      <c r="E234" s="3942">
        <v>41799</v>
      </c>
      <c r="F234" s="3979">
        <f t="shared" si="24"/>
        <v>43889</v>
      </c>
      <c r="G234" s="3979">
        <f t="shared" si="25"/>
        <v>10972</v>
      </c>
      <c r="H234" s="3979">
        <v>1600</v>
      </c>
      <c r="I234" s="2123">
        <f t="shared" si="27"/>
        <v>56461</v>
      </c>
      <c r="J234" s="3931">
        <f t="shared" si="26"/>
        <v>6.7753199999999998</v>
      </c>
      <c r="K234" s="2124">
        <f t="shared" si="31"/>
        <v>6.7753199999999998</v>
      </c>
      <c r="L234" s="3943"/>
      <c r="M234" s="3944"/>
    </row>
    <row r="235" spans="1:14" ht="19.5" customHeight="1">
      <c r="A235" s="863">
        <v>228</v>
      </c>
      <c r="B235" s="4287"/>
      <c r="C235" s="709" t="s">
        <v>7213</v>
      </c>
      <c r="D235" s="863">
        <f>VLOOKUP($A$1,'[3]Dist. Inst HR 2026-27(Final)'!$B$7:$KW$64,230,0)</f>
        <v>1</v>
      </c>
      <c r="E235" s="3942">
        <v>38450</v>
      </c>
      <c r="F235" s="3979">
        <f t="shared" si="24"/>
        <v>40373</v>
      </c>
      <c r="G235" s="3979">
        <f t="shared" si="25"/>
        <v>10093</v>
      </c>
      <c r="H235" s="3979"/>
      <c r="I235" s="2123">
        <f t="shared" si="27"/>
        <v>50466</v>
      </c>
      <c r="J235" s="3931">
        <f t="shared" si="26"/>
        <v>6.0559200000000004</v>
      </c>
      <c r="K235" s="2124">
        <f t="shared" si="31"/>
        <v>6.0559200000000004</v>
      </c>
      <c r="L235" s="3943"/>
      <c r="M235" s="3944"/>
    </row>
    <row r="236" spans="1:14" ht="19.5" customHeight="1">
      <c r="A236" s="863">
        <v>229</v>
      </c>
      <c r="B236" s="4287"/>
      <c r="C236" s="709" t="s">
        <v>7214</v>
      </c>
      <c r="D236" s="863">
        <f>VLOOKUP($A$1,'[3]Dist. Inst HR 2026-27(Final)'!$B$7:$KW$64,231,0)</f>
        <v>1</v>
      </c>
      <c r="E236" s="3942">
        <v>30816</v>
      </c>
      <c r="F236" s="3979">
        <f t="shared" si="24"/>
        <v>32357</v>
      </c>
      <c r="G236" s="3979">
        <f t="shared" si="25"/>
        <v>8089</v>
      </c>
      <c r="H236" s="3979">
        <v>1200</v>
      </c>
      <c r="I236" s="2123">
        <f t="shared" si="27"/>
        <v>41646</v>
      </c>
      <c r="J236" s="3931">
        <f t="shared" si="26"/>
        <v>4.9975199999999997</v>
      </c>
      <c r="K236" s="2124">
        <f t="shared" si="31"/>
        <v>4.9975199999999997</v>
      </c>
      <c r="L236" s="3943"/>
      <c r="M236" s="3944"/>
    </row>
    <row r="237" spans="1:14" ht="19.5" customHeight="1">
      <c r="A237" s="863">
        <v>230</v>
      </c>
      <c r="B237" s="4287"/>
      <c r="C237" s="709" t="s">
        <v>7215</v>
      </c>
      <c r="D237" s="863">
        <f>VLOOKUP($A$1,'[3]Dist. Inst HR 2026-27(Final)'!$B$7:$KW$64,232,0)</f>
        <v>0</v>
      </c>
      <c r="E237" s="3942">
        <v>30816</v>
      </c>
      <c r="F237" s="3979">
        <f t="shared" si="24"/>
        <v>32357</v>
      </c>
      <c r="G237" s="3979">
        <f t="shared" si="25"/>
        <v>8089</v>
      </c>
      <c r="H237" s="3979"/>
      <c r="I237" s="2123">
        <f t="shared" si="27"/>
        <v>40446</v>
      </c>
      <c r="J237" s="3931">
        <f t="shared" si="26"/>
        <v>4.8535199999999996</v>
      </c>
      <c r="K237" s="2124">
        <f t="shared" si="31"/>
        <v>0</v>
      </c>
      <c r="L237" s="3943"/>
      <c r="M237" s="3944"/>
    </row>
    <row r="238" spans="1:14" ht="19.5" customHeight="1">
      <c r="A238" s="863">
        <v>231</v>
      </c>
      <c r="B238" s="4287"/>
      <c r="C238" s="709" t="s">
        <v>7216</v>
      </c>
      <c r="D238" s="863">
        <f>VLOOKUP($A$1,'[3]Dist. Inst HR 2026-27(Final)'!$B$7:$KW$64,233,0)</f>
        <v>8</v>
      </c>
      <c r="E238" s="3942">
        <v>26907</v>
      </c>
      <c r="F238" s="3979">
        <f t="shared" si="24"/>
        <v>28252</v>
      </c>
      <c r="G238" s="3979">
        <f t="shared" si="25"/>
        <v>7063</v>
      </c>
      <c r="H238" s="3979">
        <v>1000</v>
      </c>
      <c r="I238" s="2123">
        <f t="shared" si="27"/>
        <v>36315</v>
      </c>
      <c r="J238" s="3931">
        <f t="shared" si="26"/>
        <v>4.3578000000000001</v>
      </c>
      <c r="K238" s="3933">
        <f>(J238*D238)*0.8433185</f>
        <v>29.400106874399999</v>
      </c>
      <c r="L238" s="3943"/>
      <c r="M238" s="3944"/>
    </row>
    <row r="239" spans="1:14" ht="19.5" customHeight="1">
      <c r="A239" s="863">
        <v>232</v>
      </c>
      <c r="B239" s="4287"/>
      <c r="C239" s="709" t="s">
        <v>7217</v>
      </c>
      <c r="D239" s="863">
        <f>VLOOKUP($A$1,'[3]Dist. Inst HR 2026-27(Final)'!$B$7:$KW$64,234,0)</f>
        <v>0</v>
      </c>
      <c r="E239" s="3942">
        <v>26907</v>
      </c>
      <c r="F239" s="3979">
        <f t="shared" si="24"/>
        <v>28252</v>
      </c>
      <c r="G239" s="3979">
        <f t="shared" si="25"/>
        <v>7063</v>
      </c>
      <c r="H239" s="3979"/>
      <c r="I239" s="2123">
        <f t="shared" si="27"/>
        <v>35315</v>
      </c>
      <c r="J239" s="3931">
        <f t="shared" si="26"/>
        <v>4.2378</v>
      </c>
      <c r="K239" s="3933">
        <f>(J239*D239)*0.8433185</f>
        <v>0</v>
      </c>
      <c r="L239" s="3943"/>
      <c r="M239" s="3944"/>
    </row>
    <row r="240" spans="1:14" ht="19.5" customHeight="1">
      <c r="A240" s="863">
        <v>233</v>
      </c>
      <c r="B240" s="4287"/>
      <c r="C240" s="709" t="s">
        <v>7218</v>
      </c>
      <c r="D240" s="863">
        <f>VLOOKUP($A$1,'[3]Dist. Inst HR 2026-27(Final)'!$B$7:$KW$64,235,0)</f>
        <v>1</v>
      </c>
      <c r="E240" s="3942">
        <v>26907</v>
      </c>
      <c r="F240" s="3979">
        <f t="shared" si="24"/>
        <v>28252</v>
      </c>
      <c r="G240" s="3979">
        <f t="shared" si="25"/>
        <v>7063</v>
      </c>
      <c r="H240" s="3979">
        <v>1000</v>
      </c>
      <c r="I240" s="2123">
        <f t="shared" si="27"/>
        <v>36315</v>
      </c>
      <c r="J240" s="3931">
        <f t="shared" si="26"/>
        <v>4.3578000000000001</v>
      </c>
      <c r="K240" s="3933">
        <f t="shared" si="31"/>
        <v>4.3578000000000001</v>
      </c>
      <c r="L240" s="3943"/>
      <c r="M240" s="3944"/>
    </row>
    <row r="241" spans="1:14" ht="19.5" customHeight="1">
      <c r="A241" s="863">
        <v>234</v>
      </c>
      <c r="B241" s="4287"/>
      <c r="C241" s="709" t="s">
        <v>7219</v>
      </c>
      <c r="D241" s="863">
        <f>VLOOKUP($A$1,'[3]Dist. Inst HR 2026-27(Final)'!$B$7:$KW$64,236,0)</f>
        <v>0</v>
      </c>
      <c r="E241" s="3942">
        <v>26907</v>
      </c>
      <c r="F241" s="3979">
        <f t="shared" si="24"/>
        <v>28252</v>
      </c>
      <c r="G241" s="3979">
        <f t="shared" si="25"/>
        <v>7063</v>
      </c>
      <c r="H241" s="3979"/>
      <c r="I241" s="2123">
        <f t="shared" si="27"/>
        <v>35315</v>
      </c>
      <c r="J241" s="3931">
        <f t="shared" si="26"/>
        <v>4.2378</v>
      </c>
      <c r="K241" s="3933">
        <f t="shared" si="31"/>
        <v>0</v>
      </c>
      <c r="L241" s="3943"/>
      <c r="M241" s="3944"/>
    </row>
    <row r="242" spans="1:14" ht="19.5" customHeight="1">
      <c r="A242" s="863">
        <v>235</v>
      </c>
      <c r="B242" s="4287"/>
      <c r="C242" s="709" t="s">
        <v>7220</v>
      </c>
      <c r="D242" s="863">
        <f>VLOOKUP($A$1,'[3]Dist. Inst HR 2026-27(Final)'!$B$7:$KW$64,237,0)</f>
        <v>1</v>
      </c>
      <c r="E242" s="3942">
        <v>23555</v>
      </c>
      <c r="F242" s="3979">
        <f t="shared" si="24"/>
        <v>24733</v>
      </c>
      <c r="G242" s="3979">
        <f t="shared" si="25"/>
        <v>6183</v>
      </c>
      <c r="H242" s="3979">
        <v>800</v>
      </c>
      <c r="I242" s="2123">
        <f t="shared" si="27"/>
        <v>31716</v>
      </c>
      <c r="J242" s="3931">
        <f t="shared" si="26"/>
        <v>3.80592</v>
      </c>
      <c r="K242" s="3933">
        <f t="shared" si="31"/>
        <v>3.80592</v>
      </c>
      <c r="L242" s="3943"/>
      <c r="M242" s="4291"/>
      <c r="N242" s="4289"/>
    </row>
    <row r="243" spans="1:14" ht="19.5" customHeight="1">
      <c r="A243" s="863">
        <v>236</v>
      </c>
      <c r="B243" s="4287"/>
      <c r="C243" s="709" t="s">
        <v>7221</v>
      </c>
      <c r="D243" s="863">
        <f>VLOOKUP($A$1,'[3]Dist. Inst HR 2026-27(Final)'!$B$7:$KW$64,238,0)</f>
        <v>0</v>
      </c>
      <c r="E243" s="3942">
        <v>23555</v>
      </c>
      <c r="F243" s="3979">
        <f t="shared" ref="F243:F279" si="36">ROUND((E243*1.05),0)</f>
        <v>24733</v>
      </c>
      <c r="G243" s="3979">
        <f t="shared" ref="G243:G279" si="37">ROUND(F243*0.25,0)</f>
        <v>6183</v>
      </c>
      <c r="H243" s="3979"/>
      <c r="I243" s="2123">
        <f t="shared" si="27"/>
        <v>30916</v>
      </c>
      <c r="J243" s="3931">
        <f t="shared" ref="J243:J279" si="38">I243*12/100000</f>
        <v>3.7099199999999999</v>
      </c>
      <c r="K243" s="3933">
        <f t="shared" si="31"/>
        <v>0</v>
      </c>
      <c r="L243" s="3943"/>
      <c r="M243" s="4291"/>
      <c r="N243" s="4289"/>
    </row>
    <row r="244" spans="1:14" ht="19.5" customHeight="1">
      <c r="A244" s="863">
        <v>237</v>
      </c>
      <c r="B244" s="4287" t="s">
        <v>2354</v>
      </c>
      <c r="C244" s="709" t="s">
        <v>7222</v>
      </c>
      <c r="D244" s="863">
        <f>VLOOKUP($A$1,'[3]Dist. Inst HR 2026-27(Final)'!$B$7:$KW$64,239,0)</f>
        <v>0</v>
      </c>
      <c r="E244" s="3942">
        <v>36399</v>
      </c>
      <c r="F244" s="3979">
        <f t="shared" si="36"/>
        <v>38219</v>
      </c>
      <c r="G244" s="3979">
        <f t="shared" si="37"/>
        <v>9555</v>
      </c>
      <c r="H244" s="3979">
        <v>1200</v>
      </c>
      <c r="I244" s="2123">
        <f t="shared" ref="I244:I255" si="39">SUM(F244:H244)</f>
        <v>48974</v>
      </c>
      <c r="J244" s="3931">
        <f t="shared" si="38"/>
        <v>5.8768799999999999</v>
      </c>
      <c r="K244" s="2124">
        <f>(J244*D244)*0.99979</f>
        <v>0</v>
      </c>
      <c r="L244" s="3943"/>
      <c r="M244" s="3944"/>
    </row>
    <row r="245" spans="1:14" ht="19.5" customHeight="1">
      <c r="A245" s="863">
        <v>238</v>
      </c>
      <c r="B245" s="4287"/>
      <c r="C245" s="709" t="s">
        <v>7223</v>
      </c>
      <c r="D245" s="863">
        <f>VLOOKUP($A$1,'[3]Dist. Inst HR 2026-27(Final)'!$B$7:$KW$64,240,0)</f>
        <v>0</v>
      </c>
      <c r="E245" s="3942">
        <v>36399</v>
      </c>
      <c r="F245" s="3979">
        <f t="shared" si="36"/>
        <v>38219</v>
      </c>
      <c r="G245" s="3979">
        <f t="shared" si="37"/>
        <v>9555</v>
      </c>
      <c r="H245" s="3979"/>
      <c r="I245" s="2123">
        <f t="shared" si="39"/>
        <v>47774</v>
      </c>
      <c r="J245" s="3931">
        <f t="shared" si="38"/>
        <v>5.7328799999999998</v>
      </c>
      <c r="K245" s="2124">
        <f>(J245*D245)*0.99979</f>
        <v>0</v>
      </c>
      <c r="L245" s="3943"/>
      <c r="M245" s="3944"/>
    </row>
    <row r="246" spans="1:14" ht="19.5" customHeight="1">
      <c r="A246" s="863">
        <v>239</v>
      </c>
      <c r="B246" s="4287"/>
      <c r="C246" s="709" t="s">
        <v>7224</v>
      </c>
      <c r="D246" s="863">
        <f>VLOOKUP($A$1,'[3]Dist. Inst HR 2026-27(Final)'!$B$7:$KW$64,241,0)</f>
        <v>0</v>
      </c>
      <c r="E246" s="3942">
        <v>26907</v>
      </c>
      <c r="F246" s="3979">
        <f t="shared" si="36"/>
        <v>28252</v>
      </c>
      <c r="G246" s="3979">
        <f t="shared" si="37"/>
        <v>7063</v>
      </c>
      <c r="H246" s="3979">
        <v>1000</v>
      </c>
      <c r="I246" s="2123">
        <f t="shared" si="39"/>
        <v>36315</v>
      </c>
      <c r="J246" s="3931">
        <f t="shared" si="38"/>
        <v>4.3578000000000001</v>
      </c>
      <c r="K246" s="3933">
        <f>(J246*D246)*0.8107</f>
        <v>0</v>
      </c>
      <c r="L246" s="3943"/>
      <c r="M246" s="3944"/>
    </row>
    <row r="247" spans="1:14" ht="19.5" customHeight="1">
      <c r="A247" s="863">
        <v>240</v>
      </c>
      <c r="B247" s="4287"/>
      <c r="C247" s="709" t="s">
        <v>7225</v>
      </c>
      <c r="D247" s="863">
        <f>VLOOKUP($A$1,'[3]Dist. Inst HR 2026-27(Final)'!$B$7:$KW$64,242,0)</f>
        <v>0</v>
      </c>
      <c r="E247" s="3942">
        <v>26907</v>
      </c>
      <c r="F247" s="3979">
        <f t="shared" si="36"/>
        <v>28252</v>
      </c>
      <c r="G247" s="3979">
        <f t="shared" si="37"/>
        <v>7063</v>
      </c>
      <c r="H247" s="3979"/>
      <c r="I247" s="2123">
        <f t="shared" si="39"/>
        <v>35315</v>
      </c>
      <c r="J247" s="3931">
        <f t="shared" si="38"/>
        <v>4.2378</v>
      </c>
      <c r="K247" s="3933">
        <f>(J247*D247)*0.8107</f>
        <v>0</v>
      </c>
      <c r="L247" s="3943"/>
      <c r="M247" s="3944"/>
    </row>
    <row r="248" spans="1:14" ht="30">
      <c r="A248" s="863">
        <v>241</v>
      </c>
      <c r="B248" s="4287" t="s">
        <v>7226</v>
      </c>
      <c r="C248" s="709" t="s">
        <v>7227</v>
      </c>
      <c r="D248" s="863">
        <f>VLOOKUP($A$1,'[3]Dist. Inst HR 2026-27(Final)'!$B$7:$KW$64,243,0)</f>
        <v>0</v>
      </c>
      <c r="E248" s="3942">
        <v>94568</v>
      </c>
      <c r="F248" s="3979">
        <f t="shared" si="36"/>
        <v>99296</v>
      </c>
      <c r="G248" s="3979">
        <f t="shared" si="37"/>
        <v>24824</v>
      </c>
      <c r="H248" s="3979"/>
      <c r="I248" s="2123">
        <f t="shared" si="39"/>
        <v>124120</v>
      </c>
      <c r="J248" s="3931">
        <f t="shared" si="38"/>
        <v>14.894399999999999</v>
      </c>
      <c r="K248" s="2124">
        <f t="shared" si="31"/>
        <v>0</v>
      </c>
      <c r="L248" s="3943"/>
      <c r="M248" s="3944"/>
    </row>
    <row r="249" spans="1:14" ht="19.5" customHeight="1">
      <c r="A249" s="863">
        <v>242</v>
      </c>
      <c r="B249" s="4287"/>
      <c r="C249" s="709" t="s">
        <v>7228</v>
      </c>
      <c r="D249" s="863">
        <f>VLOOKUP($A$1,'[3]Dist. Inst HR 2026-27(Final)'!$B$7:$KW$64,244,0)</f>
        <v>0</v>
      </c>
      <c r="E249" s="3942">
        <v>69995</v>
      </c>
      <c r="F249" s="3979">
        <f t="shared" si="36"/>
        <v>73495</v>
      </c>
      <c r="G249" s="3979">
        <f t="shared" si="37"/>
        <v>18374</v>
      </c>
      <c r="H249" s="3979"/>
      <c r="I249" s="2123">
        <f t="shared" si="39"/>
        <v>91869</v>
      </c>
      <c r="J249" s="3931">
        <f t="shared" si="38"/>
        <v>11.024279999999999</v>
      </c>
      <c r="K249" s="2124">
        <f t="shared" si="31"/>
        <v>0</v>
      </c>
      <c r="L249" s="3943"/>
      <c r="M249" s="3944"/>
    </row>
    <row r="250" spans="1:14" ht="19.5" customHeight="1">
      <c r="A250" s="863">
        <v>243</v>
      </c>
      <c r="B250" s="4287"/>
      <c r="C250" s="709" t="s">
        <v>7229</v>
      </c>
      <c r="D250" s="863">
        <f>VLOOKUP($A$1,'[3]Dist. Inst HR 2026-27(Final)'!$B$7:$KW$64,245,0)</f>
        <v>0</v>
      </c>
      <c r="E250" s="3942">
        <v>69995</v>
      </c>
      <c r="F250" s="3979">
        <f t="shared" si="36"/>
        <v>73495</v>
      </c>
      <c r="G250" s="3979">
        <f t="shared" si="37"/>
        <v>18374</v>
      </c>
      <c r="H250" s="3979"/>
      <c r="I250" s="2123">
        <f t="shared" si="39"/>
        <v>91869</v>
      </c>
      <c r="J250" s="3931">
        <f t="shared" si="38"/>
        <v>11.024279999999999</v>
      </c>
      <c r="K250" s="2124">
        <f t="shared" si="31"/>
        <v>0</v>
      </c>
      <c r="L250" s="3943"/>
      <c r="M250" s="3944"/>
    </row>
    <row r="251" spans="1:14" ht="30">
      <c r="A251" s="863">
        <v>244</v>
      </c>
      <c r="B251" s="4287"/>
      <c r="C251" s="709" t="s">
        <v>7230</v>
      </c>
      <c r="D251" s="863">
        <f>VLOOKUP($A$1,'[3]Dist. Inst HR 2026-27(Final)'!$B$7:$KW$64,246,0)</f>
        <v>0</v>
      </c>
      <c r="E251" s="3942">
        <v>52684</v>
      </c>
      <c r="F251" s="3979">
        <f t="shared" si="36"/>
        <v>55318</v>
      </c>
      <c r="G251" s="3979">
        <f t="shared" si="37"/>
        <v>13830</v>
      </c>
      <c r="H251" s="3979"/>
      <c r="I251" s="2123">
        <f t="shared" si="39"/>
        <v>69148</v>
      </c>
      <c r="J251" s="3931">
        <f t="shared" si="38"/>
        <v>8.2977600000000002</v>
      </c>
      <c r="K251" s="2124">
        <f t="shared" si="31"/>
        <v>0</v>
      </c>
      <c r="L251" s="3943"/>
      <c r="M251" s="3944"/>
    </row>
    <row r="252" spans="1:14" ht="19.5" customHeight="1">
      <c r="A252" s="863">
        <v>245</v>
      </c>
      <c r="B252" s="4287"/>
      <c r="C252" s="709" t="s">
        <v>7231</v>
      </c>
      <c r="D252" s="863">
        <f>VLOOKUP($A$1,'[3]Dist. Inst HR 2026-27(Final)'!$B$7:$KW$64,247,0)</f>
        <v>0</v>
      </c>
      <c r="E252" s="3942">
        <v>42917</v>
      </c>
      <c r="F252" s="3979">
        <f t="shared" si="36"/>
        <v>45063</v>
      </c>
      <c r="G252" s="3979">
        <f t="shared" si="37"/>
        <v>11266</v>
      </c>
      <c r="H252" s="3979"/>
      <c r="I252" s="2123">
        <f t="shared" si="39"/>
        <v>56329</v>
      </c>
      <c r="J252" s="3931">
        <f t="shared" si="38"/>
        <v>6.7594799999999999</v>
      </c>
      <c r="K252" s="2124">
        <f t="shared" si="31"/>
        <v>0</v>
      </c>
      <c r="L252" s="3943"/>
      <c r="M252" s="3944"/>
    </row>
    <row r="253" spans="1:14" ht="19.5" customHeight="1">
      <c r="A253" s="863">
        <v>246</v>
      </c>
      <c r="B253" s="4287"/>
      <c r="C253" s="709" t="s">
        <v>7232</v>
      </c>
      <c r="D253" s="863">
        <f>VLOOKUP($A$1,'[3]Dist. Inst HR 2026-27(Final)'!$B$7:$KW$64,248,0)</f>
        <v>0</v>
      </c>
      <c r="E253" s="3942">
        <v>42917</v>
      </c>
      <c r="F253" s="3979">
        <f t="shared" si="36"/>
        <v>45063</v>
      </c>
      <c r="G253" s="3979">
        <f t="shared" si="37"/>
        <v>11266</v>
      </c>
      <c r="H253" s="3979"/>
      <c r="I253" s="2123">
        <f t="shared" si="39"/>
        <v>56329</v>
      </c>
      <c r="J253" s="3931">
        <f t="shared" si="38"/>
        <v>6.7594799999999999</v>
      </c>
      <c r="K253" s="2124">
        <f t="shared" si="31"/>
        <v>0</v>
      </c>
      <c r="L253" s="3943"/>
      <c r="M253" s="3944"/>
    </row>
    <row r="254" spans="1:14" ht="19.5" customHeight="1">
      <c r="A254" s="863">
        <v>247</v>
      </c>
      <c r="B254" s="4287"/>
      <c r="C254" s="709" t="s">
        <v>7233</v>
      </c>
      <c r="D254" s="863">
        <f>VLOOKUP($A$1,'[3]Dist. Inst HR 2026-27(Final)'!$B$7:$KW$64,249,0)</f>
        <v>0</v>
      </c>
      <c r="E254" s="3942">
        <v>42917</v>
      </c>
      <c r="F254" s="3979">
        <f t="shared" si="36"/>
        <v>45063</v>
      </c>
      <c r="G254" s="3979">
        <f t="shared" si="37"/>
        <v>11266</v>
      </c>
      <c r="H254" s="3979"/>
      <c r="I254" s="2123">
        <f t="shared" si="39"/>
        <v>56329</v>
      </c>
      <c r="J254" s="3931">
        <f t="shared" si="38"/>
        <v>6.7594799999999999</v>
      </c>
      <c r="K254" s="2124">
        <f t="shared" si="31"/>
        <v>0</v>
      </c>
      <c r="L254" s="3943"/>
      <c r="M254" s="3944"/>
    </row>
    <row r="255" spans="1:14" ht="19.5" customHeight="1">
      <c r="A255" s="863">
        <v>248</v>
      </c>
      <c r="B255" s="4287"/>
      <c r="C255" s="709" t="s">
        <v>7234</v>
      </c>
      <c r="D255" s="863">
        <f>VLOOKUP($A$1,'[3]Dist. Inst HR 2026-27(Final)'!$B$7:$KW$64,250,0)</f>
        <v>0</v>
      </c>
      <c r="E255" s="3942">
        <v>23555</v>
      </c>
      <c r="F255" s="3979">
        <f t="shared" si="36"/>
        <v>24733</v>
      </c>
      <c r="G255" s="3979">
        <f t="shared" si="37"/>
        <v>6183</v>
      </c>
      <c r="H255" s="3979"/>
      <c r="I255" s="2123">
        <f t="shared" si="39"/>
        <v>30916</v>
      </c>
      <c r="J255" s="3931">
        <f t="shared" si="38"/>
        <v>3.7099199999999999</v>
      </c>
      <c r="K255" s="3936">
        <f t="shared" si="31"/>
        <v>0</v>
      </c>
      <c r="L255" s="3943"/>
      <c r="M255" s="3944"/>
    </row>
    <row r="256" spans="1:14" ht="19.5" customHeight="1">
      <c r="A256" s="863">
        <v>249</v>
      </c>
      <c r="B256" s="4287" t="s">
        <v>3216</v>
      </c>
      <c r="C256" s="709" t="s">
        <v>7235</v>
      </c>
      <c r="D256" s="863">
        <f>VLOOKUP($A$1,'[3]Dist. Inst HR 2026-27(Final)'!$B$7:$KW$64,251,0)</f>
        <v>1</v>
      </c>
      <c r="E256" s="3942">
        <v>42917</v>
      </c>
      <c r="F256" s="3979">
        <f t="shared" si="36"/>
        <v>45063</v>
      </c>
      <c r="G256" s="3979">
        <f t="shared" si="37"/>
        <v>11266</v>
      </c>
      <c r="H256" s="3979">
        <v>1600</v>
      </c>
      <c r="I256" s="2123">
        <f t="shared" ref="I256" si="40">SUM(F256:H256)</f>
        <v>57929</v>
      </c>
      <c r="J256" s="3931">
        <f t="shared" si="38"/>
        <v>6.9514800000000001</v>
      </c>
      <c r="K256" s="2124">
        <f>(J256*D256)*0.999925</f>
        <v>6.9509586389999996</v>
      </c>
      <c r="L256" s="3943"/>
      <c r="M256" s="3944"/>
      <c r="N256" s="3947"/>
    </row>
    <row r="257" spans="1:14" ht="19.5" customHeight="1">
      <c r="A257" s="863">
        <v>250</v>
      </c>
      <c r="B257" s="4287"/>
      <c r="C257" s="709" t="s">
        <v>7236</v>
      </c>
      <c r="D257" s="863">
        <f>VLOOKUP($A$1,'[3]Dist. Inst HR 2026-27(Final)'!$B$7:$KW$64,252,0)</f>
        <v>0</v>
      </c>
      <c r="E257" s="3942">
        <v>42917</v>
      </c>
      <c r="F257" s="3979">
        <f t="shared" si="36"/>
        <v>45063</v>
      </c>
      <c r="G257" s="3979">
        <f t="shared" si="37"/>
        <v>11266</v>
      </c>
      <c r="H257" s="3979"/>
      <c r="I257" s="2123">
        <f>SUM(F257:H257)</f>
        <v>56329</v>
      </c>
      <c r="J257" s="3931">
        <f t="shared" si="38"/>
        <v>6.7594799999999999</v>
      </c>
      <c r="K257" s="2124">
        <f>(J257*D257)*0.999925</f>
        <v>0</v>
      </c>
      <c r="L257" s="3943"/>
      <c r="M257" s="3944"/>
    </row>
    <row r="258" spans="1:14" ht="19.5" customHeight="1">
      <c r="A258" s="863">
        <v>251</v>
      </c>
      <c r="B258" s="4287"/>
      <c r="C258" s="709" t="s">
        <v>7237</v>
      </c>
      <c r="D258" s="863">
        <f>VLOOKUP($A$1,'[3]Dist. Inst HR 2026-27(Final)'!$B$7:$KW$64,253,0)</f>
        <v>0</v>
      </c>
      <c r="E258" s="3942">
        <v>42917</v>
      </c>
      <c r="F258" s="3979">
        <f t="shared" si="36"/>
        <v>45063</v>
      </c>
      <c r="G258" s="3979">
        <f t="shared" si="37"/>
        <v>11266</v>
      </c>
      <c r="H258" s="3979"/>
      <c r="I258" s="2123">
        <f>SUM(F258:H258)</f>
        <v>56329</v>
      </c>
      <c r="J258" s="3931">
        <f t="shared" si="38"/>
        <v>6.7594799999999999</v>
      </c>
      <c r="K258" s="2124">
        <f t="shared" si="31"/>
        <v>0</v>
      </c>
      <c r="L258" s="3943"/>
      <c r="M258" s="3944"/>
    </row>
    <row r="259" spans="1:14" ht="19.5" customHeight="1">
      <c r="A259" s="863">
        <v>252</v>
      </c>
      <c r="B259" s="4287"/>
      <c r="C259" s="709" t="s">
        <v>7238</v>
      </c>
      <c r="D259" s="863">
        <f>VLOOKUP($A$1,'[3]Dist. Inst HR 2026-27(Final)'!$B$7:$KW$64,254,0)</f>
        <v>0</v>
      </c>
      <c r="E259" s="3942">
        <v>37702</v>
      </c>
      <c r="F259" s="3979">
        <f t="shared" si="36"/>
        <v>39587</v>
      </c>
      <c r="G259" s="3979">
        <f t="shared" si="37"/>
        <v>9897</v>
      </c>
      <c r="H259" s="3979"/>
      <c r="I259" s="2123">
        <f>SUM(F259:H259)</f>
        <v>49484</v>
      </c>
      <c r="J259" s="3931">
        <f t="shared" si="38"/>
        <v>5.9380800000000002</v>
      </c>
      <c r="K259" s="2124">
        <f t="shared" si="31"/>
        <v>0</v>
      </c>
      <c r="L259" s="3943"/>
      <c r="M259" s="3944"/>
    </row>
    <row r="260" spans="1:14" ht="19.5" customHeight="1">
      <c r="A260" s="863">
        <v>253</v>
      </c>
      <c r="B260" s="4287"/>
      <c r="C260" s="709" t="s">
        <v>7239</v>
      </c>
      <c r="D260" s="863">
        <f>VLOOKUP($A$1,'[3]Dist. Inst HR 2026-27(Final)'!$B$7:$KW$64,255,0)</f>
        <v>1</v>
      </c>
      <c r="E260" s="3942">
        <v>36212</v>
      </c>
      <c r="F260" s="3979">
        <f t="shared" si="36"/>
        <v>38023</v>
      </c>
      <c r="G260" s="3979">
        <f t="shared" si="37"/>
        <v>9506</v>
      </c>
      <c r="H260" s="3979">
        <v>1200</v>
      </c>
      <c r="I260" s="2123">
        <f t="shared" ref="I260" si="41">SUM(F260:H260)</f>
        <v>48729</v>
      </c>
      <c r="J260" s="3931">
        <f t="shared" si="38"/>
        <v>5.84748</v>
      </c>
      <c r="K260" s="2124">
        <f t="shared" si="31"/>
        <v>5.84748</v>
      </c>
      <c r="L260" s="3943"/>
      <c r="M260" s="3944"/>
      <c r="N260" s="4289"/>
    </row>
    <row r="261" spans="1:14" ht="19.5" customHeight="1">
      <c r="A261" s="863">
        <v>254</v>
      </c>
      <c r="B261" s="4287"/>
      <c r="C261" s="709" t="s">
        <v>7240</v>
      </c>
      <c r="D261" s="863">
        <f>VLOOKUP($A$1,'[3]Dist. Inst HR 2026-27(Final)'!$B$7:$KW$64,256,0)</f>
        <v>0</v>
      </c>
      <c r="E261" s="3942">
        <v>36212</v>
      </c>
      <c r="F261" s="3979">
        <f t="shared" si="36"/>
        <v>38023</v>
      </c>
      <c r="G261" s="3979">
        <f t="shared" si="37"/>
        <v>9506</v>
      </c>
      <c r="H261" s="3979"/>
      <c r="I261" s="2123">
        <f>SUM(F261:H261)</f>
        <v>47529</v>
      </c>
      <c r="J261" s="3931">
        <f t="shared" si="38"/>
        <v>5.7034799999999999</v>
      </c>
      <c r="K261" s="2124">
        <f t="shared" si="31"/>
        <v>0</v>
      </c>
      <c r="L261" s="3943"/>
      <c r="M261" s="3944"/>
      <c r="N261" s="4289"/>
    </row>
    <row r="262" spans="1:14" ht="19.5" customHeight="1">
      <c r="A262" s="863">
        <v>255</v>
      </c>
      <c r="B262" s="4287"/>
      <c r="C262" s="709" t="s">
        <v>7241</v>
      </c>
      <c r="D262" s="863">
        <f>VLOOKUP($A$1,'[3]Dist. Inst HR 2026-27(Final)'!$B$7:$KW$64,257,0)</f>
        <v>1</v>
      </c>
      <c r="E262" s="3942">
        <v>36212</v>
      </c>
      <c r="F262" s="3979">
        <f t="shared" si="36"/>
        <v>38023</v>
      </c>
      <c r="G262" s="3979">
        <f t="shared" si="37"/>
        <v>9506</v>
      </c>
      <c r="H262" s="3979">
        <v>1200</v>
      </c>
      <c r="I262" s="2123">
        <f t="shared" ref="I262" si="42">SUM(F262:H262)</f>
        <v>48729</v>
      </c>
      <c r="J262" s="3931">
        <f t="shared" si="38"/>
        <v>5.84748</v>
      </c>
      <c r="K262" s="2124">
        <f t="shared" si="31"/>
        <v>5.84748</v>
      </c>
      <c r="L262" s="3943"/>
      <c r="M262" s="3944"/>
      <c r="N262" s="4289"/>
    </row>
    <row r="263" spans="1:14" ht="19.5" customHeight="1">
      <c r="A263" s="863">
        <v>256</v>
      </c>
      <c r="B263" s="4287"/>
      <c r="C263" s="709" t="s">
        <v>7242</v>
      </c>
      <c r="D263" s="863">
        <f>VLOOKUP($A$1,'[3]Dist. Inst HR 2026-27(Final)'!$B$7:$KW$64,258,0)</f>
        <v>0</v>
      </c>
      <c r="E263" s="3942">
        <v>36212</v>
      </c>
      <c r="F263" s="3979">
        <f t="shared" si="36"/>
        <v>38023</v>
      </c>
      <c r="G263" s="3979">
        <f t="shared" si="37"/>
        <v>9506</v>
      </c>
      <c r="H263" s="3979"/>
      <c r="I263" s="2123">
        <f>SUM(F263:H263)</f>
        <v>47529</v>
      </c>
      <c r="J263" s="3931">
        <f t="shared" si="38"/>
        <v>5.7034799999999999</v>
      </c>
      <c r="K263" s="2124">
        <f t="shared" si="31"/>
        <v>0</v>
      </c>
      <c r="L263" s="3943"/>
      <c r="M263" s="3944"/>
      <c r="N263" s="4289"/>
    </row>
    <row r="264" spans="1:14" ht="19.5" customHeight="1">
      <c r="A264" s="863">
        <v>257</v>
      </c>
      <c r="B264" s="4287"/>
      <c r="C264" s="709" t="s">
        <v>7243</v>
      </c>
      <c r="D264" s="863">
        <f>VLOOKUP($A$1,'[3]Dist. Inst HR 2026-27(Final)'!$B$7:$KW$64,259,0)</f>
        <v>1</v>
      </c>
      <c r="E264" s="3942">
        <v>36212</v>
      </c>
      <c r="F264" s="3979">
        <f t="shared" si="36"/>
        <v>38023</v>
      </c>
      <c r="G264" s="3979">
        <f t="shared" si="37"/>
        <v>9506</v>
      </c>
      <c r="H264" s="3979"/>
      <c r="I264" s="2123">
        <f>SUM(F264:H264)</f>
        <v>47529</v>
      </c>
      <c r="J264" s="3931">
        <f t="shared" si="38"/>
        <v>5.7034799999999999</v>
      </c>
      <c r="K264" s="2124">
        <f t="shared" si="31"/>
        <v>5.7034799999999999</v>
      </c>
      <c r="L264" s="3943"/>
      <c r="M264" s="3944"/>
    </row>
    <row r="265" spans="1:14" ht="19.5" customHeight="1">
      <c r="A265" s="863">
        <v>258</v>
      </c>
      <c r="B265" s="709" t="s">
        <v>3118</v>
      </c>
      <c r="C265" s="709" t="s">
        <v>7244</v>
      </c>
      <c r="D265" s="863">
        <f>VLOOKUP($A$1,'[3]Dist. Inst HR 2026-27(Final)'!$B$7:$KW$64,260,0)</f>
        <v>0</v>
      </c>
      <c r="E265" s="3942">
        <v>25626</v>
      </c>
      <c r="F265" s="3979">
        <f t="shared" si="36"/>
        <v>26907</v>
      </c>
      <c r="G265" s="3979">
        <f t="shared" si="37"/>
        <v>6727</v>
      </c>
      <c r="H265" s="3979"/>
      <c r="I265" s="2123">
        <f>SUM(F265:H265)</f>
        <v>33634</v>
      </c>
      <c r="J265" s="3931">
        <f t="shared" si="38"/>
        <v>4.0360800000000001</v>
      </c>
      <c r="K265" s="3936">
        <f t="shared" si="31"/>
        <v>0</v>
      </c>
      <c r="L265" s="3943"/>
      <c r="M265" s="3944"/>
    </row>
    <row r="266" spans="1:14" ht="19.5" customHeight="1">
      <c r="A266" s="863">
        <v>259</v>
      </c>
      <c r="B266" s="4287" t="s">
        <v>2839</v>
      </c>
      <c r="C266" s="709" t="s">
        <v>7245</v>
      </c>
      <c r="D266" s="863">
        <f>VLOOKUP($A$1,'[3]Dist. Inst HR 2026-27(Final)'!$B$7:$KW$64,261,0)</f>
        <v>14</v>
      </c>
      <c r="E266" s="3942">
        <v>36399</v>
      </c>
      <c r="F266" s="3979">
        <f t="shared" si="36"/>
        <v>38219</v>
      </c>
      <c r="G266" s="3979">
        <f t="shared" si="37"/>
        <v>9555</v>
      </c>
      <c r="H266" s="3979">
        <v>1200</v>
      </c>
      <c r="I266" s="2123">
        <f>SUM(F266:H266)</f>
        <v>48974</v>
      </c>
      <c r="J266" s="3931">
        <f t="shared" si="38"/>
        <v>5.8768799999999999</v>
      </c>
      <c r="K266" s="2124">
        <f>(J266*D266)*0.85038</f>
        <v>69.966137001600003</v>
      </c>
      <c r="L266" s="3943"/>
      <c r="M266" s="3944"/>
    </row>
    <row r="267" spans="1:14" ht="19.5" customHeight="1">
      <c r="A267" s="863">
        <v>260</v>
      </c>
      <c r="B267" s="4287"/>
      <c r="C267" s="709" t="s">
        <v>7246</v>
      </c>
      <c r="D267" s="863">
        <f>VLOOKUP($A$1,'[3]Dist. Inst HR 2026-27(Final)'!$B$7:$KW$64,262,0)</f>
        <v>0</v>
      </c>
      <c r="E267" s="3942">
        <v>36399</v>
      </c>
      <c r="F267" s="3979">
        <f t="shared" si="36"/>
        <v>38219</v>
      </c>
      <c r="G267" s="3979">
        <f t="shared" si="37"/>
        <v>9555</v>
      </c>
      <c r="H267" s="3979"/>
      <c r="I267" s="2123">
        <f>SUM(F267:H267)</f>
        <v>47774</v>
      </c>
      <c r="J267" s="3931">
        <f t="shared" si="38"/>
        <v>5.7328799999999998</v>
      </c>
      <c r="K267" s="2124">
        <f>(J267*D267)*0.85038</f>
        <v>0</v>
      </c>
      <c r="L267" s="3943"/>
      <c r="M267" s="3944"/>
    </row>
    <row r="268" spans="1:14" ht="19.5" customHeight="1">
      <c r="A268" s="863">
        <v>261</v>
      </c>
      <c r="B268" s="4287"/>
      <c r="C268" s="709" t="s">
        <v>7247</v>
      </c>
      <c r="D268" s="863">
        <f>VLOOKUP($A$1,'[3]Dist. Inst HR 2026-27(Final)'!$B$7:$KW$64,263,0)</f>
        <v>5</v>
      </c>
      <c r="E268" s="3942">
        <v>30630</v>
      </c>
      <c r="F268" s="3979">
        <f t="shared" si="36"/>
        <v>32162</v>
      </c>
      <c r="G268" s="3979">
        <f t="shared" si="37"/>
        <v>8041</v>
      </c>
      <c r="H268" s="3979">
        <v>1000</v>
      </c>
      <c r="I268" s="2123">
        <f t="shared" ref="I268" si="43">SUM(F268:H268)</f>
        <v>41203</v>
      </c>
      <c r="J268" s="3931">
        <f t="shared" si="38"/>
        <v>4.9443599999999996</v>
      </c>
      <c r="K268" s="2124">
        <f>(J268*D268)*0.8936</f>
        <v>22.091400479999997</v>
      </c>
      <c r="L268" s="3943"/>
      <c r="M268" s="3944"/>
    </row>
    <row r="269" spans="1:14" ht="19.5" customHeight="1">
      <c r="A269" s="863">
        <v>262</v>
      </c>
      <c r="B269" s="4287"/>
      <c r="C269" s="709" t="s">
        <v>7248</v>
      </c>
      <c r="D269" s="863">
        <f>VLOOKUP($A$1,'[3]Dist. Inst HR 2026-27(Final)'!$B$7:$KW$64,264,0)</f>
        <v>0</v>
      </c>
      <c r="E269" s="3942">
        <v>30630</v>
      </c>
      <c r="F269" s="3979">
        <f t="shared" si="36"/>
        <v>32162</v>
      </c>
      <c r="G269" s="3979">
        <f t="shared" si="37"/>
        <v>8041</v>
      </c>
      <c r="H269" s="3979"/>
      <c r="I269" s="2123">
        <f t="shared" ref="I269:I279" si="44">SUM(F269:H269)</f>
        <v>40203</v>
      </c>
      <c r="J269" s="3931">
        <f t="shared" si="38"/>
        <v>4.8243600000000004</v>
      </c>
      <c r="K269" s="2124">
        <f>(J269*D269)*0.8936</f>
        <v>0</v>
      </c>
      <c r="L269" s="3943"/>
      <c r="M269" s="3944"/>
    </row>
    <row r="270" spans="1:14" ht="19.5" customHeight="1">
      <c r="A270" s="863">
        <v>263</v>
      </c>
      <c r="B270" s="4287"/>
      <c r="C270" s="709" t="s">
        <v>7249</v>
      </c>
      <c r="D270" s="863">
        <f>VLOOKUP($A$1,'[3]Dist. Inst HR 2026-27(Final)'!$B$7:$KW$64,265,0)</f>
        <v>14</v>
      </c>
      <c r="E270" s="3942">
        <v>26907</v>
      </c>
      <c r="F270" s="3979">
        <f t="shared" si="36"/>
        <v>28252</v>
      </c>
      <c r="G270" s="3979">
        <f t="shared" si="37"/>
        <v>7063</v>
      </c>
      <c r="H270" s="3979">
        <v>1000</v>
      </c>
      <c r="I270" s="2123">
        <f t="shared" si="44"/>
        <v>36315</v>
      </c>
      <c r="J270" s="3931">
        <f t="shared" si="38"/>
        <v>4.3578000000000001</v>
      </c>
      <c r="K270" s="3936">
        <f>(J270*D270)*0.85043</f>
        <v>51.884053956000002</v>
      </c>
      <c r="L270" s="3943"/>
      <c r="M270" s="3944"/>
    </row>
    <row r="271" spans="1:14" ht="19.5" customHeight="1">
      <c r="A271" s="863">
        <v>264</v>
      </c>
      <c r="B271" s="4287"/>
      <c r="C271" s="709" t="s">
        <v>7250</v>
      </c>
      <c r="D271" s="863">
        <f>VLOOKUP($A$1,'[3]Dist. Inst HR 2026-27(Final)'!$B$7:$KW$64,266,0)</f>
        <v>0</v>
      </c>
      <c r="E271" s="3942">
        <v>26907</v>
      </c>
      <c r="F271" s="3979">
        <f t="shared" si="36"/>
        <v>28252</v>
      </c>
      <c r="G271" s="3979">
        <f t="shared" si="37"/>
        <v>7063</v>
      </c>
      <c r="H271" s="3979"/>
      <c r="I271" s="2123">
        <f t="shared" si="44"/>
        <v>35315</v>
      </c>
      <c r="J271" s="3931">
        <f t="shared" si="38"/>
        <v>4.2378</v>
      </c>
      <c r="K271" s="3936">
        <f>(J271*D271)*0.85043</f>
        <v>0</v>
      </c>
      <c r="L271" s="3943"/>
      <c r="M271" s="3944"/>
    </row>
    <row r="272" spans="1:14">
      <c r="A272" s="863">
        <v>265</v>
      </c>
      <c r="B272" s="4287"/>
      <c r="C272" s="709" t="s">
        <v>7251</v>
      </c>
      <c r="D272" s="863">
        <f>VLOOKUP($A$1,'[3]Dist. Inst HR 2026-27(Final)'!$B$7:$KW$64,267,0)</f>
        <v>12</v>
      </c>
      <c r="E272" s="3942">
        <v>26907</v>
      </c>
      <c r="F272" s="3979">
        <f t="shared" si="36"/>
        <v>28252</v>
      </c>
      <c r="G272" s="3979">
        <f t="shared" si="37"/>
        <v>7063</v>
      </c>
      <c r="H272" s="3979">
        <v>800</v>
      </c>
      <c r="I272" s="2123">
        <f t="shared" si="44"/>
        <v>36115</v>
      </c>
      <c r="J272" s="3931">
        <f t="shared" si="38"/>
        <v>4.3338000000000001</v>
      </c>
      <c r="K272" s="3936">
        <f>(J272*D272)*0.8499</f>
        <v>44.199559440000002</v>
      </c>
      <c r="L272" s="3943"/>
      <c r="M272" s="3944"/>
    </row>
    <row r="273" spans="1:14">
      <c r="A273" s="863">
        <v>266</v>
      </c>
      <c r="B273" s="4287"/>
      <c r="C273" s="709" t="s">
        <v>7252</v>
      </c>
      <c r="D273" s="863">
        <f>VLOOKUP($A$1,'[3]Dist. Inst HR 2026-27(Final)'!$B$7:$KW$64,268,0)</f>
        <v>0</v>
      </c>
      <c r="E273" s="3942">
        <v>26907</v>
      </c>
      <c r="F273" s="3979">
        <f t="shared" si="36"/>
        <v>28252</v>
      </c>
      <c r="G273" s="3979">
        <f t="shared" si="37"/>
        <v>7063</v>
      </c>
      <c r="H273" s="3979"/>
      <c r="I273" s="2123">
        <f t="shared" si="44"/>
        <v>35315</v>
      </c>
      <c r="J273" s="3931">
        <f t="shared" si="38"/>
        <v>4.2378</v>
      </c>
      <c r="K273" s="3936">
        <f>(J273*D273)*0.8499</f>
        <v>0</v>
      </c>
      <c r="L273" s="3943"/>
      <c r="M273" s="3944"/>
    </row>
    <row r="274" spans="1:14" ht="30">
      <c r="A274" s="863">
        <v>267</v>
      </c>
      <c r="B274" s="4287"/>
      <c r="C274" s="709" t="s">
        <v>7253</v>
      </c>
      <c r="D274" s="863">
        <f>VLOOKUP($A$1,'[3]Dist. Inst HR 2026-27(Final)'!$B$7:$KW$64,269,0)</f>
        <v>6</v>
      </c>
      <c r="E274" s="3942">
        <v>26907</v>
      </c>
      <c r="F274" s="3979">
        <f t="shared" si="36"/>
        <v>28252</v>
      </c>
      <c r="G274" s="3979">
        <f t="shared" si="37"/>
        <v>7063</v>
      </c>
      <c r="H274" s="3979">
        <v>800</v>
      </c>
      <c r="I274" s="2123">
        <f t="shared" si="44"/>
        <v>36115</v>
      </c>
      <c r="J274" s="3931">
        <f t="shared" si="38"/>
        <v>4.3338000000000001</v>
      </c>
      <c r="K274" s="3936">
        <f>(J274*D274)*0.91403</f>
        <v>23.767339284000002</v>
      </c>
      <c r="L274" s="3943"/>
      <c r="M274" s="3944"/>
    </row>
    <row r="275" spans="1:14" ht="30">
      <c r="A275" s="863">
        <v>268</v>
      </c>
      <c r="B275" s="4287"/>
      <c r="C275" s="709" t="s">
        <v>7254</v>
      </c>
      <c r="D275" s="863">
        <f>VLOOKUP($A$1,'[3]Dist. Inst HR 2026-27(Final)'!$B$7:$KW$64,270,0)</f>
        <v>0</v>
      </c>
      <c r="E275" s="3942">
        <v>26907</v>
      </c>
      <c r="F275" s="3979">
        <f t="shared" si="36"/>
        <v>28252</v>
      </c>
      <c r="G275" s="3979">
        <f t="shared" si="37"/>
        <v>7063</v>
      </c>
      <c r="H275" s="3979"/>
      <c r="I275" s="2123">
        <f t="shared" si="44"/>
        <v>35315</v>
      </c>
      <c r="J275" s="3931">
        <f t="shared" si="38"/>
        <v>4.2378</v>
      </c>
      <c r="K275" s="3936">
        <f>(J275*D275)*0.91403</f>
        <v>0</v>
      </c>
      <c r="L275" s="3943"/>
      <c r="M275" s="3944"/>
    </row>
    <row r="276" spans="1:14" ht="19.5" customHeight="1">
      <c r="A276" s="863">
        <v>269</v>
      </c>
      <c r="B276" s="4287"/>
      <c r="C276" s="709" t="s">
        <v>7255</v>
      </c>
      <c r="D276" s="863">
        <f>VLOOKUP($A$1,'[3]Dist. Inst HR 2026-27(Final)'!$B$7:$KW$64,271,0)</f>
        <v>1</v>
      </c>
      <c r="E276" s="3942">
        <v>23555</v>
      </c>
      <c r="F276" s="3979">
        <f t="shared" si="36"/>
        <v>24733</v>
      </c>
      <c r="G276" s="3979">
        <f t="shared" si="37"/>
        <v>6183</v>
      </c>
      <c r="H276" s="3979"/>
      <c r="I276" s="2123">
        <f t="shared" si="44"/>
        <v>30916</v>
      </c>
      <c r="J276" s="3931">
        <f t="shared" si="38"/>
        <v>3.7099199999999999</v>
      </c>
      <c r="K276" s="3936">
        <f>(J276*D276)</f>
        <v>3.7099199999999999</v>
      </c>
      <c r="L276" s="3943"/>
      <c r="M276" s="3944"/>
    </row>
    <row r="277" spans="1:14">
      <c r="A277" s="863">
        <v>270</v>
      </c>
      <c r="B277" s="4287"/>
      <c r="C277" s="709" t="s">
        <v>7256</v>
      </c>
      <c r="D277" s="863">
        <f>VLOOKUP($A$1,'[3]Dist. Inst HR 2026-27(Final)'!$B$7:$KW$64,272,0)</f>
        <v>0</v>
      </c>
      <c r="E277" s="3942">
        <v>23555</v>
      </c>
      <c r="F277" s="3979">
        <f t="shared" si="36"/>
        <v>24733</v>
      </c>
      <c r="G277" s="3979">
        <f t="shared" si="37"/>
        <v>6183</v>
      </c>
      <c r="H277" s="3979"/>
      <c r="I277" s="2123">
        <f t="shared" si="44"/>
        <v>30916</v>
      </c>
      <c r="J277" s="3931">
        <f t="shared" si="38"/>
        <v>3.7099199999999999</v>
      </c>
      <c r="K277" s="3936">
        <f>(J277*D277)</f>
        <v>0</v>
      </c>
      <c r="L277" s="3943"/>
      <c r="M277" s="3944"/>
    </row>
    <row r="278" spans="1:14" ht="19.5" customHeight="1">
      <c r="A278" s="863">
        <v>271</v>
      </c>
      <c r="B278" s="4287"/>
      <c r="C278" s="709" t="s">
        <v>7257</v>
      </c>
      <c r="D278" s="863">
        <f>VLOOKUP($A$1,'[3]Dist. Inst HR 2026-27(Final)'!$B$7:$KW$64,273,0)</f>
        <v>14</v>
      </c>
      <c r="E278" s="3942">
        <v>23555</v>
      </c>
      <c r="F278" s="3979">
        <f t="shared" si="36"/>
        <v>24733</v>
      </c>
      <c r="G278" s="3979">
        <f t="shared" si="37"/>
        <v>6183</v>
      </c>
      <c r="H278" s="3979">
        <v>800</v>
      </c>
      <c r="I278" s="2123">
        <f t="shared" si="44"/>
        <v>31716</v>
      </c>
      <c r="J278" s="3931">
        <f t="shared" si="38"/>
        <v>3.80592</v>
      </c>
      <c r="K278" s="3936">
        <f>(J278*D278)*0.85031</f>
        <v>45.306965692799999</v>
      </c>
      <c r="L278" s="3943"/>
      <c r="M278" s="3944"/>
    </row>
    <row r="279" spans="1:14" ht="19.5" customHeight="1">
      <c r="A279" s="863">
        <v>272</v>
      </c>
      <c r="B279" s="4287"/>
      <c r="C279" s="709" t="s">
        <v>7258</v>
      </c>
      <c r="D279" s="863">
        <f>VLOOKUP($A$1,'[3]Dist. Inst HR 2026-27(Final)'!$B$7:$KW$64,274,0)</f>
        <v>0</v>
      </c>
      <c r="E279" s="3942">
        <v>23555</v>
      </c>
      <c r="F279" s="3979">
        <f t="shared" si="36"/>
        <v>24733</v>
      </c>
      <c r="G279" s="3979">
        <f t="shared" si="37"/>
        <v>6183</v>
      </c>
      <c r="H279" s="3979"/>
      <c r="I279" s="2123">
        <f t="shared" si="44"/>
        <v>30916</v>
      </c>
      <c r="J279" s="3931">
        <f t="shared" si="38"/>
        <v>3.7099199999999999</v>
      </c>
      <c r="K279" s="3936">
        <f>(J279*D279)*0.85031</f>
        <v>0</v>
      </c>
      <c r="L279" s="3943"/>
      <c r="M279" s="3944"/>
    </row>
    <row r="280" spans="1:14" s="3954" customFormat="1" ht="19.5" customHeight="1">
      <c r="A280" s="3938"/>
      <c r="B280" s="857"/>
      <c r="C280" s="857" t="s">
        <v>5886</v>
      </c>
      <c r="D280" s="3938">
        <f>SUM(D115:D279)</f>
        <v>107</v>
      </c>
      <c r="E280" s="3948"/>
      <c r="F280" s="3982"/>
      <c r="G280" s="3982"/>
      <c r="H280" s="3982"/>
      <c r="I280" s="3934"/>
      <c r="J280" s="3935"/>
      <c r="K280" s="3951">
        <f>SUM(K115:K279)</f>
        <v>545.24138676780012</v>
      </c>
      <c r="L280" s="3951">
        <f>(K279+K278+K277+K276+K275+K274+K273+K272+K271+K270+K265+K255+K247+K246+K243+K242+K241+K240+K239+K238+K198+K177+K176+K175+K174+K173+K129+K128+K125)*0.058458145099383</f>
        <v>12.290099263724718</v>
      </c>
      <c r="M280" s="3952"/>
      <c r="N280" s="3953"/>
    </row>
    <row r="281" spans="1:14" s="3941" customFormat="1" ht="19.5" customHeight="1">
      <c r="A281" s="3974"/>
      <c r="B281" s="3974"/>
      <c r="C281" s="3975" t="s">
        <v>7259</v>
      </c>
      <c r="D281" s="3974"/>
      <c r="E281" s="3976"/>
      <c r="F281" s="3977"/>
      <c r="G281" s="3977"/>
      <c r="H281" s="3977"/>
      <c r="I281" s="3976"/>
      <c r="J281" s="3976"/>
      <c r="K281" s="3976"/>
      <c r="L281" s="3976"/>
      <c r="M281" s="3978"/>
    </row>
    <row r="282" spans="1:14" ht="30">
      <c r="A282" s="870">
        <v>273</v>
      </c>
      <c r="B282" s="4287" t="s">
        <v>3280</v>
      </c>
      <c r="C282" s="709" t="s">
        <v>7260</v>
      </c>
      <c r="D282" s="863">
        <f>VLOOKUP($A$1,'[3]Dist. Inst HR 2026-27(Final)'!$B$7:$KW$64,275,0)</f>
        <v>4</v>
      </c>
      <c r="E282" s="3943"/>
      <c r="F282" s="3979">
        <v>24200</v>
      </c>
      <c r="G282" s="3979"/>
      <c r="H282" s="3979"/>
      <c r="I282" s="2123">
        <f t="shared" ref="I282:I303" si="45">SUM(F282:H282)</f>
        <v>24200</v>
      </c>
      <c r="J282" s="3931">
        <f t="shared" ref="J282:J302" si="46">I282*12/100000</f>
        <v>2.9039999999999999</v>
      </c>
      <c r="K282" s="3936">
        <f>(J282*D282)*0.85</f>
        <v>9.8735999999999997</v>
      </c>
      <c r="L282" s="3943"/>
      <c r="M282" s="3944"/>
    </row>
    <row r="283" spans="1:14" ht="19.5" customHeight="1">
      <c r="A283" s="863">
        <v>274</v>
      </c>
      <c r="B283" s="4287"/>
      <c r="C283" s="709" t="s">
        <v>7261</v>
      </c>
      <c r="D283" s="863">
        <f>VLOOKUP($A$1,'[3]Dist. Inst HR 2026-27(Final)'!$B$7:$KW$64,276,0)</f>
        <v>0</v>
      </c>
      <c r="E283" s="3943">
        <v>23555</v>
      </c>
      <c r="F283" s="3979">
        <f t="shared" ref="F283:F291" si="47">ROUND((E283*1.05),0)</f>
        <v>24733</v>
      </c>
      <c r="G283" s="3979">
        <f t="shared" ref="G283:G291" si="48">ROUND(F283*0.25,0)</f>
        <v>6183</v>
      </c>
      <c r="H283" s="3979"/>
      <c r="I283" s="2123">
        <f t="shared" si="45"/>
        <v>30916</v>
      </c>
      <c r="J283" s="3931">
        <f t="shared" si="46"/>
        <v>3.7099199999999999</v>
      </c>
      <c r="K283" s="3936">
        <f t="shared" ref="K283:K300" si="49">(J283*D283)</f>
        <v>0</v>
      </c>
      <c r="L283" s="3943"/>
      <c r="M283" s="3944"/>
    </row>
    <row r="284" spans="1:14" ht="19.5" customHeight="1">
      <c r="A284" s="870">
        <v>275</v>
      </c>
      <c r="B284" s="4287"/>
      <c r="C284" s="709" t="s">
        <v>5887</v>
      </c>
      <c r="D284" s="863">
        <f>VLOOKUP($A$1,'[3]Dist. Inst HR 2026-27(Final)'!$B$7:$KW$64,277,0)</f>
        <v>0</v>
      </c>
      <c r="E284" s="3943">
        <v>23555</v>
      </c>
      <c r="F284" s="3979">
        <f t="shared" si="47"/>
        <v>24733</v>
      </c>
      <c r="G284" s="3979">
        <f t="shared" si="48"/>
        <v>6183</v>
      </c>
      <c r="H284" s="3979"/>
      <c r="I284" s="2123">
        <f t="shared" si="45"/>
        <v>30916</v>
      </c>
      <c r="J284" s="3931">
        <f t="shared" si="46"/>
        <v>3.7099199999999999</v>
      </c>
      <c r="K284" s="3936">
        <f t="shared" si="49"/>
        <v>0</v>
      </c>
      <c r="L284" s="3943"/>
      <c r="M284" s="3944"/>
    </row>
    <row r="285" spans="1:14" ht="30">
      <c r="A285" s="863">
        <v>276</v>
      </c>
      <c r="B285" s="4287"/>
      <c r="C285" s="709" t="s">
        <v>7262</v>
      </c>
      <c r="D285" s="863">
        <f>VLOOKUP($A$1,'[3]Dist. Inst HR 2026-27(Final)'!$B$7:$KW$64,278,0)</f>
        <v>0</v>
      </c>
      <c r="E285" s="3943">
        <v>35096</v>
      </c>
      <c r="F285" s="3979">
        <f t="shared" si="47"/>
        <v>36851</v>
      </c>
      <c r="G285" s="3979">
        <f t="shared" si="48"/>
        <v>9213</v>
      </c>
      <c r="H285" s="3979"/>
      <c r="I285" s="2123">
        <f t="shared" si="45"/>
        <v>46064</v>
      </c>
      <c r="J285" s="3931">
        <f t="shared" si="46"/>
        <v>5.5276800000000001</v>
      </c>
      <c r="K285" s="3936">
        <f t="shared" si="49"/>
        <v>0</v>
      </c>
      <c r="L285" s="3943"/>
      <c r="M285" s="3944"/>
    </row>
    <row r="286" spans="1:14" ht="30">
      <c r="A286" s="870">
        <v>277</v>
      </c>
      <c r="B286" s="4287"/>
      <c r="C286" s="709" t="s">
        <v>7263</v>
      </c>
      <c r="D286" s="863">
        <f>VLOOKUP($A$1,'[3]Dist. Inst HR 2026-27(Final)'!$B$7:$KW$64,279,0)</f>
        <v>0</v>
      </c>
      <c r="E286" s="3943">
        <v>23555</v>
      </c>
      <c r="F286" s="3979">
        <f t="shared" si="47"/>
        <v>24733</v>
      </c>
      <c r="G286" s="3979">
        <f t="shared" si="48"/>
        <v>6183</v>
      </c>
      <c r="H286" s="3979"/>
      <c r="I286" s="2123">
        <f t="shared" si="45"/>
        <v>30916</v>
      </c>
      <c r="J286" s="3931">
        <f t="shared" si="46"/>
        <v>3.7099199999999999</v>
      </c>
      <c r="K286" s="3936">
        <f t="shared" si="49"/>
        <v>0</v>
      </c>
      <c r="L286" s="3943"/>
      <c r="M286" s="3944"/>
    </row>
    <row r="287" spans="1:14" ht="18.75" customHeight="1">
      <c r="A287" s="863">
        <v>278</v>
      </c>
      <c r="B287" s="4287"/>
      <c r="C287" s="709" t="s">
        <v>7264</v>
      </c>
      <c r="D287" s="863">
        <f>VLOOKUP($A$1,'[3]Dist. Inst HR 2026-27(Final)'!$B$7:$KW$64,280,0)</f>
        <v>0</v>
      </c>
      <c r="E287" s="3943">
        <v>30630</v>
      </c>
      <c r="F287" s="3979">
        <f t="shared" si="47"/>
        <v>32162</v>
      </c>
      <c r="G287" s="3979">
        <f t="shared" si="48"/>
        <v>8041</v>
      </c>
      <c r="H287" s="3979"/>
      <c r="I287" s="2123">
        <f t="shared" si="45"/>
        <v>40203</v>
      </c>
      <c r="J287" s="3931">
        <f t="shared" si="46"/>
        <v>4.8243600000000004</v>
      </c>
      <c r="K287" s="3936">
        <f t="shared" si="49"/>
        <v>0</v>
      </c>
      <c r="L287" s="3943"/>
      <c r="M287" s="3944"/>
    </row>
    <row r="288" spans="1:14" ht="19.5" customHeight="1">
      <c r="A288" s="870">
        <v>279</v>
      </c>
      <c r="B288" s="4287"/>
      <c r="C288" s="709" t="s">
        <v>7265</v>
      </c>
      <c r="D288" s="863">
        <f>VLOOKUP($A$1,'[3]Dist. Inst HR 2026-27(Final)'!$B$7:$KW$64,281,0)</f>
        <v>0</v>
      </c>
      <c r="E288" s="3943">
        <v>23555</v>
      </c>
      <c r="F288" s="3979">
        <f t="shared" si="47"/>
        <v>24733</v>
      </c>
      <c r="G288" s="3979">
        <f t="shared" si="48"/>
        <v>6183</v>
      </c>
      <c r="H288" s="3979"/>
      <c r="I288" s="2123">
        <f t="shared" si="45"/>
        <v>30916</v>
      </c>
      <c r="J288" s="3931">
        <f t="shared" si="46"/>
        <v>3.7099199999999999</v>
      </c>
      <c r="K288" s="3936">
        <f t="shared" si="49"/>
        <v>0</v>
      </c>
      <c r="L288" s="3943"/>
      <c r="M288" s="3944"/>
    </row>
    <row r="289" spans="1:14" ht="19.5" customHeight="1">
      <c r="A289" s="863">
        <v>280</v>
      </c>
      <c r="B289" s="4287"/>
      <c r="C289" s="709" t="s">
        <v>7266</v>
      </c>
      <c r="D289" s="863">
        <f>VLOOKUP($A$1,'[3]Dist. Inst HR 2026-27(Final)'!$B$7:$KW$64,282,0)</f>
        <v>0</v>
      </c>
      <c r="E289" s="3943">
        <v>23555</v>
      </c>
      <c r="F289" s="3979">
        <f t="shared" si="47"/>
        <v>24733</v>
      </c>
      <c r="G289" s="3979">
        <f t="shared" si="48"/>
        <v>6183</v>
      </c>
      <c r="H289" s="3979"/>
      <c r="I289" s="2123">
        <f t="shared" si="45"/>
        <v>30916</v>
      </c>
      <c r="J289" s="3931">
        <f t="shared" si="46"/>
        <v>3.7099199999999999</v>
      </c>
      <c r="K289" s="3936">
        <f t="shared" si="49"/>
        <v>0</v>
      </c>
      <c r="L289" s="3943"/>
      <c r="M289" s="3944"/>
    </row>
    <row r="290" spans="1:14" ht="19.5" customHeight="1">
      <c r="A290" s="870">
        <v>281</v>
      </c>
      <c r="B290" s="4287"/>
      <c r="C290" s="709" t="s">
        <v>7267</v>
      </c>
      <c r="D290" s="863">
        <f>VLOOKUP($A$1,'[3]Dist. Inst HR 2026-27(Final)'!$B$7:$KW$64,283,0)</f>
        <v>4</v>
      </c>
      <c r="E290" s="3943">
        <v>23555</v>
      </c>
      <c r="F290" s="3979">
        <f t="shared" si="47"/>
        <v>24733</v>
      </c>
      <c r="G290" s="3979">
        <f t="shared" si="48"/>
        <v>6183</v>
      </c>
      <c r="H290" s="3979">
        <v>800</v>
      </c>
      <c r="I290" s="2123">
        <f t="shared" si="45"/>
        <v>31716</v>
      </c>
      <c r="J290" s="3931">
        <f t="shared" si="46"/>
        <v>3.80592</v>
      </c>
      <c r="K290" s="3936">
        <f t="shared" si="49"/>
        <v>15.22368</v>
      </c>
      <c r="L290" s="3943"/>
      <c r="M290" s="3944"/>
    </row>
    <row r="291" spans="1:14" ht="19.5" customHeight="1">
      <c r="A291" s="863">
        <v>282</v>
      </c>
      <c r="B291" s="4287"/>
      <c r="C291" s="709" t="s">
        <v>7268</v>
      </c>
      <c r="D291" s="863">
        <f>VLOOKUP($A$1,'[3]Dist. Inst HR 2026-27(Final)'!$B$7:$KW$64,284,0)</f>
        <v>0</v>
      </c>
      <c r="E291" s="3943">
        <v>23555</v>
      </c>
      <c r="F291" s="3979">
        <f t="shared" si="47"/>
        <v>24733</v>
      </c>
      <c r="G291" s="3979">
        <f t="shared" si="48"/>
        <v>6183</v>
      </c>
      <c r="H291" s="3979"/>
      <c r="I291" s="2123">
        <f t="shared" si="45"/>
        <v>30916</v>
      </c>
      <c r="J291" s="3931">
        <f t="shared" si="46"/>
        <v>3.7099199999999999</v>
      </c>
      <c r="K291" s="3936">
        <f>(J291*D291)*0.85</f>
        <v>0</v>
      </c>
      <c r="L291" s="3943"/>
      <c r="M291" s="3944"/>
    </row>
    <row r="292" spans="1:14" ht="57" customHeight="1">
      <c r="A292" s="870">
        <v>283</v>
      </c>
      <c r="B292" s="4287"/>
      <c r="C292" s="709" t="s">
        <v>7269</v>
      </c>
      <c r="D292" s="863">
        <f>VLOOKUP($A$1,'[3]Dist. Inst HR 2026-27(Final)'!$B$7:$KW$64,285,0)</f>
        <v>13</v>
      </c>
      <c r="E292" s="3943"/>
      <c r="F292" s="3979">
        <v>24200</v>
      </c>
      <c r="G292" s="3979"/>
      <c r="H292" s="3979"/>
      <c r="I292" s="2123">
        <f t="shared" si="45"/>
        <v>24200</v>
      </c>
      <c r="J292" s="3931">
        <f t="shared" si="46"/>
        <v>2.9039999999999999</v>
      </c>
      <c r="K292" s="3936">
        <f>(J292*D292)*0.8</f>
        <v>30.201599999999999</v>
      </c>
      <c r="L292" s="3943"/>
      <c r="M292" s="4288" t="s">
        <v>6390</v>
      </c>
    </row>
    <row r="293" spans="1:14" ht="57" customHeight="1">
      <c r="A293" s="863">
        <v>284</v>
      </c>
      <c r="B293" s="4287"/>
      <c r="C293" s="709" t="s">
        <v>7270</v>
      </c>
      <c r="D293" s="863">
        <f>VLOOKUP($A$1,'[3]Dist. Inst HR 2026-27(Final)'!$B$7:$KW$64,286,0)</f>
        <v>0</v>
      </c>
      <c r="E293" s="3943"/>
      <c r="F293" s="3979">
        <v>24200</v>
      </c>
      <c r="G293" s="3979"/>
      <c r="H293" s="3979"/>
      <c r="I293" s="2123">
        <f t="shared" si="45"/>
        <v>24200</v>
      </c>
      <c r="J293" s="3931">
        <f t="shared" si="46"/>
        <v>2.9039999999999999</v>
      </c>
      <c r="K293" s="3936">
        <f>(J293*D293)*0.8</f>
        <v>0</v>
      </c>
      <c r="L293" s="3943"/>
      <c r="M293" s="4288"/>
    </row>
    <row r="294" spans="1:14" ht="57" customHeight="1">
      <c r="A294" s="870">
        <v>285</v>
      </c>
      <c r="B294" s="4287"/>
      <c r="C294" s="709" t="s">
        <v>7271</v>
      </c>
      <c r="D294" s="863">
        <f>VLOOKUP($A$1,'[3]Dist. Inst HR 2026-27(Final)'!$B$7:$KW$64,287,0)</f>
        <v>1</v>
      </c>
      <c r="E294" s="3943"/>
      <c r="F294" s="3979">
        <v>24200</v>
      </c>
      <c r="G294" s="3979"/>
      <c r="H294" s="3979"/>
      <c r="I294" s="2123">
        <f t="shared" si="45"/>
        <v>24200</v>
      </c>
      <c r="J294" s="3931">
        <f t="shared" si="46"/>
        <v>2.9039999999999999</v>
      </c>
      <c r="K294" s="3936">
        <f>(J294*D294)*0.9986</f>
        <v>2.8999344000000002</v>
      </c>
      <c r="L294" s="3943"/>
      <c r="M294" s="4288"/>
    </row>
    <row r="295" spans="1:14" ht="19.5" customHeight="1">
      <c r="A295" s="863">
        <v>286</v>
      </c>
      <c r="B295" s="4287"/>
      <c r="C295" s="709" t="s">
        <v>7272</v>
      </c>
      <c r="D295" s="863">
        <f>VLOOKUP($A$1,'[3]Dist. Inst HR 2026-27(Final)'!$B$7:$KW$64,288,0)</f>
        <v>0</v>
      </c>
      <c r="E295" s="3943">
        <v>23555</v>
      </c>
      <c r="F295" s="3979">
        <f t="shared" ref="F295:F300" si="50">ROUND((E295*1.05),0)</f>
        <v>24733</v>
      </c>
      <c r="G295" s="3979">
        <f t="shared" ref="G295:G300" si="51">ROUND(F295*0.25,0)</f>
        <v>6183</v>
      </c>
      <c r="H295" s="3979"/>
      <c r="I295" s="2123">
        <f t="shared" si="45"/>
        <v>30916</v>
      </c>
      <c r="J295" s="3931">
        <f t="shared" si="46"/>
        <v>3.7099199999999999</v>
      </c>
      <c r="K295" s="3936">
        <f t="shared" si="49"/>
        <v>0</v>
      </c>
      <c r="L295" s="3943"/>
      <c r="M295" s="3944"/>
    </row>
    <row r="296" spans="1:14" ht="30">
      <c r="A296" s="870">
        <v>287</v>
      </c>
      <c r="B296" s="4287"/>
      <c r="C296" s="709" t="s">
        <v>7273</v>
      </c>
      <c r="D296" s="863">
        <f>VLOOKUP($A$1,'[3]Dist. Inst HR 2026-27(Final)'!$B$7:$KW$64,289,0)</f>
        <v>1</v>
      </c>
      <c r="E296" s="3943">
        <v>26907</v>
      </c>
      <c r="F296" s="3979">
        <f t="shared" si="50"/>
        <v>28252</v>
      </c>
      <c r="G296" s="3979">
        <f t="shared" si="51"/>
        <v>7063</v>
      </c>
      <c r="H296" s="3979">
        <v>800</v>
      </c>
      <c r="I296" s="2123">
        <f t="shared" si="45"/>
        <v>36115</v>
      </c>
      <c r="J296" s="3931">
        <f t="shared" si="46"/>
        <v>4.3338000000000001</v>
      </c>
      <c r="K296" s="3936">
        <f t="shared" si="49"/>
        <v>4.3338000000000001</v>
      </c>
      <c r="L296" s="3943"/>
      <c r="M296" s="3944"/>
    </row>
    <row r="297" spans="1:14" ht="30">
      <c r="A297" s="863">
        <v>288</v>
      </c>
      <c r="B297" s="4287"/>
      <c r="C297" s="709" t="s">
        <v>7274</v>
      </c>
      <c r="D297" s="863">
        <f>VLOOKUP($A$1,'[3]Dist. Inst HR 2026-27(Final)'!$B$7:$KW$64,290,0)</f>
        <v>0</v>
      </c>
      <c r="E297" s="3943">
        <v>26907</v>
      </c>
      <c r="F297" s="3979">
        <f t="shared" si="50"/>
        <v>28252</v>
      </c>
      <c r="G297" s="3979">
        <f t="shared" si="51"/>
        <v>7063</v>
      </c>
      <c r="H297" s="3979"/>
      <c r="I297" s="2123">
        <f t="shared" si="45"/>
        <v>35315</v>
      </c>
      <c r="J297" s="3931">
        <f t="shared" si="46"/>
        <v>4.2378</v>
      </c>
      <c r="K297" s="3936">
        <f t="shared" si="49"/>
        <v>0</v>
      </c>
      <c r="L297" s="3943"/>
      <c r="M297" s="3944"/>
    </row>
    <row r="298" spans="1:14" ht="19.5" customHeight="1">
      <c r="A298" s="870">
        <v>289</v>
      </c>
      <c r="B298" s="4287"/>
      <c r="C298" s="709" t="s">
        <v>7275</v>
      </c>
      <c r="D298" s="863">
        <f>VLOOKUP($A$1,'[3]Dist. Inst HR 2026-27(Final)'!$B$7:$KW$64,291,0)</f>
        <v>0</v>
      </c>
      <c r="E298" s="3943">
        <v>20764</v>
      </c>
      <c r="F298" s="3979">
        <f t="shared" si="50"/>
        <v>21802</v>
      </c>
      <c r="G298" s="3979">
        <f t="shared" si="51"/>
        <v>5451</v>
      </c>
      <c r="H298" s="3979">
        <v>800</v>
      </c>
      <c r="I298" s="2123">
        <f t="shared" si="45"/>
        <v>28053</v>
      </c>
      <c r="J298" s="3931">
        <f t="shared" si="46"/>
        <v>3.3663599999999998</v>
      </c>
      <c r="K298" s="3936">
        <f t="shared" si="49"/>
        <v>0</v>
      </c>
      <c r="L298" s="3943"/>
      <c r="M298" s="3944"/>
    </row>
    <row r="299" spans="1:14" ht="19.5" customHeight="1">
      <c r="A299" s="863">
        <v>290</v>
      </c>
      <c r="B299" s="4287"/>
      <c r="C299" s="709" t="s">
        <v>7276</v>
      </c>
      <c r="D299" s="863">
        <f>VLOOKUP($A$1,'[3]Dist. Inst HR 2026-27(Final)'!$B$7:$KW$64,292,0)</f>
        <v>0</v>
      </c>
      <c r="E299" s="3943">
        <v>20764</v>
      </c>
      <c r="F299" s="3979">
        <f t="shared" si="50"/>
        <v>21802</v>
      </c>
      <c r="G299" s="3979">
        <f t="shared" si="51"/>
        <v>5451</v>
      </c>
      <c r="H299" s="3979"/>
      <c r="I299" s="2123">
        <f t="shared" si="45"/>
        <v>27253</v>
      </c>
      <c r="J299" s="3931">
        <f t="shared" si="46"/>
        <v>3.2703600000000002</v>
      </c>
      <c r="K299" s="3936">
        <f t="shared" si="49"/>
        <v>0</v>
      </c>
      <c r="L299" s="3943"/>
      <c r="M299" s="3944"/>
    </row>
    <row r="300" spans="1:14" ht="19.5" customHeight="1">
      <c r="A300" s="870">
        <v>291</v>
      </c>
      <c r="B300" s="4287"/>
      <c r="C300" s="709" t="s">
        <v>7277</v>
      </c>
      <c r="D300" s="863">
        <f>VLOOKUP($A$1,'[3]Dist. Inst HR 2026-27(Final)'!$B$7:$KW$64,293,0)</f>
        <v>0</v>
      </c>
      <c r="E300" s="3943">
        <v>23555</v>
      </c>
      <c r="F300" s="3979">
        <f t="shared" si="50"/>
        <v>24733</v>
      </c>
      <c r="G300" s="3979">
        <f t="shared" si="51"/>
        <v>6183</v>
      </c>
      <c r="H300" s="3979">
        <v>800</v>
      </c>
      <c r="I300" s="2123">
        <f t="shared" si="45"/>
        <v>31716</v>
      </c>
      <c r="J300" s="3931">
        <f t="shared" si="46"/>
        <v>3.80592</v>
      </c>
      <c r="K300" s="3936">
        <f t="shared" si="49"/>
        <v>0</v>
      </c>
      <c r="L300" s="3943"/>
      <c r="M300" s="3944"/>
    </row>
    <row r="301" spans="1:14" s="2425" customFormat="1" ht="75" customHeight="1">
      <c r="A301" s="863">
        <v>292</v>
      </c>
      <c r="B301" s="4287"/>
      <c r="C301" s="709" t="s">
        <v>7278</v>
      </c>
      <c r="D301" s="863">
        <f>VLOOKUP($A$1,'[3]Dist. Inst HR 2026-27(Final)'!$B$7:$KW$64,294,0)</f>
        <v>1</v>
      </c>
      <c r="E301" s="3943"/>
      <c r="F301" s="3979">
        <v>24200</v>
      </c>
      <c r="G301" s="3979"/>
      <c r="H301" s="3979"/>
      <c r="I301" s="2123">
        <f t="shared" si="45"/>
        <v>24200</v>
      </c>
      <c r="J301" s="3931">
        <f t="shared" si="46"/>
        <v>2.9039999999999999</v>
      </c>
      <c r="K301" s="3936">
        <f>(J301*D301)*0.7</f>
        <v>2.0327999999999999</v>
      </c>
      <c r="L301" s="3943"/>
      <c r="M301" s="4288" t="s">
        <v>6390</v>
      </c>
    </row>
    <row r="302" spans="1:14" ht="75" customHeight="1">
      <c r="A302" s="870">
        <v>293</v>
      </c>
      <c r="B302" s="4287"/>
      <c r="C302" s="709" t="s">
        <v>7279</v>
      </c>
      <c r="D302" s="863">
        <f>VLOOKUP($A$1,'[3]Dist. Inst HR 2026-27(Final)'!$B$7:$KW$64,295,0)</f>
        <v>1</v>
      </c>
      <c r="E302" s="3943"/>
      <c r="F302" s="3979">
        <v>24200</v>
      </c>
      <c r="G302" s="3979"/>
      <c r="H302" s="3979"/>
      <c r="I302" s="2123">
        <f t="shared" si="45"/>
        <v>24200</v>
      </c>
      <c r="J302" s="3931">
        <f t="shared" si="46"/>
        <v>2.9039999999999999</v>
      </c>
      <c r="K302" s="3936">
        <f>(J302*D302)*0.7</f>
        <v>2.0327999999999999</v>
      </c>
      <c r="L302" s="3943"/>
      <c r="M302" s="4288"/>
    </row>
    <row r="303" spans="1:14" s="3954" customFormat="1" ht="19.5" customHeight="1">
      <c r="A303" s="3938"/>
      <c r="B303" s="857"/>
      <c r="C303" s="857" t="s">
        <v>5889</v>
      </c>
      <c r="D303" s="3938">
        <f>SUM(D282:D302)</f>
        <v>25</v>
      </c>
      <c r="E303" s="3950"/>
      <c r="F303" s="3982">
        <f t="shared" ref="F303" si="52">ROUND((E303*1.05),0)</f>
        <v>0</v>
      </c>
      <c r="G303" s="3982">
        <f t="shared" ref="G303" si="53">ROUND(F303*0.25,0)</f>
        <v>0</v>
      </c>
      <c r="H303" s="3982"/>
      <c r="I303" s="3934">
        <f t="shared" si="45"/>
        <v>0</v>
      </c>
      <c r="J303" s="3934">
        <f>ROUND(I303*12/100000,2)</f>
        <v>0</v>
      </c>
      <c r="K303" s="3951">
        <f>SUM(K282:K302)</f>
        <v>66.598214399999989</v>
      </c>
      <c r="L303" s="3951">
        <f>K303*0.058458145099383</f>
        <v>3.8932080807550178</v>
      </c>
      <c r="M303" s="3952"/>
      <c r="N303" s="3953"/>
    </row>
    <row r="304" spans="1:14" s="3941" customFormat="1" ht="30">
      <c r="A304" s="3974"/>
      <c r="B304" s="3974"/>
      <c r="C304" s="3975" t="s">
        <v>7280</v>
      </c>
      <c r="D304" s="3974"/>
      <c r="E304" s="3976"/>
      <c r="F304" s="3977"/>
      <c r="G304" s="3977"/>
      <c r="H304" s="3977"/>
      <c r="I304" s="3976"/>
      <c r="J304" s="3976"/>
      <c r="K304" s="3976"/>
      <c r="L304" s="3976"/>
      <c r="M304" s="3978"/>
    </row>
    <row r="305" spans="1:14">
      <c r="A305" s="863">
        <v>294</v>
      </c>
      <c r="B305" s="4287" t="s">
        <v>5890</v>
      </c>
      <c r="C305" s="709" t="s">
        <v>7281</v>
      </c>
      <c r="D305" s="863">
        <f>VLOOKUP($A$1,'[3]Dist. Inst HR 2026-27(Final)'!$B$7:$KW$64,296,0)</f>
        <v>0</v>
      </c>
      <c r="E305" s="3943">
        <v>13468</v>
      </c>
      <c r="F305" s="3979">
        <f t="shared" ref="F305:F311" si="54">ROUND((E305*1.05),0)</f>
        <v>14141</v>
      </c>
      <c r="G305" s="3979">
        <f t="shared" ref="G305:G311" si="55">ROUND(F305*0.25,0)</f>
        <v>3535</v>
      </c>
      <c r="H305" s="3979"/>
      <c r="I305" s="2123">
        <f t="shared" ref="I305:I311" si="56">SUM(F305:H305)</f>
        <v>17676</v>
      </c>
      <c r="J305" s="3931">
        <f>I305*12/100000</f>
        <v>2.1211199999999999</v>
      </c>
      <c r="K305" s="3932">
        <f>(J305*D305)</f>
        <v>0</v>
      </c>
      <c r="L305" s="3943"/>
      <c r="M305" s="3944"/>
    </row>
    <row r="306" spans="1:14">
      <c r="A306" s="863">
        <v>295</v>
      </c>
      <c r="B306" s="4287"/>
      <c r="C306" s="709" t="s">
        <v>7282</v>
      </c>
      <c r="D306" s="863">
        <f>VLOOKUP($A$1,'[3]Dist. Inst HR 2026-27(Final)'!$B$7:$KW$64,297,0)</f>
        <v>10</v>
      </c>
      <c r="E306" s="3943">
        <v>13502</v>
      </c>
      <c r="F306" s="3979">
        <f t="shared" si="54"/>
        <v>14177</v>
      </c>
      <c r="G306" s="3979">
        <f t="shared" si="55"/>
        <v>3544</v>
      </c>
      <c r="H306" s="3979"/>
      <c r="I306" s="2123">
        <f t="shared" si="56"/>
        <v>17721</v>
      </c>
      <c r="J306" s="3931">
        <f t="shared" ref="J306:J311" si="57">I306*12/100000</f>
        <v>2.1265200000000002</v>
      </c>
      <c r="K306" s="3932">
        <f>(J306*D306)*80%</f>
        <v>17.012160000000002</v>
      </c>
      <c r="L306" s="3943"/>
      <c r="M306" s="3944"/>
    </row>
    <row r="307" spans="1:14" ht="30">
      <c r="A307" s="863">
        <v>296</v>
      </c>
      <c r="B307" s="4287"/>
      <c r="C307" s="709" t="s">
        <v>7295</v>
      </c>
      <c r="D307" s="863">
        <f>VLOOKUP($A$1,'[3]Dist. Inst HR 2026-27(Final)'!$B$7:$KW$64,298,0)</f>
        <v>1</v>
      </c>
      <c r="E307" s="3943">
        <v>12387</v>
      </c>
      <c r="F307" s="3979">
        <f t="shared" si="54"/>
        <v>13006</v>
      </c>
      <c r="G307" s="3979">
        <f t="shared" si="55"/>
        <v>3252</v>
      </c>
      <c r="H307" s="3979"/>
      <c r="I307" s="2123">
        <f t="shared" si="56"/>
        <v>16258</v>
      </c>
      <c r="J307" s="3931">
        <f t="shared" si="57"/>
        <v>1.95096</v>
      </c>
      <c r="K307" s="3932">
        <f>(J307*D307)</f>
        <v>1.95096</v>
      </c>
      <c r="L307" s="3943"/>
      <c r="M307" s="3944"/>
    </row>
    <row r="308" spans="1:14">
      <c r="A308" s="863">
        <v>297</v>
      </c>
      <c r="B308" s="4287"/>
      <c r="C308" s="709" t="s">
        <v>7283</v>
      </c>
      <c r="D308" s="863">
        <f>VLOOKUP($A$1,'[3]Dist. Inst HR 2026-27(Final)'!$B$7:$KW$64,299,0)</f>
        <v>0</v>
      </c>
      <c r="E308" s="3943">
        <v>13468</v>
      </c>
      <c r="F308" s="3979">
        <f t="shared" si="54"/>
        <v>14141</v>
      </c>
      <c r="G308" s="3979">
        <f t="shared" si="55"/>
        <v>3535</v>
      </c>
      <c r="H308" s="3979"/>
      <c r="I308" s="2123">
        <f t="shared" si="56"/>
        <v>17676</v>
      </c>
      <c r="J308" s="3931">
        <f t="shared" si="57"/>
        <v>2.1211199999999999</v>
      </c>
      <c r="K308" s="3932">
        <f>(J308*D308)</f>
        <v>0</v>
      </c>
      <c r="L308" s="3943"/>
      <c r="M308" s="3944"/>
    </row>
    <row r="309" spans="1:14" ht="19.5" customHeight="1">
      <c r="A309" s="863">
        <v>298</v>
      </c>
      <c r="B309" s="4287"/>
      <c r="C309" s="709" t="s">
        <v>7284</v>
      </c>
      <c r="D309" s="863">
        <f>VLOOKUP($A$1,'[3]Dist. Inst HR 2026-27(Final)'!$B$7:$KW$64,300,0)</f>
        <v>4</v>
      </c>
      <c r="E309" s="3943">
        <v>17226</v>
      </c>
      <c r="F309" s="3979">
        <f t="shared" si="54"/>
        <v>18087</v>
      </c>
      <c r="G309" s="3979">
        <f t="shared" si="55"/>
        <v>4522</v>
      </c>
      <c r="H309" s="3979"/>
      <c r="I309" s="2123">
        <f t="shared" si="56"/>
        <v>22609</v>
      </c>
      <c r="J309" s="3931">
        <f t="shared" si="57"/>
        <v>2.7130800000000002</v>
      </c>
      <c r="K309" s="3932">
        <f>(J309*D309)</f>
        <v>10.852320000000001</v>
      </c>
      <c r="L309" s="3943"/>
      <c r="M309" s="3944"/>
    </row>
    <row r="310" spans="1:14" ht="19.5" customHeight="1">
      <c r="A310" s="863">
        <v>299</v>
      </c>
      <c r="B310" s="4287"/>
      <c r="C310" s="709" t="s">
        <v>7285</v>
      </c>
      <c r="D310" s="863">
        <f>VLOOKUP($A$1,'[3]Dist. Inst HR 2026-27(Final)'!$B$7:$KW$64,301,0)</f>
        <v>0</v>
      </c>
      <c r="E310" s="3943">
        <v>18239</v>
      </c>
      <c r="F310" s="3979">
        <f t="shared" si="54"/>
        <v>19151</v>
      </c>
      <c r="G310" s="3979">
        <f t="shared" si="55"/>
        <v>4788</v>
      </c>
      <c r="H310" s="3979"/>
      <c r="I310" s="2123">
        <f t="shared" si="56"/>
        <v>23939</v>
      </c>
      <c r="J310" s="3931">
        <f t="shared" si="57"/>
        <v>2.8726799999999999</v>
      </c>
      <c r="K310" s="3932">
        <f>(J310*D310)</f>
        <v>0</v>
      </c>
      <c r="L310" s="3943"/>
      <c r="M310" s="3944"/>
    </row>
    <row r="311" spans="1:14" ht="19.5" customHeight="1">
      <c r="A311" s="863">
        <v>300</v>
      </c>
      <c r="B311" s="4287"/>
      <c r="C311" s="709" t="s">
        <v>7286</v>
      </c>
      <c r="D311" s="863">
        <f>VLOOKUP($A$1,'[3]Dist. Inst HR 2026-27(Final)'!$B$7:$KW$64,302,0)</f>
        <v>0</v>
      </c>
      <c r="E311" s="3943">
        <v>19831</v>
      </c>
      <c r="F311" s="3979">
        <f t="shared" si="54"/>
        <v>20823</v>
      </c>
      <c r="G311" s="3979">
        <f t="shared" si="55"/>
        <v>5206</v>
      </c>
      <c r="H311" s="3979"/>
      <c r="I311" s="2123">
        <f t="shared" si="56"/>
        <v>26029</v>
      </c>
      <c r="J311" s="3931">
        <f t="shared" si="57"/>
        <v>3.1234799999999998</v>
      </c>
      <c r="K311" s="3932">
        <f>(J311*D311)*0.9989</f>
        <v>0</v>
      </c>
      <c r="L311" s="3943"/>
      <c r="M311" s="3944"/>
    </row>
    <row r="312" spans="1:14" s="3954" customFormat="1" ht="19.5" customHeight="1">
      <c r="A312" s="3950"/>
      <c r="B312" s="857"/>
      <c r="C312" s="857" t="s">
        <v>7296</v>
      </c>
      <c r="D312" s="3938">
        <f>SUM(D305:D311)</f>
        <v>15</v>
      </c>
      <c r="E312" s="3950"/>
      <c r="F312" s="3982"/>
      <c r="G312" s="3982"/>
      <c r="H312" s="3982"/>
      <c r="I312" s="3934"/>
      <c r="J312" s="3934"/>
      <c r="K312" s="3951">
        <f>SUM(K305:K311)</f>
        <v>29.815440000000002</v>
      </c>
      <c r="L312" s="3951">
        <f>K312*0.041374288564435</f>
        <v>1.2335926182355981</v>
      </c>
      <c r="M312" s="3952"/>
    </row>
    <row r="313" spans="1:14" s="3941" customFormat="1" ht="19.5" customHeight="1">
      <c r="A313" s="3974"/>
      <c r="B313" s="3974"/>
      <c r="C313" s="3975" t="s">
        <v>7287</v>
      </c>
      <c r="D313" s="3974"/>
      <c r="E313" s="3976"/>
      <c r="F313" s="3977"/>
      <c r="G313" s="3977"/>
      <c r="H313" s="3977"/>
      <c r="I313" s="3976"/>
      <c r="J313" s="3976"/>
      <c r="K313" s="3976"/>
      <c r="L313" s="3976"/>
      <c r="M313" s="3978"/>
    </row>
    <row r="314" spans="1:14" ht="19.5" customHeight="1">
      <c r="A314" s="863">
        <v>301</v>
      </c>
      <c r="B314" s="4287" t="s">
        <v>7288</v>
      </c>
      <c r="C314" s="709" t="s">
        <v>7289</v>
      </c>
      <c r="D314" s="863">
        <f>VLOOKUP($A$1,'[3]Dist. Inst HR 2026-27(Final)'!$B$7:$KW$64,303,0)</f>
        <v>0</v>
      </c>
      <c r="E314" s="3943">
        <v>18239</v>
      </c>
      <c r="F314" s="3979">
        <f>ROUND((E314*1.05),0)</f>
        <v>19151</v>
      </c>
      <c r="G314" s="3979">
        <f>ROUND(F314*0.25,0)</f>
        <v>4788</v>
      </c>
      <c r="H314" s="3979"/>
      <c r="I314" s="2123">
        <f>SUM(F314:H314)</f>
        <v>23939</v>
      </c>
      <c r="J314" s="3931">
        <f>I314*12/100000</f>
        <v>2.8726799999999999</v>
      </c>
      <c r="K314" s="3936">
        <f>(J314*D314)</f>
        <v>0</v>
      </c>
      <c r="L314" s="3943"/>
      <c r="M314" s="3944"/>
    </row>
    <row r="315" spans="1:14">
      <c r="A315" s="863">
        <v>302</v>
      </c>
      <c r="B315" s="4287"/>
      <c r="C315" s="709" t="s">
        <v>7297</v>
      </c>
      <c r="D315" s="863">
        <f>VLOOKUP($A$1,'[3]Dist. Inst HR 2026-27(Final)'!$B$7:$KW$64,304,0)</f>
        <v>0</v>
      </c>
      <c r="E315" s="3943">
        <v>18239</v>
      </c>
      <c r="F315" s="3979">
        <f>ROUND((E315*1.05),0)</f>
        <v>19151</v>
      </c>
      <c r="G315" s="3979">
        <f>ROUND(F315*0.25,0)</f>
        <v>4788</v>
      </c>
      <c r="H315" s="3979"/>
      <c r="I315" s="2123">
        <f>SUM(F315:H315)</f>
        <v>23939</v>
      </c>
      <c r="J315" s="3931">
        <f>I315*12/100000</f>
        <v>2.8726799999999999</v>
      </c>
      <c r="K315" s="3936">
        <f>(J315*D315)</f>
        <v>0</v>
      </c>
      <c r="L315" s="3943"/>
      <c r="M315" s="3944"/>
    </row>
    <row r="316" spans="1:14" ht="19.5" customHeight="1">
      <c r="A316" s="863">
        <v>303</v>
      </c>
      <c r="B316" s="4287"/>
      <c r="C316" s="709" t="s">
        <v>7290</v>
      </c>
      <c r="D316" s="863">
        <f>VLOOKUP($A$1,'[3]Dist. Inst HR 2026-27(Final)'!$B$7:$KW$64,305,0)</f>
        <v>0</v>
      </c>
      <c r="E316" s="3943">
        <v>19831</v>
      </c>
      <c r="F316" s="3979">
        <f>ROUND((E316*1.05),0)</f>
        <v>20823</v>
      </c>
      <c r="G316" s="3979">
        <f>ROUND(F316*0.25,0)</f>
        <v>5206</v>
      </c>
      <c r="H316" s="3979"/>
      <c r="I316" s="2123">
        <f>SUM(F316:H316)</f>
        <v>26029</v>
      </c>
      <c r="J316" s="3931">
        <f>I316*12/100000</f>
        <v>3.1234799999999998</v>
      </c>
      <c r="K316" s="3936">
        <f>(J316*D316)*0.99887</f>
        <v>0</v>
      </c>
      <c r="L316" s="3943"/>
      <c r="M316" s="3944"/>
    </row>
    <row r="317" spans="1:14" ht="19.5" customHeight="1">
      <c r="A317" s="863">
        <v>304</v>
      </c>
      <c r="B317" s="4287"/>
      <c r="C317" s="709" t="s">
        <v>7290</v>
      </c>
      <c r="D317" s="863">
        <f>VLOOKUP($A$1,'[3]Dist. Inst HR 2026-27(Final)'!$B$7:$KW$64,306,0)</f>
        <v>0</v>
      </c>
      <c r="E317" s="3943">
        <v>19831</v>
      </c>
      <c r="F317" s="3979">
        <f>ROUND((E317*1.05),0)</f>
        <v>20823</v>
      </c>
      <c r="G317" s="3979">
        <f>ROUND(F317*0.25,0)</f>
        <v>5206</v>
      </c>
      <c r="H317" s="3979"/>
      <c r="I317" s="2123">
        <f>SUM(F317:H317)</f>
        <v>26029</v>
      </c>
      <c r="J317" s="3931">
        <f>I317*12/100000</f>
        <v>3.1234799999999998</v>
      </c>
      <c r="K317" s="3936">
        <f>(J317*D317)*0.99887</f>
        <v>0</v>
      </c>
      <c r="L317" s="3943"/>
      <c r="M317" s="3944"/>
    </row>
    <row r="318" spans="1:14" ht="45">
      <c r="A318" s="863">
        <v>305</v>
      </c>
      <c r="B318" s="4287"/>
      <c r="C318" s="709" t="s">
        <v>7291</v>
      </c>
      <c r="D318" s="863">
        <f>VLOOKUP($A$1,'[3]Dist. Inst HR 2026-27(Final)'!$B$7:$KW$64,307,0)</f>
        <v>0</v>
      </c>
      <c r="E318" s="3943"/>
      <c r="F318" s="3979"/>
      <c r="G318" s="3979"/>
      <c r="H318" s="3979"/>
      <c r="I318" s="2123"/>
      <c r="J318" s="2124">
        <v>25.796002050799999</v>
      </c>
      <c r="K318" s="2124">
        <f>(J318*D318)</f>
        <v>0</v>
      </c>
      <c r="L318" s="3943"/>
      <c r="M318" s="3960" t="s">
        <v>7299</v>
      </c>
    </row>
    <row r="319" spans="1:14" s="3954" customFormat="1" ht="19.5" customHeight="1">
      <c r="A319" s="3938"/>
      <c r="B319" s="857"/>
      <c r="C319" s="857" t="s">
        <v>7298</v>
      </c>
      <c r="D319" s="3938">
        <f>SUM(D314:D317)</f>
        <v>0</v>
      </c>
      <c r="E319" s="3950"/>
      <c r="F319" s="3982"/>
      <c r="G319" s="3982"/>
      <c r="H319" s="3982"/>
      <c r="I319" s="3934"/>
      <c r="J319" s="3934"/>
      <c r="K319" s="3951">
        <f>SUM(K314:K318)</f>
        <v>0</v>
      </c>
      <c r="L319" s="3951">
        <f>SUM(K314:K317)*0.058458145099383</f>
        <v>0</v>
      </c>
      <c r="M319" s="3952"/>
    </row>
    <row r="320" spans="1:14" s="3954" customFormat="1" ht="19.5" customHeight="1">
      <c r="A320" s="3961"/>
      <c r="B320" s="3962"/>
      <c r="C320" s="3962" t="s">
        <v>2036</v>
      </c>
      <c r="D320" s="3961">
        <f>D113+D280+D319+D303+D312</f>
        <v>486</v>
      </c>
      <c r="E320" s="3963"/>
      <c r="F320" s="3964"/>
      <c r="G320" s="3964"/>
      <c r="H320" s="3964"/>
      <c r="I320" s="3965"/>
      <c r="J320" s="3965"/>
      <c r="K320" s="3966">
        <f>K113+K280+K319+K303+K312</f>
        <v>1990.4619528666008</v>
      </c>
      <c r="L320" s="3966">
        <f>L113+L280+L319+L303+L312</f>
        <v>37.765082866257274</v>
      </c>
      <c r="M320" s="3967"/>
      <c r="N320" s="3953"/>
    </row>
    <row r="321" spans="1:14">
      <c r="A321" s="3968"/>
      <c r="B321" s="3969"/>
      <c r="C321" s="3969" t="s">
        <v>7292</v>
      </c>
      <c r="D321" s="3968"/>
      <c r="E321" s="3970"/>
      <c r="F321" s="3971"/>
      <c r="G321" s="3971"/>
      <c r="H321" s="3971"/>
      <c r="I321" s="3970"/>
      <c r="J321" s="3970"/>
      <c r="K321" s="4286">
        <f>K320+L320</f>
        <v>2028.227035732858</v>
      </c>
      <c r="L321" s="4286"/>
      <c r="M321" s="3972"/>
      <c r="N321" s="3947"/>
    </row>
    <row r="322" spans="1:14">
      <c r="M322" s="3973"/>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143.54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143.54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14354000</v>
      </c>
      <c r="E8" s="2462">
        <f>D8/100000</f>
        <v>143.54</v>
      </c>
      <c r="F8" s="685">
        <v>1</v>
      </c>
      <c r="G8" s="451">
        <f>E8*F8</f>
        <v>143.54</v>
      </c>
      <c r="H8" s="442"/>
      <c r="I8" s="442"/>
      <c r="J8" s="442"/>
      <c r="K8" s="442"/>
      <c r="L8" s="442"/>
      <c r="M8" s="442"/>
      <c r="N8" s="442"/>
      <c r="O8" s="442"/>
      <c r="P8" s="442"/>
      <c r="Q8" s="442"/>
      <c r="R8" s="442"/>
      <c r="S8" s="442"/>
      <c r="T8" s="442"/>
      <c r="U8" s="442"/>
      <c r="V8" s="442"/>
      <c r="W8" s="442"/>
      <c r="X8" s="442"/>
      <c r="Y8" s="442"/>
      <c r="Z8" s="442">
        <f>G8</f>
        <v>143.54</v>
      </c>
      <c r="AA8" s="2253" t="s">
        <v>6397</v>
      </c>
    </row>
    <row r="9" spans="1:27" s="163" customFormat="1" ht="20.25" customHeight="1">
      <c r="A9" s="2363"/>
      <c r="B9" s="2363" t="s">
        <v>6402</v>
      </c>
      <c r="C9" s="2467"/>
      <c r="D9" s="2467"/>
      <c r="E9" s="2467"/>
      <c r="F9" s="2467"/>
      <c r="G9" s="2479">
        <f>G6</f>
        <v>143.54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143.54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213.82499999999999</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213.82499999999999</v>
      </c>
      <c r="W6" s="659"/>
      <c r="X6" s="659">
        <f t="shared" si="0"/>
        <v>0</v>
      </c>
      <c r="Y6" s="659"/>
      <c r="Z6" s="659">
        <f t="shared" si="0"/>
        <v>213.82499999999999</v>
      </c>
      <c r="AA6" s="1928"/>
    </row>
    <row r="7" spans="1:27" s="153" customFormat="1" ht="15" customHeight="1">
      <c r="A7" s="660">
        <v>199</v>
      </c>
      <c r="B7" s="661" t="s">
        <v>190</v>
      </c>
      <c r="C7" s="661"/>
      <c r="D7" s="661"/>
      <c r="E7" s="661"/>
      <c r="F7" s="661"/>
      <c r="G7" s="662">
        <f>SUM(G8:G14)</f>
        <v>213.82499999999999</v>
      </c>
      <c r="H7" s="662">
        <f>SUM(H8:H14)</f>
        <v>0</v>
      </c>
      <c r="I7" s="663"/>
      <c r="J7" s="663"/>
      <c r="K7" s="663"/>
      <c r="L7" s="662">
        <f>SUM(L8:L14)</f>
        <v>0</v>
      </c>
      <c r="M7" s="663"/>
      <c r="N7" s="662">
        <f>SUM(N8:N14)</f>
        <v>0</v>
      </c>
      <c r="O7" s="663"/>
      <c r="P7" s="663"/>
      <c r="Q7" s="663"/>
      <c r="R7" s="662">
        <f>SUM(R8:R14)</f>
        <v>0</v>
      </c>
      <c r="S7" s="663"/>
      <c r="T7" s="662">
        <f>SUM(T8:T14)</f>
        <v>0</v>
      </c>
      <c r="U7" s="663"/>
      <c r="V7" s="662">
        <f>SUM(V8:V14)</f>
        <v>213.82499999999999</v>
      </c>
      <c r="W7" s="663"/>
      <c r="X7" s="662">
        <f>SUM(X8:X14)</f>
        <v>0</v>
      </c>
      <c r="Y7" s="663"/>
      <c r="Z7" s="662">
        <f>SUM(Z8:Z14)</f>
        <v>213.82499999999999</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16</v>
      </c>
      <c r="G10" s="1941">
        <f t="shared" si="1"/>
        <v>40</v>
      </c>
      <c r="H10" s="1516"/>
      <c r="I10" s="1516"/>
      <c r="J10" s="1516"/>
      <c r="K10" s="1516"/>
      <c r="L10" s="1516"/>
      <c r="M10" s="1516"/>
      <c r="N10" s="1516"/>
      <c r="O10" s="1516"/>
      <c r="P10" s="1516"/>
      <c r="Q10" s="1516"/>
      <c r="R10" s="1516"/>
      <c r="S10" s="1516"/>
      <c r="T10" s="1516"/>
      <c r="U10" s="1516"/>
      <c r="V10" s="1490">
        <f t="shared" si="2"/>
        <v>40</v>
      </c>
      <c r="W10" s="1516"/>
      <c r="X10" s="1516"/>
      <c r="Y10" s="1516"/>
      <c r="Z10" s="1942">
        <f t="shared" si="3"/>
        <v>40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48</v>
      </c>
      <c r="G11" s="1941">
        <f t="shared" si="1"/>
        <v>36</v>
      </c>
      <c r="H11" s="1516"/>
      <c r="I11" s="1516"/>
      <c r="J11" s="1516"/>
      <c r="K11" s="1516"/>
      <c r="L11" s="1516"/>
      <c r="M11" s="1516"/>
      <c r="N11" s="1516"/>
      <c r="O11" s="1516"/>
      <c r="P11" s="1516"/>
      <c r="Q11" s="1516"/>
      <c r="R11" s="1516"/>
      <c r="S11" s="1516"/>
      <c r="T11" s="1516"/>
      <c r="U11" s="1516"/>
      <c r="V11" s="1490">
        <f t="shared" si="2"/>
        <v>36</v>
      </c>
      <c r="W11" s="1516"/>
      <c r="X11" s="1516"/>
      <c r="Y11" s="1516"/>
      <c r="Z11" s="1942">
        <f t="shared" si="3"/>
        <v>36</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307</v>
      </c>
      <c r="G12" s="1941">
        <f t="shared" si="1"/>
        <v>38.375</v>
      </c>
      <c r="H12" s="1516"/>
      <c r="I12" s="1516"/>
      <c r="J12" s="1516"/>
      <c r="K12" s="1516"/>
      <c r="L12" s="1516"/>
      <c r="M12" s="1516"/>
      <c r="N12" s="1516"/>
      <c r="O12" s="1516"/>
      <c r="P12" s="1516"/>
      <c r="Q12" s="1516"/>
      <c r="R12" s="1516"/>
      <c r="S12" s="1516"/>
      <c r="T12" s="1516"/>
      <c r="U12" s="1516"/>
      <c r="V12" s="1490">
        <f t="shared" si="2"/>
        <v>38.375</v>
      </c>
      <c r="W12" s="1516"/>
      <c r="X12" s="1516"/>
      <c r="Y12" s="1516"/>
      <c r="Z12" s="1942">
        <f t="shared" si="3"/>
        <v>38.375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1889</v>
      </c>
      <c r="G13" s="1941">
        <f t="shared" si="1"/>
        <v>94.45</v>
      </c>
      <c r="H13" s="1516"/>
      <c r="I13" s="1516"/>
      <c r="J13" s="1516"/>
      <c r="K13" s="1516"/>
      <c r="L13" s="1516"/>
      <c r="M13" s="1516"/>
      <c r="N13" s="1516"/>
      <c r="O13" s="1516"/>
      <c r="P13" s="1516"/>
      <c r="Q13" s="1516"/>
      <c r="R13" s="1516"/>
      <c r="S13" s="1516"/>
      <c r="T13" s="1516"/>
      <c r="U13" s="1516"/>
      <c r="V13" s="1490">
        <f t="shared" si="2"/>
        <v>94.45</v>
      </c>
      <c r="W13" s="1516"/>
      <c r="X13" s="1516"/>
      <c r="Y13" s="1516"/>
      <c r="Z13" s="1942">
        <f t="shared" si="3"/>
        <v>94.45</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213.82499999999999</v>
      </c>
      <c r="H15" s="2383"/>
      <c r="I15" s="2383"/>
      <c r="J15" s="2383"/>
      <c r="K15" s="2383"/>
      <c r="L15" s="2383"/>
      <c r="M15" s="2383"/>
      <c r="N15" s="2383"/>
      <c r="O15" s="2383"/>
      <c r="P15" s="2383"/>
      <c r="Q15" s="2383"/>
      <c r="R15" s="2383"/>
      <c r="S15" s="2383"/>
      <c r="T15" s="2383"/>
      <c r="U15" s="2383"/>
      <c r="V15" s="2383"/>
      <c r="W15" s="2383"/>
      <c r="X15" s="2383"/>
      <c r="Y15" s="2383"/>
      <c r="Z15" s="2383">
        <f>Z6</f>
        <v>213.82499999999999</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7308</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49.500799999999998</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19</v>
      </c>
      <c r="H24" s="1237">
        <v>237000</v>
      </c>
      <c r="I24" s="1238" t="s">
        <v>1372</v>
      </c>
      <c r="J24" s="1146" t="s">
        <v>2808</v>
      </c>
      <c r="K24" s="1239">
        <v>14</v>
      </c>
      <c r="L24" s="1146" t="s">
        <v>2809</v>
      </c>
      <c r="M24" s="1146" t="s">
        <v>2839</v>
      </c>
      <c r="N24" s="1512">
        <f>H24*G24/100000*0.8</f>
        <v>36.024000000000001</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40.553999999999995</v>
      </c>
      <c r="O26" s="1245"/>
    </row>
    <row r="27" spans="1:15">
      <c r="A27" s="2047" t="s">
        <v>5136</v>
      </c>
      <c r="B27" s="857" t="s">
        <v>2841</v>
      </c>
      <c r="C27" s="857"/>
      <c r="D27" s="857" t="s">
        <v>7</v>
      </c>
      <c r="E27" s="1842"/>
      <c r="F27" s="1842"/>
      <c r="G27" s="1244"/>
      <c r="H27" s="1244"/>
      <c r="I27" s="1842"/>
      <c r="J27" s="1842"/>
      <c r="K27" s="856"/>
      <c r="L27" s="1842"/>
      <c r="M27" s="1842"/>
      <c r="N27" s="1234">
        <f>SUM(N28:N55)</f>
        <v>4.2639999999999993</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7</v>
      </c>
      <c r="H29" s="971">
        <v>28000</v>
      </c>
      <c r="I29" s="1137" t="s">
        <v>2921</v>
      </c>
      <c r="J29" s="858" t="s">
        <v>2844</v>
      </c>
      <c r="K29" s="858">
        <v>1</v>
      </c>
      <c r="L29" s="858" t="s">
        <v>2845</v>
      </c>
      <c r="M29" s="858" t="s">
        <v>2839</v>
      </c>
      <c r="N29" s="1504">
        <f t="shared" ref="N29:N55" si="1">G29*H29/100000</f>
        <v>1.96</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3.7299999999999995</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4</v>
      </c>
      <c r="H100" s="958">
        <v>57000</v>
      </c>
      <c r="I100" s="858" t="s">
        <v>2943</v>
      </c>
      <c r="J100" s="858" t="s">
        <v>2808</v>
      </c>
      <c r="K100" s="858">
        <v>2</v>
      </c>
      <c r="L100" s="858" t="s">
        <v>2809</v>
      </c>
      <c r="M100" s="858" t="s">
        <v>2879</v>
      </c>
      <c r="N100" s="1316">
        <f t="shared" si="4"/>
        <v>2.2799999999999998</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27.06</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1</v>
      </c>
      <c r="H110" s="1538">
        <v>230000</v>
      </c>
      <c r="I110" s="1324" t="s">
        <v>3044</v>
      </c>
      <c r="J110" s="858" t="s">
        <v>2831</v>
      </c>
      <c r="K110" s="858">
        <v>5</v>
      </c>
      <c r="L110" s="858" t="s">
        <v>2809</v>
      </c>
      <c r="M110" s="858" t="s">
        <v>2879</v>
      </c>
      <c r="N110" s="1316">
        <f t="shared" si="6"/>
        <v>2.2999999999999998</v>
      </c>
      <c r="O110" s="1283" t="s">
        <v>5929</v>
      </c>
    </row>
    <row r="111" spans="1:15" ht="90">
      <c r="A111" s="1852" t="s">
        <v>5265</v>
      </c>
      <c r="B111" s="1137" t="s">
        <v>41</v>
      </c>
      <c r="C111" s="716" t="s">
        <v>3045</v>
      </c>
      <c r="D111" s="1525" t="s">
        <v>3046</v>
      </c>
      <c r="E111" s="1137" t="s">
        <v>3047</v>
      </c>
      <c r="F111" s="852" t="s">
        <v>2806</v>
      </c>
      <c r="G111" s="1538">
        <f>VLOOKUP($A$1,'[3]Annexure - Capacity Building'!$B$7:$HG$64,74,0)</f>
        <v>16</v>
      </c>
      <c r="H111" s="1538">
        <v>114000</v>
      </c>
      <c r="I111" s="1324" t="s">
        <v>3044</v>
      </c>
      <c r="J111" s="858" t="s">
        <v>3048</v>
      </c>
      <c r="K111" s="858">
        <v>5</v>
      </c>
      <c r="L111" s="858" t="s">
        <v>2809</v>
      </c>
      <c r="M111" s="858" t="s">
        <v>2879</v>
      </c>
      <c r="N111" s="1316">
        <f t="shared" si="6"/>
        <v>18.239999999999998</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8</v>
      </c>
      <c r="H115" s="1323">
        <v>69000</v>
      </c>
      <c r="I115" s="1522" t="s">
        <v>604</v>
      </c>
      <c r="J115" s="1137" t="s">
        <v>3048</v>
      </c>
      <c r="K115" s="858">
        <v>3</v>
      </c>
      <c r="L115" s="858" t="s">
        <v>2809</v>
      </c>
      <c r="M115" s="858" t="s">
        <v>2839</v>
      </c>
      <c r="N115" s="1316">
        <f>G115*H115/100000</f>
        <v>5.52</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4.01</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57</v>
      </c>
      <c r="H135" s="1323">
        <v>2500</v>
      </c>
      <c r="I135" s="1522" t="s">
        <v>3091</v>
      </c>
      <c r="J135" s="858" t="s">
        <v>2860</v>
      </c>
      <c r="K135" s="858" t="s">
        <v>3092</v>
      </c>
      <c r="L135" s="1137" t="s">
        <v>2845</v>
      </c>
      <c r="M135" s="1137" t="s">
        <v>2839</v>
      </c>
      <c r="N135" s="1316">
        <f>G135*H135*2/100000</f>
        <v>2.85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4</v>
      </c>
      <c r="H145" s="1323">
        <v>29000</v>
      </c>
      <c r="I145" s="1522" t="s">
        <v>2991</v>
      </c>
      <c r="J145" s="858" t="s">
        <v>2873</v>
      </c>
      <c r="K145" s="858">
        <v>1</v>
      </c>
      <c r="L145" s="858" t="s">
        <v>2845</v>
      </c>
      <c r="M145" s="858" t="s">
        <v>2879</v>
      </c>
      <c r="N145" s="1316">
        <f t="shared" si="8"/>
        <v>1.1599999999999999</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6"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8"/>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6.4176000000000002</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3.3620000000000001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18</v>
      </c>
      <c r="H175" s="971">
        <v>2000</v>
      </c>
      <c r="I175" s="515" t="s">
        <v>629</v>
      </c>
      <c r="J175" s="858" t="s">
        <v>2873</v>
      </c>
      <c r="K175" s="858">
        <v>1</v>
      </c>
      <c r="L175" s="1137" t="s">
        <v>2845</v>
      </c>
      <c r="M175" s="1137" t="s">
        <v>2879</v>
      </c>
      <c r="N175" s="1316">
        <f t="shared" si="10"/>
        <v>0.36</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806</v>
      </c>
      <c r="H188" s="971">
        <v>200</v>
      </c>
      <c r="I188" s="716" t="s">
        <v>1327</v>
      </c>
      <c r="J188" s="858" t="s">
        <v>2831</v>
      </c>
      <c r="K188" s="858">
        <v>1</v>
      </c>
      <c r="L188" s="858" t="s">
        <v>2845</v>
      </c>
      <c r="M188" s="858" t="s">
        <v>2879</v>
      </c>
      <c r="N188" s="1316">
        <f>G188*H188/100000</f>
        <v>1.6120000000000001</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2.0880000000000001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2.0880000000000001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144</v>
      </c>
      <c r="H291" s="958">
        <v>1450</v>
      </c>
      <c r="I291" s="859" t="s">
        <v>3376</v>
      </c>
      <c r="J291" s="859" t="s">
        <v>3377</v>
      </c>
      <c r="K291" s="858">
        <v>1</v>
      </c>
      <c r="L291" s="859" t="s">
        <v>2809</v>
      </c>
      <c r="M291" s="859" t="s">
        <v>2810</v>
      </c>
      <c r="N291" s="1316">
        <f>G291*H291/100000</f>
        <v>2.0880000000000001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6.1939599999999997</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1.64</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4</v>
      </c>
      <c r="H301" s="1323">
        <v>41000</v>
      </c>
      <c r="I301" s="1522" t="s">
        <v>1821</v>
      </c>
      <c r="J301" s="1137" t="s">
        <v>2873</v>
      </c>
      <c r="K301" s="858">
        <v>1</v>
      </c>
      <c r="L301" s="1137" t="s">
        <v>2845</v>
      </c>
      <c r="M301" s="1137" t="s">
        <v>2879</v>
      </c>
      <c r="N301" s="1316">
        <f>G301*H301/100000</f>
        <v>1.64</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2.3783599999999998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180</v>
      </c>
      <c r="H363" s="1585">
        <v>650</v>
      </c>
      <c r="I363" s="1586" t="s">
        <v>3443</v>
      </c>
      <c r="J363" s="1137" t="s">
        <v>2896</v>
      </c>
      <c r="K363" s="858">
        <v>1</v>
      </c>
      <c r="L363" s="1137" t="s">
        <v>2845</v>
      </c>
      <c r="M363" s="1137" t="s">
        <v>2879</v>
      </c>
      <c r="N363" s="1316">
        <f t="shared" ref="N363" si="24">G363*H363/100000</f>
        <v>1.17</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106.09435999999999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23624</v>
      </c>
      <c r="I7" s="1503">
        <f>G7*H7*0.8</f>
        <v>113.3952</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2625</v>
      </c>
      <c r="I8" s="4000">
        <f>G8*H8*0.8</f>
        <v>8.4</v>
      </c>
      <c r="J8" s="715" t="s">
        <v>5979</v>
      </c>
    </row>
    <row r="9" spans="1:16" ht="150">
      <c r="A9" s="858" t="s">
        <v>5125</v>
      </c>
      <c r="B9" s="859" t="s">
        <v>7</v>
      </c>
      <c r="C9" s="716" t="s">
        <v>447</v>
      </c>
      <c r="D9" s="1137" t="s">
        <v>3490</v>
      </c>
      <c r="E9" s="515" t="s">
        <v>518</v>
      </c>
      <c r="F9" s="2397">
        <v>100</v>
      </c>
      <c r="G9" s="2398">
        <f t="shared" si="0"/>
        <v>1E-3</v>
      </c>
      <c r="H9" s="716">
        <f>VLOOKUP($A$1,'[3]Annexure - ASHA Incentives'!$B$7:$CC$64,4,0)</f>
        <v>7128</v>
      </c>
      <c r="I9" s="4000">
        <f>G9*H9*0.4</f>
        <v>2.8512000000000004</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4158</v>
      </c>
      <c r="I10" s="4000">
        <f t="shared" ref="I10:I14" si="1">G10*H10</f>
        <v>20.79</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11</v>
      </c>
      <c r="I11" s="4000">
        <f t="shared" si="1"/>
        <v>0.11</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416</v>
      </c>
      <c r="I12" s="4000">
        <f t="shared" si="1"/>
        <v>0.83200000000000007</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178</v>
      </c>
      <c r="I13" s="4000">
        <f t="shared" si="1"/>
        <v>0.71199999999999997</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1632</v>
      </c>
      <c r="I16" s="4000">
        <f>G16*H16</f>
        <v>4.08</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36</v>
      </c>
      <c r="I17" s="4000">
        <f>G17*H17</f>
        <v>7.2000000000000008E-2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814</v>
      </c>
      <c r="I18" s="4000">
        <f>G18*H18</f>
        <v>0.40700000000000003</v>
      </c>
      <c r="J18" s="2416" t="s">
        <v>6368</v>
      </c>
    </row>
    <row r="19" spans="1:10" s="862" customFormat="1" ht="15" customHeight="1">
      <c r="A19" s="4340" t="s">
        <v>3504</v>
      </c>
      <c r="B19" s="4341"/>
      <c r="C19" s="4342"/>
      <c r="D19" s="857"/>
      <c r="E19" s="1372"/>
      <c r="F19" s="1372"/>
      <c r="G19" s="2405"/>
      <c r="H19" s="1635"/>
      <c r="I19" s="4003">
        <f>SUM(I7:I18)</f>
        <v>151.64940000000004</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3387</v>
      </c>
      <c r="I21" s="4000">
        <f>G21*H21*2*0.7</f>
        <v>2.3708999999999998</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19932</v>
      </c>
      <c r="I22" s="4000">
        <f>G22*H22*0.8</f>
        <v>39.864000000000004</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19403</v>
      </c>
      <c r="I23" s="4000">
        <f t="shared" ref="I23" si="3">G23*H23*0.8</f>
        <v>38.806000000000004</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296</v>
      </c>
      <c r="I24" s="4000">
        <f>G24*H24</f>
        <v>0.14799999999999999</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114437</v>
      </c>
      <c r="I25" s="4000">
        <f t="shared" ref="I25" si="4">G25*H25</f>
        <v>1.1443700000000001</v>
      </c>
      <c r="J25" s="1624" t="s">
        <v>5985</v>
      </c>
    </row>
    <row r="26" spans="1:10" s="862" customFormat="1" ht="15" customHeight="1">
      <c r="A26" s="4340" t="s">
        <v>3510</v>
      </c>
      <c r="B26" s="4341"/>
      <c r="C26" s="4342"/>
      <c r="D26" s="857"/>
      <c r="E26" s="1372"/>
      <c r="F26" s="1372"/>
      <c r="G26" s="2405"/>
      <c r="H26" s="1635"/>
      <c r="I26" s="4003">
        <f>SUM(I21:I25)</f>
        <v>82.333269999999999</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20544</v>
      </c>
      <c r="I28" s="4000">
        <f t="shared" ref="I28:I30" si="5">G28*H28</f>
        <v>20.544</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20544</v>
      </c>
      <c r="I29" s="4000">
        <f t="shared" si="5"/>
        <v>15.407999999999999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25706</v>
      </c>
      <c r="I30" s="4000">
        <f t="shared" si="5"/>
        <v>12.853</v>
      </c>
      <c r="J30" s="699" t="s">
        <v>4623</v>
      </c>
    </row>
    <row r="31" spans="1:10" s="862" customFormat="1" ht="33" customHeight="1">
      <c r="A31" s="4340" t="s">
        <v>3514</v>
      </c>
      <c r="B31" s="4341"/>
      <c r="C31" s="4342"/>
      <c r="D31" s="857"/>
      <c r="E31" s="1372"/>
      <c r="F31" s="1372"/>
      <c r="G31" s="2405"/>
      <c r="H31" s="1635"/>
      <c r="I31" s="4003">
        <f>SUM(I28:I30)</f>
        <v>48.805</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12988</v>
      </c>
      <c r="I33" s="4002">
        <f>G33*H33*0.8</f>
        <v>20.780799999999999</v>
      </c>
      <c r="J33" s="718" t="s">
        <v>5986</v>
      </c>
    </row>
    <row r="34" spans="1:10" s="862" customFormat="1" ht="33" customHeight="1">
      <c r="A34" s="4340" t="s">
        <v>3516</v>
      </c>
      <c r="B34" s="4341"/>
      <c r="C34" s="4342"/>
      <c r="D34" s="857"/>
      <c r="E34" s="1372"/>
      <c r="F34" s="1372"/>
      <c r="G34" s="2405"/>
      <c r="H34" s="1635"/>
      <c r="I34" s="4003">
        <f>SUM(I33)</f>
        <v>20.780799999999999</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5679</v>
      </c>
      <c r="I36" s="4000">
        <f>G36*H36*0.6</f>
        <v>5.1110999999999995</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31</v>
      </c>
      <c r="I37" s="4000">
        <f>G37*H37*0.7</f>
        <v>3.2549999999999996E-2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7540</v>
      </c>
      <c r="I38" s="4000">
        <f>G38*H38</f>
        <v>7.54</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1257</v>
      </c>
      <c r="I39" s="4000">
        <f>G39*H39</f>
        <v>1.2570000000000001</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518</v>
      </c>
      <c r="I40" s="4000">
        <f>G40*H40*0.8</f>
        <v>2.0720000000000001</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120</v>
      </c>
      <c r="I41" s="4000">
        <f>G41*H41*0.8</f>
        <v>0.96</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7959</v>
      </c>
      <c r="I42" s="4000">
        <f t="shared" ref="I42" si="7">G42*H42</f>
        <v>0</v>
      </c>
      <c r="J42" s="2240" t="s">
        <v>5989</v>
      </c>
    </row>
    <row r="43" spans="1:10" s="862" customFormat="1">
      <c r="A43" s="4340" t="s">
        <v>3525</v>
      </c>
      <c r="B43" s="4341"/>
      <c r="C43" s="4342"/>
      <c r="D43" s="857"/>
      <c r="E43" s="1372"/>
      <c r="F43" s="1372"/>
      <c r="G43" s="2405"/>
      <c r="H43" s="1635"/>
      <c r="I43" s="4003">
        <f>SUM(I36:I42)</f>
        <v>16.972650000000002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2853</v>
      </c>
      <c r="I45" s="4000">
        <f>G45*H45*2</f>
        <v>5.7060000000000004</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670</v>
      </c>
      <c r="I46" s="4000">
        <f t="shared" ref="I46:I47" si="8">G46*H46</f>
        <v>2.0100000000000002</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2853</v>
      </c>
      <c r="I48" s="4000">
        <f>G48*H48*12*0.6</f>
        <v>20.541600000000003</v>
      </c>
      <c r="J48" s="701" t="s">
        <v>4290</v>
      </c>
    </row>
    <row r="49" spans="1:10" s="862" customFormat="1" ht="33" customHeight="1">
      <c r="A49" s="4340" t="s">
        <v>3532</v>
      </c>
      <c r="B49" s="4341"/>
      <c r="C49" s="4342"/>
      <c r="D49" s="857"/>
      <c r="E49" s="1372"/>
      <c r="F49" s="1372"/>
      <c r="G49" s="2405"/>
      <c r="H49" s="1635"/>
      <c r="I49" s="4003">
        <f>SUM(I45:I48)</f>
        <v>28.257600000000004</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2853</v>
      </c>
      <c r="I51" s="4000">
        <f>H51*G51*12*60%</f>
        <v>5.1354000000000006</v>
      </c>
      <c r="J51" s="719" t="s">
        <v>3534</v>
      </c>
    </row>
    <row r="52" spans="1:10" s="862" customFormat="1" ht="33" customHeight="1">
      <c r="A52" s="4340" t="s">
        <v>3535</v>
      </c>
      <c r="B52" s="4341"/>
      <c r="C52" s="4342"/>
      <c r="D52" s="857"/>
      <c r="E52" s="1372"/>
      <c r="F52" s="1372"/>
      <c r="G52" s="2405"/>
      <c r="H52" s="1635"/>
      <c r="I52" s="4003">
        <f>SUM(I51)</f>
        <v>5.1354000000000006</v>
      </c>
      <c r="J52" s="1623"/>
    </row>
    <row r="53" spans="1:10" s="862" customFormat="1" ht="33" customHeight="1">
      <c r="A53" s="4345" t="s">
        <v>3536</v>
      </c>
      <c r="B53" s="4346"/>
      <c r="C53" s="4347"/>
      <c r="D53" s="865"/>
      <c r="E53" s="2408"/>
      <c r="F53" s="2408"/>
      <c r="G53" s="2409"/>
      <c r="H53" s="866"/>
      <c r="I53" s="2432">
        <f>I52+I49+I43+I34+I31+I26+I19</f>
        <v>353.93412000000001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34236</v>
      </c>
      <c r="I56" s="4000">
        <f>G56*H56*0.9</f>
        <v>30.812400000000004</v>
      </c>
      <c r="J56" s="720" t="s">
        <v>5990</v>
      </c>
    </row>
    <row r="57" spans="1:10" s="862" customFormat="1" ht="33" customHeight="1">
      <c r="A57" s="4340" t="s">
        <v>3539</v>
      </c>
      <c r="B57" s="4341"/>
      <c r="C57" s="4342"/>
      <c r="D57" s="857"/>
      <c r="E57" s="1372"/>
      <c r="F57" s="1372"/>
      <c r="G57" s="2405"/>
      <c r="H57" s="1635"/>
      <c r="I57" s="4003">
        <f>SUM(I56)</f>
        <v>30.812400000000004</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342360</v>
      </c>
      <c r="I59" s="4000">
        <f>G59*H59*0.8</f>
        <v>41.083199999999998</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7043</v>
      </c>
      <c r="I60" s="4000">
        <f>G60*H60*0.8</f>
        <v>11.268800000000001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28</v>
      </c>
      <c r="I62" s="1456">
        <f t="shared" si="10"/>
        <v>8.4000000000000005E-2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2853</v>
      </c>
      <c r="I63" s="4000">
        <f>G63*H63*5*0.8</f>
        <v>22.824000000000002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736</v>
      </c>
      <c r="I64" s="4000">
        <f t="shared" si="10"/>
        <v>5.52</v>
      </c>
      <c r="J64" s="800" t="s">
        <v>5995</v>
      </c>
    </row>
    <row r="65" spans="1:10" s="862" customFormat="1" ht="33" customHeight="1">
      <c r="A65" s="4340" t="s">
        <v>3547</v>
      </c>
      <c r="B65" s="4341"/>
      <c r="C65" s="4342"/>
      <c r="D65" s="857"/>
      <c r="E65" s="1372"/>
      <c r="F65" s="1372"/>
      <c r="G65" s="2405"/>
      <c r="H65" s="1635"/>
      <c r="I65" s="4003">
        <f>SUM(I59:I64)</f>
        <v>80.78</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172</v>
      </c>
      <c r="I67" s="1631">
        <f t="shared" si="10"/>
        <v>0.43</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4</v>
      </c>
      <c r="I68" s="1631">
        <f t="shared" si="10"/>
        <v>8.0000000000000002E-3</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65</v>
      </c>
      <c r="I69" s="4000">
        <f t="shared" si="10"/>
        <v>0.26</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111</v>
      </c>
      <c r="I70" s="4000">
        <f t="shared" si="10"/>
        <v>0.66600000000000004</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4</v>
      </c>
      <c r="I71" s="4000">
        <f t="shared" si="10"/>
        <v>0.02</v>
      </c>
      <c r="J71" s="800" t="s">
        <v>5996</v>
      </c>
    </row>
    <row r="72" spans="1:10" s="862" customFormat="1">
      <c r="A72" s="4340" t="s">
        <v>3553</v>
      </c>
      <c r="B72" s="4341"/>
      <c r="C72" s="4342"/>
      <c r="D72" s="857"/>
      <c r="E72" s="1372"/>
      <c r="F72" s="1372"/>
      <c r="G72" s="2405"/>
      <c r="H72" s="1635"/>
      <c r="I72" s="4003">
        <f>SUM(I67:I71)</f>
        <v>1.3839999999999999</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2381</v>
      </c>
      <c r="I75" s="4000">
        <f>G75*H75*0.8</f>
        <v>19.047999999999998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2660</v>
      </c>
      <c r="I76" s="4000">
        <f t="shared" ref="I76:I87" si="12">G76*H76</f>
        <v>1.33</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1976</v>
      </c>
      <c r="I77" s="4000">
        <f>G77*H77*0.8</f>
        <v>7.9040000000000008</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3487</v>
      </c>
      <c r="I78" s="4000">
        <f>G78*H78*0.6</f>
        <v>5.2304999999999993</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13</v>
      </c>
      <c r="I79" s="4000">
        <f t="shared" si="12"/>
        <v>0.65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960</v>
      </c>
      <c r="I80" s="4000">
        <f t="shared" si="12"/>
        <v>9.6</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1664</v>
      </c>
      <c r="I81" s="4000">
        <f t="shared" si="12"/>
        <v>3.3280000000000003</v>
      </c>
      <c r="J81" s="1168" t="s">
        <v>6000</v>
      </c>
    </row>
    <row r="82" spans="1:10" s="862" customFormat="1" ht="26.25" customHeight="1">
      <c r="A82" s="4340" t="s">
        <v>3561</v>
      </c>
      <c r="B82" s="4341"/>
      <c r="C82" s="4342"/>
      <c r="D82" s="857"/>
      <c r="E82" s="1372"/>
      <c r="F82" s="1372"/>
      <c r="G82" s="2405"/>
      <c r="H82" s="1635"/>
      <c r="I82" s="4003">
        <f>SUM(I74:I81)</f>
        <v>47.090500000000006</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51</v>
      </c>
      <c r="I84" s="4001">
        <f t="shared" si="12"/>
        <v>5.1000000000000004E-2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51</v>
      </c>
      <c r="I85" s="4001">
        <f t="shared" si="12"/>
        <v>2.5500000000000002E-2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8</v>
      </c>
      <c r="I86" s="4000">
        <f t="shared" si="12"/>
        <v>8.0000000000000002E-3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8</v>
      </c>
      <c r="I87" s="4000">
        <f t="shared" si="12"/>
        <v>8.0000000000000002E-3</v>
      </c>
      <c r="J87" s="1626" t="s">
        <v>3567</v>
      </c>
    </row>
    <row r="88" spans="1:10" s="862" customFormat="1" ht="15" customHeight="1">
      <c r="A88" s="4340" t="s">
        <v>3568</v>
      </c>
      <c r="B88" s="4341"/>
      <c r="C88" s="4342"/>
      <c r="D88" s="857"/>
      <c r="E88" s="1372"/>
      <c r="F88" s="1372"/>
      <c r="G88" s="2405"/>
      <c r="H88" s="1635"/>
      <c r="I88" s="4003">
        <f>SUM(I84:I87)</f>
        <v>9.2500000000000027E-2</v>
      </c>
      <c r="J88" s="1623"/>
    </row>
    <row r="89" spans="1:10" s="862" customFormat="1">
      <c r="A89" s="4345" t="s">
        <v>3569</v>
      </c>
      <c r="B89" s="4346"/>
      <c r="C89" s="4347"/>
      <c r="D89" s="865"/>
      <c r="E89" s="2408"/>
      <c r="F89" s="2408"/>
      <c r="G89" s="2409"/>
      <c r="H89" s="866"/>
      <c r="I89" s="2432">
        <f>I88+I82+I72+I65+I57</f>
        <v>160.15940000000001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3" t="s">
        <v>7303</v>
      </c>
      <c r="B95" s="4349" t="s">
        <v>3572</v>
      </c>
      <c r="C95" s="1845">
        <v>150</v>
      </c>
      <c r="D95" s="1636" t="s">
        <v>3573</v>
      </c>
      <c r="E95" s="1606"/>
      <c r="F95" s="2400"/>
      <c r="G95" s="2413"/>
      <c r="H95" s="2061"/>
      <c r="I95" s="4001"/>
      <c r="J95" s="4333" t="s">
        <v>6370</v>
      </c>
    </row>
    <row r="96" spans="1:10" ht="63" customHeight="1">
      <c r="A96" s="3983" t="s">
        <v>7304</v>
      </c>
      <c r="B96" s="4349"/>
      <c r="C96" s="1845"/>
      <c r="D96" s="1636" t="s">
        <v>5755</v>
      </c>
      <c r="E96" s="1606" t="s">
        <v>3966</v>
      </c>
      <c r="F96" s="2400">
        <v>10</v>
      </c>
      <c r="G96" s="2413">
        <f>F96/100000</f>
        <v>1E-4</v>
      </c>
      <c r="H96" s="2061">
        <f>VLOOKUP($A$1,'[3]Annexure - ASHA Incentives'!$B$7:$CC$64,58,0)</f>
        <v>828388</v>
      </c>
      <c r="I96" s="4001">
        <f>G96*H96</f>
        <v>82.838800000000006</v>
      </c>
      <c r="J96" s="4334"/>
    </row>
    <row r="97" spans="1:10" ht="50.25" customHeight="1">
      <c r="A97" s="3983" t="s">
        <v>7305</v>
      </c>
      <c r="B97" s="4349"/>
      <c r="C97" s="1845"/>
      <c r="D97" s="1636" t="s">
        <v>5754</v>
      </c>
      <c r="E97" s="1606" t="s">
        <v>5756</v>
      </c>
      <c r="F97" s="2400">
        <v>100</v>
      </c>
      <c r="G97" s="2413">
        <f>F97/100000</f>
        <v>1E-3</v>
      </c>
      <c r="H97" s="2061">
        <f>VLOOKUP($A$1,'[3]Annexure - ASHA Incentives'!$B$7:$CC$64,59,0)</f>
        <v>2823</v>
      </c>
      <c r="I97" s="4001">
        <f>G97*H97*12</f>
        <v>33.875999999999998</v>
      </c>
      <c r="J97" s="4334"/>
    </row>
    <row r="98" spans="1:10" ht="60">
      <c r="A98" s="3983" t="s">
        <v>7306</v>
      </c>
      <c r="B98" s="4349"/>
      <c r="C98" s="1845"/>
      <c r="D98" s="1636" t="s">
        <v>5758</v>
      </c>
      <c r="E98" s="1606" t="s">
        <v>5757</v>
      </c>
      <c r="F98" s="2400">
        <v>100</v>
      </c>
      <c r="G98" s="2413">
        <f>F98/100000</f>
        <v>1E-3</v>
      </c>
      <c r="H98" s="2061">
        <f>VLOOKUP($A$1,'[3]Annexure - ASHA Incentives'!$B$7:$CC$64,60,0)</f>
        <v>122615</v>
      </c>
      <c r="I98" s="4001">
        <f>G98*H98</f>
        <v>122.61500000000001</v>
      </c>
      <c r="J98" s="4335"/>
    </row>
    <row r="99" spans="1:10" s="862" customFormat="1" ht="15" customHeight="1">
      <c r="A99" s="2049" t="s">
        <v>3574</v>
      </c>
      <c r="B99" s="2421"/>
      <c r="C99" s="2422"/>
      <c r="D99" s="857"/>
      <c r="E99" s="1372"/>
      <c r="F99" s="1372"/>
      <c r="G99" s="2405"/>
      <c r="H99" s="1635"/>
      <c r="I99" s="4003">
        <f>SUM(I95:I98)</f>
        <v>239.32980000000001</v>
      </c>
      <c r="J99" s="1623"/>
    </row>
    <row r="100" spans="1:10" s="862" customFormat="1">
      <c r="A100" s="2420" t="s">
        <v>3575</v>
      </c>
      <c r="B100" s="2418"/>
      <c r="C100" s="2419"/>
      <c r="D100" s="2417"/>
      <c r="E100" s="2408"/>
      <c r="F100" s="2408"/>
      <c r="G100" s="2409"/>
      <c r="H100" s="866"/>
      <c r="I100" s="2432">
        <f>I99+I93</f>
        <v>239.32980000000001</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66</v>
      </c>
      <c r="I104" s="4000">
        <f>G104*H104*12</f>
        <v>0.79200000000000004</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0.79200000000000004</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2853</v>
      </c>
      <c r="I109" s="4001">
        <f>G109*H109*12</f>
        <v>102.70800000000001</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2853</v>
      </c>
      <c r="I110" s="4001">
        <f>G110*H110*12</f>
        <v>102.70800000000001</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1973</v>
      </c>
      <c r="I111" s="4001">
        <f>G111*H111*12</f>
        <v>71.028000000000006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2853</v>
      </c>
      <c r="I112" s="4001">
        <f>G112*H112*12</f>
        <v>102.70800000000001</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29318</v>
      </c>
      <c r="I116" s="4000">
        <f>G116*H116*0.8</f>
        <v>46.908800000000006</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15930</v>
      </c>
      <c r="I117" s="4000">
        <f>G117*H117*0.8</f>
        <v>19.116</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2853</v>
      </c>
      <c r="I118" s="4000">
        <f>G118*H118*12*0.8</f>
        <v>41.083200000000005</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2853</v>
      </c>
      <c r="I120" s="4000">
        <f>G120*H120*12*0.8</f>
        <v>82.16640000000001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2853</v>
      </c>
      <c r="I121" s="4001">
        <f>G121*H121*12</f>
        <v>51.354000000000006</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2853</v>
      </c>
      <c r="I122" s="4000">
        <f>G122*H122*12*0.6</f>
        <v>205.416</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825.19640000000004</v>
      </c>
      <c r="J124" s="867"/>
    </row>
    <row r="125" spans="1:10" ht="15" customHeight="1">
      <c r="A125" s="4348" t="s">
        <v>6021</v>
      </c>
      <c r="B125" s="4348"/>
      <c r="C125" s="4348"/>
      <c r="D125" s="4348"/>
      <c r="E125" s="2423"/>
      <c r="F125" s="2423"/>
      <c r="G125" s="2424"/>
      <c r="H125" s="2395"/>
      <c r="I125" s="4005">
        <f>I124+I106+I100+I89+I53</f>
        <v>1579.4117200000001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89" t="s">
        <v>7308</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0">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5</v>
      </c>
      <c r="I10" s="842">
        <f>G10*H10*12</f>
        <v>0.18</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0">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0">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0">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7</v>
      </c>
      <c r="I42" s="1647">
        <f>H42*G42*12</f>
        <v>0.42000000000000004</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0">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281</v>
      </c>
      <c r="I47" s="842">
        <f>G47*H47</f>
        <v>5.62</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245</v>
      </c>
      <c r="I50" s="842">
        <f>G50*H50</f>
        <v>4.9000000000000004</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14</v>
      </c>
      <c r="I54" s="842">
        <f t="shared" si="6"/>
        <v>5.04</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48</v>
      </c>
      <c r="I59" s="842">
        <f>H59*G59</f>
        <v>2.4000000000000004</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307</v>
      </c>
      <c r="I61" s="842">
        <f>H61*G61</f>
        <v>15.350000000000001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688</v>
      </c>
      <c r="I68" s="498">
        <f>H68*G68</f>
        <v>17.2</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4150</v>
      </c>
      <c r="I69" s="498">
        <f>H69*G69*0.7</f>
        <v>29.049999999999997</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17</v>
      </c>
      <c r="I71" s="498">
        <f t="shared" ref="I71" si="9">H71*G71*12</f>
        <v>2.04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339</v>
      </c>
      <c r="I83" s="842">
        <f>G83*H83*12*0.6</f>
        <v>20.7468</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2853</v>
      </c>
      <c r="I90" s="1668">
        <f>(G90*H90*12)*0.7</f>
        <v>59.912999999999997</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167.0598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8"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6</v>
      </c>
      <c r="H7" s="949">
        <f>F7*G7/100000</f>
        <v>3.6</v>
      </c>
      <c r="I7" s="950" t="s">
        <v>6429</v>
      </c>
    </row>
    <row r="8" spans="1:15" ht="334.5" customHeight="1">
      <c r="A8" s="1146" t="s">
        <v>5026</v>
      </c>
      <c r="B8" s="2482"/>
      <c r="C8" s="858"/>
      <c r="D8" s="859" t="s">
        <v>3688</v>
      </c>
      <c r="E8" s="858" t="s">
        <v>3689</v>
      </c>
      <c r="F8" s="1693">
        <v>75000</v>
      </c>
      <c r="G8" s="1149">
        <f>VLOOKUP($A$1,'[3]Annexure - IEC &amp; Printing'!$B$11:$HH$68,6,0)</f>
        <v>6</v>
      </c>
      <c r="H8" s="949">
        <f t="shared" ref="H8:H15" si="0">F8*G8/100000</f>
        <v>4.5</v>
      </c>
      <c r="I8" s="2507" t="s">
        <v>6431</v>
      </c>
    </row>
    <row r="9" spans="1:15" ht="285">
      <c r="A9" s="1146" t="s">
        <v>5027</v>
      </c>
      <c r="B9" s="2482"/>
      <c r="C9" s="858"/>
      <c r="D9" s="859" t="s">
        <v>4463</v>
      </c>
      <c r="E9" s="858" t="s">
        <v>3690</v>
      </c>
      <c r="F9" s="1145">
        <v>30000</v>
      </c>
      <c r="G9" s="1149">
        <f>VLOOKUP($A$1,'[3]Annexure - IEC &amp; Printing'!$B$11:$HH$68,7,0)</f>
        <v>14</v>
      </c>
      <c r="H9" s="949">
        <f t="shared" si="0"/>
        <v>4.2</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71" t="s">
        <v>3691</v>
      </c>
      <c r="B11" s="4371"/>
      <c r="C11" s="856"/>
      <c r="D11" s="1842"/>
      <c r="E11" s="856"/>
      <c r="F11" s="1716"/>
      <c r="G11" s="1244"/>
      <c r="H11" s="1429">
        <f>SUM(H7:H10)</f>
        <v>22.3</v>
      </c>
      <c r="I11" s="1678"/>
    </row>
    <row r="12" spans="1:15" s="1422" customFormat="1">
      <c r="A12" s="1464">
        <v>204.2</v>
      </c>
      <c r="B12" s="2508"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1" t="s">
        <v>3697</v>
      </c>
      <c r="B16" s="4371"/>
      <c r="C16" s="856"/>
      <c r="D16" s="1842"/>
      <c r="E16" s="856"/>
      <c r="F16" s="1716"/>
      <c r="G16" s="1244"/>
      <c r="H16" s="1429">
        <f>SUM(H13:H15)</f>
        <v>4</v>
      </c>
      <c r="I16" s="1678"/>
    </row>
    <row r="17" spans="1:9" s="1422" customFormat="1">
      <c r="A17" s="1464">
        <v>204.3</v>
      </c>
      <c r="B17" s="2508"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17</v>
      </c>
      <c r="H21" s="949">
        <f t="shared" si="2"/>
        <v>8.5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8.5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9190</v>
      </c>
      <c r="H33" s="1170">
        <f t="shared" si="3"/>
        <v>0.91900000000000004</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17</v>
      </c>
      <c r="H37" s="1170">
        <f t="shared" si="4"/>
        <v>0.34</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1.2590000000000001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14</v>
      </c>
      <c r="H43" s="1170">
        <f t="shared" ref="H43" si="5">F43*G43/100000</f>
        <v>2.8</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2.8</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2853</v>
      </c>
      <c r="H52" s="1170">
        <f t="shared" si="7"/>
        <v>0.17118</v>
      </c>
      <c r="I52" s="4359"/>
    </row>
    <row r="53" spans="1:9" ht="62.25" customHeight="1">
      <c r="A53" s="1167" t="s">
        <v>5450</v>
      </c>
      <c r="B53" s="2482" t="s">
        <v>3729</v>
      </c>
      <c r="C53" s="1852">
        <v>30.1</v>
      </c>
      <c r="D53" s="859" t="s">
        <v>5443</v>
      </c>
      <c r="E53" s="858" t="s">
        <v>2360</v>
      </c>
      <c r="F53" s="1145">
        <v>2000</v>
      </c>
      <c r="G53" s="958">
        <f>VLOOKUP($A$1,'[3]Annexure - IEC &amp; Printing'!$B$11:$HH$68,31,0)</f>
        <v>17</v>
      </c>
      <c r="H53" s="1170">
        <f t="shared" si="7"/>
        <v>0.34</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2853</v>
      </c>
      <c r="H59" s="1170">
        <f t="shared" si="3"/>
        <v>0.17118</v>
      </c>
      <c r="I59" s="4365"/>
    </row>
    <row r="60" spans="1:9" ht="49.5" customHeight="1">
      <c r="A60" s="1167" t="s">
        <v>5457</v>
      </c>
      <c r="B60" s="2482" t="s">
        <v>3729</v>
      </c>
      <c r="C60" s="858"/>
      <c r="D60" s="859" t="s">
        <v>5443</v>
      </c>
      <c r="E60" s="858" t="s">
        <v>2360</v>
      </c>
      <c r="F60" s="1145">
        <v>2000</v>
      </c>
      <c r="G60" s="958">
        <f>VLOOKUP($A$1,'[3]Annexure - IEC &amp; Printing'!$B$11:$HH$68,36,0)</f>
        <v>17</v>
      </c>
      <c r="H60" s="1170">
        <f t="shared" si="3"/>
        <v>0.34</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1.6723600000000001</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5"/>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787</v>
      </c>
      <c r="H76" s="1690">
        <f t="shared" si="3"/>
        <v>2.3610000000000002</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2.3610000000000002</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102</v>
      </c>
      <c r="H82" s="1170">
        <f t="shared" si="3"/>
        <v>0.51</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3.91</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307</v>
      </c>
      <c r="H97" s="1170">
        <f t="shared" si="8"/>
        <v>0.307</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17</v>
      </c>
      <c r="H100" s="1698">
        <f t="shared" si="8"/>
        <v>0.34</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1.4470000000000001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307</v>
      </c>
      <c r="H107" s="1170">
        <f t="shared" si="8"/>
        <v>0.1535</v>
      </c>
      <c r="I107" s="4359"/>
    </row>
    <row r="108" spans="1:9" ht="45" customHeight="1">
      <c r="A108" s="1167" t="s">
        <v>5500</v>
      </c>
      <c r="B108" s="858" t="s">
        <v>3115</v>
      </c>
      <c r="C108" s="858"/>
      <c r="D108" s="859" t="s">
        <v>5497</v>
      </c>
      <c r="E108" s="858" t="s">
        <v>795</v>
      </c>
      <c r="F108" s="1145">
        <v>200</v>
      </c>
      <c r="G108" s="958">
        <f>VLOOKUP($A$1,'[3]Annexure - IEC &amp; Printing'!$B$11:$HH$68,60,0)</f>
        <v>307</v>
      </c>
      <c r="H108" s="1170">
        <f t="shared" si="8"/>
        <v>0.61399999999999999</v>
      </c>
      <c r="I108" s="4360"/>
    </row>
    <row r="109" spans="1:9" s="1423" customFormat="1">
      <c r="A109" s="4371" t="s">
        <v>3759</v>
      </c>
      <c r="B109" s="4371"/>
      <c r="C109" s="856"/>
      <c r="D109" s="1842"/>
      <c r="E109" s="856"/>
      <c r="F109" s="1716"/>
      <c r="G109" s="1244"/>
      <c r="H109" s="1429">
        <f>SUM(H106:H108)</f>
        <v>0.76749999999999996</v>
      </c>
      <c r="I109" s="1678"/>
    </row>
    <row r="110" spans="1:9" s="1423" customFormat="1">
      <c r="A110" s="4372" t="s">
        <v>3760</v>
      </c>
      <c r="B110" s="4372"/>
      <c r="C110" s="962"/>
      <c r="D110" s="877"/>
      <c r="E110" s="962"/>
      <c r="F110" s="963"/>
      <c r="G110" s="964"/>
      <c r="H110" s="965">
        <f>H109+H104+H89+H78+H74+H63+H47+H41</f>
        <v>14.21686</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17</v>
      </c>
      <c r="H121" s="1170">
        <f t="shared" si="10"/>
        <v>0.34</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39</v>
      </c>
      <c r="H123" s="1170">
        <f t="shared" si="10"/>
        <v>0.58499999999999996</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17</v>
      </c>
      <c r="H127" s="1170">
        <f t="shared" si="11"/>
        <v>0.34</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30</v>
      </c>
      <c r="H132" s="1170">
        <f t="shared" si="13"/>
        <v>6.0000000000000001E-3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0"/>
    </row>
    <row r="140" spans="1:9" s="1423" customFormat="1">
      <c r="A140" s="4371" t="s">
        <v>3769</v>
      </c>
      <c r="B140" s="4371"/>
      <c r="C140" s="856"/>
      <c r="D140" s="1842"/>
      <c r="E140" s="856"/>
      <c r="F140" s="1716"/>
      <c r="G140" s="1244"/>
      <c r="H140" s="1429">
        <f>SUM(H114:H139)</f>
        <v>3.3909999999999996</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14</v>
      </c>
      <c r="H151" s="1170">
        <f>F151*G151/100000</f>
        <v>1.4</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307</v>
      </c>
      <c r="H153" s="1170">
        <f>F153*G153/100000</f>
        <v>6.14</v>
      </c>
      <c r="I153" s="1138" t="s">
        <v>6186</v>
      </c>
    </row>
    <row r="154" spans="1:9" ht="75">
      <c r="A154" s="1167" t="s">
        <v>4680</v>
      </c>
      <c r="B154" s="858" t="s">
        <v>3773</v>
      </c>
      <c r="C154" s="858"/>
      <c r="D154" s="859" t="s">
        <v>3778</v>
      </c>
      <c r="E154" s="858" t="s">
        <v>3779</v>
      </c>
      <c r="F154" s="1693">
        <v>300</v>
      </c>
      <c r="G154" s="958">
        <f>VLOOKUP($A$1,'[3]Annexure - IEC &amp; Printing'!$B$11:$HH$68,84,0)</f>
        <v>100</v>
      </c>
      <c r="H154" s="1170">
        <f t="shared" si="9"/>
        <v>0.3</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17</v>
      </c>
      <c r="H160" s="1170">
        <f t="shared" si="18"/>
        <v>0.34</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8.4799999999999986</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37</v>
      </c>
      <c r="H171" s="1170">
        <f t="shared" si="9"/>
        <v>1.1100000000000001</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1.1100000000000001</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14.320999999999998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5100</v>
      </c>
      <c r="H200" s="1170">
        <f t="shared" si="24"/>
        <v>5.0999999999999997E-2</v>
      </c>
      <c r="I200" s="4359"/>
    </row>
    <row r="201" spans="1:9" ht="60.75" customHeight="1">
      <c r="A201" s="1167" t="s">
        <v>5571</v>
      </c>
      <c r="B201" s="858" t="s">
        <v>3808</v>
      </c>
      <c r="C201" s="858"/>
      <c r="D201" s="859" t="s">
        <v>5568</v>
      </c>
      <c r="E201" s="858" t="s">
        <v>3790</v>
      </c>
      <c r="F201" s="1145">
        <v>1000</v>
      </c>
      <c r="G201" s="958">
        <f>VLOOKUP($A$1,'[3]Annexure - IEC &amp; Printing'!$B$11:$HH$68,105,0)</f>
        <v>51</v>
      </c>
      <c r="H201" s="1170">
        <f t="shared" si="24"/>
        <v>0.51</v>
      </c>
      <c r="I201" s="4360"/>
    </row>
    <row r="202" spans="1:9" s="1423" customFormat="1">
      <c r="A202" s="4371" t="s">
        <v>3810</v>
      </c>
      <c r="B202" s="4371"/>
      <c r="C202" s="856"/>
      <c r="D202" s="1842"/>
      <c r="E202" s="856"/>
      <c r="F202" s="1716"/>
      <c r="G202" s="1244"/>
      <c r="H202" s="1429">
        <f>SUM(H197:H201)</f>
        <v>0.56100000000000005</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17</v>
      </c>
      <c r="H212" s="1170">
        <f t="shared" si="27"/>
        <v>0.34</v>
      </c>
      <c r="I212" s="4360"/>
    </row>
    <row r="213" spans="1:9" s="1423" customFormat="1">
      <c r="A213" s="4371" t="s">
        <v>3814</v>
      </c>
      <c r="B213" s="4371"/>
      <c r="C213" s="856"/>
      <c r="D213" s="1842"/>
      <c r="E213" s="856"/>
      <c r="F213" s="1716"/>
      <c r="G213" s="1244"/>
      <c r="H213" s="1429">
        <f>SUM(H204:H212)</f>
        <v>0.54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102</v>
      </c>
      <c r="H219" s="1170">
        <f t="shared" si="28"/>
        <v>2.04</v>
      </c>
      <c r="I219" s="4366"/>
    </row>
    <row r="220" spans="1:9" s="1423" customFormat="1">
      <c r="A220" s="4371" t="s">
        <v>3818</v>
      </c>
      <c r="B220" s="4371"/>
      <c r="C220" s="856"/>
      <c r="D220" s="1842"/>
      <c r="E220" s="856"/>
      <c r="F220" s="1716"/>
      <c r="G220" s="1244"/>
      <c r="H220" s="1429">
        <f>SUM(H215:H219)</f>
        <v>2.04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1" t="s">
        <v>3820</v>
      </c>
      <c r="B223" s="4371"/>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3.5909999999999997</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23</v>
      </c>
      <c r="H240" s="1740">
        <f>F240*G240*4/100000</f>
        <v>1.84</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32</v>
      </c>
      <c r="H244" s="1740">
        <f t="shared" si="30"/>
        <v>1.6</v>
      </c>
      <c r="I244" s="4362"/>
    </row>
    <row r="245" spans="1:9" ht="43.5" customHeight="1">
      <c r="A245" s="1455" t="s">
        <v>5776</v>
      </c>
      <c r="B245" s="2493"/>
      <c r="C245" s="1845"/>
      <c r="D245" s="1634" t="s">
        <v>5778</v>
      </c>
      <c r="E245" s="1845" t="s">
        <v>843</v>
      </c>
      <c r="F245" s="1689">
        <v>1000</v>
      </c>
      <c r="G245" s="1598">
        <f>VLOOKUP($A$1,'[3]Annexure - IEC &amp; Printing'!$B$11:$HH$68,125,0)</f>
        <v>48</v>
      </c>
      <c r="H245" s="1740">
        <f t="shared" si="30"/>
        <v>0.48</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5</v>
      </c>
      <c r="H250" s="1740">
        <f t="shared" si="30"/>
        <v>2.5</v>
      </c>
      <c r="I250" s="1679" t="s">
        <v>6138</v>
      </c>
    </row>
    <row r="251" spans="1:9" s="1423" customFormat="1">
      <c r="A251" s="4372" t="s">
        <v>3841</v>
      </c>
      <c r="B251" s="4372"/>
      <c r="C251" s="962"/>
      <c r="D251" s="877"/>
      <c r="E251" s="962"/>
      <c r="F251" s="963"/>
      <c r="G251" s="964"/>
      <c r="H251" s="965">
        <f>SUM(H239:H250)</f>
        <v>6.42</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307</v>
      </c>
      <c r="H259" s="1170">
        <f t="shared" ref="H259:H260" si="33">F259*G259/100000*0.7</f>
        <v>53.724999999999994</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48</v>
      </c>
      <c r="H260" s="1170">
        <f t="shared" si="33"/>
        <v>16.799999999999997</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5</v>
      </c>
      <c r="H263" s="1170">
        <f t="shared" si="34"/>
        <v>0.3</v>
      </c>
      <c r="I263" s="4360"/>
    </row>
    <row r="264" spans="1:9" s="1423" customFormat="1">
      <c r="A264" s="4379" t="s">
        <v>3847</v>
      </c>
      <c r="B264" s="4380"/>
      <c r="C264" s="856"/>
      <c r="D264" s="1842"/>
      <c r="E264" s="856"/>
      <c r="F264" s="1716"/>
      <c r="G264" s="1244"/>
      <c r="H264" s="1429">
        <f>SUM(H254:H263)</f>
        <v>70.924999999999997</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9"/>
    </row>
    <row r="275" spans="1:9" ht="48.75" customHeight="1">
      <c r="A275" s="1167" t="s">
        <v>5602</v>
      </c>
      <c r="B275" s="858" t="s">
        <v>3850</v>
      </c>
      <c r="C275" s="858"/>
      <c r="D275" s="859" t="s">
        <v>5598</v>
      </c>
      <c r="E275" s="858" t="s">
        <v>5507</v>
      </c>
      <c r="F275" s="1145">
        <v>2000</v>
      </c>
      <c r="G275" s="958">
        <f>VLOOKUP($A$1,'[3]Annexure - IEC &amp; Printing'!$B$11:$HH$68,143,0)</f>
        <v>17</v>
      </c>
      <c r="H275" s="1170">
        <f t="shared" si="37"/>
        <v>0.34</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9"/>
    </row>
    <row r="278" spans="1:9" ht="99" customHeight="1">
      <c r="A278" s="1167" t="s">
        <v>5607</v>
      </c>
      <c r="B278" s="858" t="s">
        <v>3850</v>
      </c>
      <c r="C278" s="858"/>
      <c r="D278" s="859" t="s">
        <v>5604</v>
      </c>
      <c r="E278" s="858" t="s">
        <v>5520</v>
      </c>
      <c r="F278" s="1145">
        <v>20</v>
      </c>
      <c r="G278" s="958">
        <f>VLOOKUP($A$1,'[3]Annexure - IEC &amp; Printing'!$B$11:$HH$68,145,0)</f>
        <v>61</v>
      </c>
      <c r="H278" s="1170">
        <f t="shared" ref="H278:H279" si="38">F278*G278/100000</f>
        <v>1.2200000000000001E-2</v>
      </c>
      <c r="I278" s="4359"/>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0.90219999999999989</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74.827199999999991</v>
      </c>
      <c r="I310" s="966"/>
    </row>
    <row r="311" spans="1:9">
      <c r="A311" s="4373" t="s">
        <v>3875</v>
      </c>
      <c r="B311" s="4373"/>
      <c r="C311" s="4373"/>
      <c r="D311" s="4373"/>
      <c r="E311" s="1430"/>
      <c r="F311" s="1431"/>
      <c r="G311" s="1432"/>
      <c r="H311" s="1433">
        <f>H310+H251+H237+H180+H110+H27+H16+H11</f>
        <v>148.17605999999998</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168</v>
      </c>
      <c r="H347" s="1170">
        <f t="shared" si="41"/>
        <v>0.54600000000000004</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28530</v>
      </c>
      <c r="H350" s="1170">
        <f t="shared" si="41"/>
        <v>2.8530000000000002</v>
      </c>
      <c r="I350" s="734" t="s">
        <v>6225</v>
      </c>
    </row>
    <row r="351" spans="1:9" ht="150">
      <c r="A351" s="1167" t="s">
        <v>4960</v>
      </c>
      <c r="B351" s="858" t="s">
        <v>3729</v>
      </c>
      <c r="C351" s="732">
        <v>23.6</v>
      </c>
      <c r="D351" s="537" t="s">
        <v>3933</v>
      </c>
      <c r="E351" s="729" t="s">
        <v>3934</v>
      </c>
      <c r="F351" s="746">
        <v>30</v>
      </c>
      <c r="G351" s="1702">
        <f>VLOOKUP($A$1,'[3]Annexure - IEC &amp; Printing'!$B$11:$HH$68,159,0)</f>
        <v>2853</v>
      </c>
      <c r="H351" s="1170">
        <f t="shared" si="41"/>
        <v>0.85589999999999999</v>
      </c>
      <c r="I351" s="730" t="s">
        <v>3935</v>
      </c>
    </row>
    <row r="352" spans="1:9" ht="180">
      <c r="A352" s="1167" t="s">
        <v>4995</v>
      </c>
      <c r="B352" s="858" t="s">
        <v>3729</v>
      </c>
      <c r="C352" s="681" t="s">
        <v>3936</v>
      </c>
      <c r="D352" s="537" t="s">
        <v>3937</v>
      </c>
      <c r="E352" s="729" t="s">
        <v>3938</v>
      </c>
      <c r="F352" s="746">
        <v>50</v>
      </c>
      <c r="G352" s="1702">
        <f>VLOOKUP($A$1,'[3]Annexure - IEC &amp; Printing'!$B$11:$HH$68,160,0)</f>
        <v>1886</v>
      </c>
      <c r="H352" s="1170">
        <f>F352*G352/100000*0.6</f>
        <v>0.56579999999999997</v>
      </c>
      <c r="I352" s="730" t="s">
        <v>3939</v>
      </c>
    </row>
    <row r="353" spans="1:9" ht="135">
      <c r="A353" s="1167" t="s">
        <v>4996</v>
      </c>
      <c r="B353" s="858" t="s">
        <v>3729</v>
      </c>
      <c r="C353" s="681" t="s">
        <v>3940</v>
      </c>
      <c r="D353" s="537" t="s">
        <v>3941</v>
      </c>
      <c r="E353" s="729" t="s">
        <v>3938</v>
      </c>
      <c r="F353" s="746">
        <v>50</v>
      </c>
      <c r="G353" s="1702">
        <f>VLOOKUP($A$1,'[3]Annexure - IEC &amp; Printing'!$B$11:$HH$68,161,0)</f>
        <v>1097</v>
      </c>
      <c r="H353" s="1170">
        <f>F353*G353/100000*0.6</f>
        <v>0.3291</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1447</v>
      </c>
      <c r="H355" s="1170">
        <f t="shared" si="41"/>
        <v>1.447E-2</v>
      </c>
      <c r="I355" s="730" t="s">
        <v>3947</v>
      </c>
    </row>
    <row r="356" spans="1:9" ht="30">
      <c r="A356" s="1167" t="s">
        <v>4999</v>
      </c>
      <c r="B356" s="858" t="s">
        <v>3729</v>
      </c>
      <c r="C356" s="681" t="s">
        <v>3948</v>
      </c>
      <c r="D356" s="537" t="s">
        <v>3949</v>
      </c>
      <c r="E356" s="729" t="s">
        <v>3946</v>
      </c>
      <c r="F356" s="1527">
        <v>2</v>
      </c>
      <c r="G356" s="1703">
        <f>VLOOKUP($A$1,'[3]Annexure - IEC &amp; Printing'!$B$11:$HH$68,163,0)</f>
        <v>724</v>
      </c>
      <c r="H356" s="1170">
        <f t="shared" si="41"/>
        <v>1.448E-2</v>
      </c>
      <c r="I356" s="730" t="s">
        <v>3950</v>
      </c>
    </row>
    <row r="357" spans="1:9">
      <c r="A357" s="1167" t="s">
        <v>5000</v>
      </c>
      <c r="B357" s="858" t="s">
        <v>3729</v>
      </c>
      <c r="C357" s="681" t="s">
        <v>3951</v>
      </c>
      <c r="D357" s="537" t="s">
        <v>3952</v>
      </c>
      <c r="E357" s="729" t="s">
        <v>3946</v>
      </c>
      <c r="F357" s="1527">
        <v>3</v>
      </c>
      <c r="G357" s="1703">
        <f>VLOOKUP($A$1,'[3]Annexure - IEC &amp; Printing'!$B$11:$HH$68,164,0)</f>
        <v>1478</v>
      </c>
      <c r="H357" s="1170">
        <f t="shared" si="41"/>
        <v>4.4339999999999997E-2</v>
      </c>
      <c r="I357" s="730" t="s">
        <v>3953</v>
      </c>
    </row>
    <row r="358" spans="1:9">
      <c r="A358" s="1167" t="s">
        <v>5001</v>
      </c>
      <c r="B358" s="858" t="s">
        <v>3729</v>
      </c>
      <c r="C358" s="681" t="s">
        <v>3954</v>
      </c>
      <c r="D358" s="537" t="s">
        <v>3955</v>
      </c>
      <c r="E358" s="729" t="s">
        <v>3946</v>
      </c>
      <c r="F358" s="1527">
        <v>3</v>
      </c>
      <c r="G358" s="1703">
        <f>VLOOKUP($A$1,'[3]Annexure - IEC &amp; Printing'!$B$11:$HH$68,165,0)</f>
        <v>740</v>
      </c>
      <c r="H358" s="1170">
        <f t="shared" si="41"/>
        <v>2.2200000000000001E-2</v>
      </c>
      <c r="I358" s="730" t="s">
        <v>3956</v>
      </c>
    </row>
    <row r="359" spans="1:9">
      <c r="A359" s="1167" t="s">
        <v>5002</v>
      </c>
      <c r="B359" s="858" t="s">
        <v>3729</v>
      </c>
      <c r="C359" s="681" t="s">
        <v>3957</v>
      </c>
      <c r="D359" s="537" t="s">
        <v>3958</v>
      </c>
      <c r="E359" s="729" t="s">
        <v>3946</v>
      </c>
      <c r="F359" s="1527">
        <v>2</v>
      </c>
      <c r="G359" s="1703">
        <f>VLOOKUP($A$1,'[3]Annexure - IEC &amp; Printing'!$B$11:$HH$68,166,0)</f>
        <v>2218</v>
      </c>
      <c r="H359" s="1170">
        <f t="shared" si="41"/>
        <v>4.4359999999999997E-2</v>
      </c>
      <c r="I359" s="730" t="s">
        <v>3959</v>
      </c>
    </row>
    <row r="360" spans="1:9">
      <c r="A360" s="1167" t="s">
        <v>5003</v>
      </c>
      <c r="B360" s="858" t="s">
        <v>3729</v>
      </c>
      <c r="C360" s="681" t="s">
        <v>3960</v>
      </c>
      <c r="D360" s="537" t="s">
        <v>3961</v>
      </c>
      <c r="E360" s="729" t="s">
        <v>3946</v>
      </c>
      <c r="F360" s="1527">
        <v>3</v>
      </c>
      <c r="G360" s="1703">
        <f>VLOOKUP($A$1,'[3]Annexure - IEC &amp; Printing'!$B$11:$HH$68,167,0)</f>
        <v>304</v>
      </c>
      <c r="H360" s="1170">
        <f t="shared" si="41"/>
        <v>9.1199999999999996E-3</v>
      </c>
      <c r="I360" s="730" t="s">
        <v>3962</v>
      </c>
    </row>
    <row r="361" spans="1:9">
      <c r="A361" s="1167" t="s">
        <v>5004</v>
      </c>
      <c r="B361" s="858" t="s">
        <v>3729</v>
      </c>
      <c r="C361" s="681" t="s">
        <v>3963</v>
      </c>
      <c r="D361" s="537" t="s">
        <v>3964</v>
      </c>
      <c r="E361" s="729" t="s">
        <v>3946</v>
      </c>
      <c r="F361" s="1527">
        <v>3</v>
      </c>
      <c r="G361" s="1703">
        <f>VLOOKUP($A$1,'[3]Annexure - IEC &amp; Printing'!$B$11:$HH$68,168,0)</f>
        <v>203</v>
      </c>
      <c r="H361" s="1170">
        <f t="shared" si="41"/>
        <v>6.0899999999999999E-3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2937</v>
      </c>
      <c r="H363" s="1170">
        <f t="shared" si="41"/>
        <v>0.14685000000000001</v>
      </c>
      <c r="I363" s="2252" t="s">
        <v>6029</v>
      </c>
    </row>
    <row r="364" spans="1:9" s="1423" customFormat="1">
      <c r="A364" s="4371" t="s">
        <v>3968</v>
      </c>
      <c r="B364" s="4371"/>
      <c r="C364" s="856"/>
      <c r="D364" s="1842"/>
      <c r="E364" s="856"/>
      <c r="F364" s="1716"/>
      <c r="G364" s="1244"/>
      <c r="H364" s="1429">
        <f>SUM(H346:H363)</f>
        <v>5.8381100000000012</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19346</v>
      </c>
      <c r="H366" s="1170">
        <f t="shared" si="41"/>
        <v>3.8692000000000002</v>
      </c>
      <c r="I366" s="727" t="s">
        <v>6374</v>
      </c>
    </row>
    <row r="367" spans="1:9" s="1423" customFormat="1">
      <c r="A367" s="4371" t="s">
        <v>3971</v>
      </c>
      <c r="B367" s="4371"/>
      <c r="C367" s="856"/>
      <c r="D367" s="1842"/>
      <c r="E367" s="856"/>
      <c r="F367" s="1716"/>
      <c r="G367" s="1244"/>
      <c r="H367" s="1429">
        <f>SUM(H366)</f>
        <v>3.8692000000000002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10000</v>
      </c>
      <c r="H376" s="949">
        <f t="shared" si="41"/>
        <v>0.2</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3142</v>
      </c>
      <c r="H379" s="949">
        <f t="shared" si="41"/>
        <v>0.31419999999999998</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0.51419999999999999</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11.401510000000002</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400700</v>
      </c>
      <c r="G398" s="731">
        <v>1</v>
      </c>
      <c r="H398" s="949">
        <f t="shared" si="42"/>
        <v>4.0069999999999997</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18</v>
      </c>
      <c r="H400" s="1170">
        <f t="shared" ref="H400" si="44">F400*G400/100000</f>
        <v>0.36</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736</v>
      </c>
      <c r="H403" s="1170">
        <f t="shared" si="42"/>
        <v>0.184</v>
      </c>
      <c r="I403" s="4381"/>
    </row>
    <row r="404" spans="1:9" ht="30">
      <c r="A404" s="1167" t="s">
        <v>4783</v>
      </c>
      <c r="B404" s="858" t="s">
        <v>3125</v>
      </c>
      <c r="C404" s="716" t="s">
        <v>4011</v>
      </c>
      <c r="D404" s="738" t="s">
        <v>4012</v>
      </c>
      <c r="E404" s="716" t="s">
        <v>3750</v>
      </c>
      <c r="F404" s="716">
        <v>5</v>
      </c>
      <c r="G404" s="716">
        <f>VLOOKUP($A$1,'[3]Annexure - IEC &amp; Printing'!$B$11:$HH$68,186,0)</f>
        <v>736</v>
      </c>
      <c r="H404" s="1170">
        <f t="shared" si="42"/>
        <v>3.6799999999999999E-2</v>
      </c>
      <c r="I404" s="4381"/>
    </row>
    <row r="405" spans="1:9" ht="30">
      <c r="A405" s="1167" t="s">
        <v>4784</v>
      </c>
      <c r="B405" s="858" t="s">
        <v>3125</v>
      </c>
      <c r="C405" s="716" t="s">
        <v>4013</v>
      </c>
      <c r="D405" s="738" t="s">
        <v>4014</v>
      </c>
      <c r="E405" s="716" t="s">
        <v>3750</v>
      </c>
      <c r="F405" s="716">
        <v>3</v>
      </c>
      <c r="G405" s="716">
        <f>VLOOKUP($A$1,'[3]Annexure - IEC &amp; Printing'!$B$11:$HH$68,187,0)</f>
        <v>56</v>
      </c>
      <c r="H405" s="1170">
        <f t="shared" si="42"/>
        <v>1.6800000000000001E-3</v>
      </c>
      <c r="I405" s="4381"/>
    </row>
    <row r="406" spans="1:9" ht="30">
      <c r="A406" s="1167" t="s">
        <v>4785</v>
      </c>
      <c r="B406" s="858" t="s">
        <v>3125</v>
      </c>
      <c r="C406" s="716" t="s">
        <v>4015</v>
      </c>
      <c r="D406" s="738" t="s">
        <v>4016</v>
      </c>
      <c r="E406" s="716" t="s">
        <v>4017</v>
      </c>
      <c r="F406" s="716">
        <v>25</v>
      </c>
      <c r="G406" s="716">
        <f>VLOOKUP($A$1,'[3]Annexure - IEC &amp; Printing'!$B$11:$HH$68,188,0)</f>
        <v>736</v>
      </c>
      <c r="H406" s="1170">
        <f t="shared" si="42"/>
        <v>0.184</v>
      </c>
      <c r="I406" s="4381"/>
    </row>
    <row r="407" spans="1:9" s="1423" customFormat="1">
      <c r="A407" s="4371" t="s">
        <v>4018</v>
      </c>
      <c r="B407" s="4371"/>
      <c r="C407" s="856"/>
      <c r="D407" s="1842"/>
      <c r="E407" s="856"/>
      <c r="F407" s="1716"/>
      <c r="G407" s="1244"/>
      <c r="H407" s="1429">
        <f>SUM(H398:H406)</f>
        <v>4.7794800000000013</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4.9794800000000015</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1452100</v>
      </c>
      <c r="H443" s="1170">
        <f>F443*G443/100000*0.6</f>
        <v>8.7126000000000001</v>
      </c>
      <c r="I443" s="2309" t="s">
        <v>4294</v>
      </c>
    </row>
    <row r="444" spans="1:9" s="1423" customFormat="1">
      <c r="A444" s="4371" t="s">
        <v>4052</v>
      </c>
      <c r="B444" s="4371"/>
      <c r="C444" s="856"/>
      <c r="D444" s="1842"/>
      <c r="E444" s="856"/>
      <c r="F444" s="1716"/>
      <c r="G444" s="1244"/>
      <c r="H444" s="1429">
        <f>SUM(H443)</f>
        <v>8.7126000000000001</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9.4171999999999993</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4</v>
      </c>
      <c r="H451" s="1740">
        <f t="shared" ref="H451:H457" si="46">+F451*G451/100000</f>
        <v>0.06</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66</v>
      </c>
      <c r="H453" s="1170">
        <f t="shared" si="46"/>
        <v>0.1056</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792</v>
      </c>
      <c r="G455" s="1692">
        <v>1</v>
      </c>
      <c r="H455" s="1760">
        <f t="shared" si="46"/>
        <v>7.92E-3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0.17352000000000001</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379000</v>
      </c>
      <c r="G468" s="1694">
        <v>1</v>
      </c>
      <c r="H468" s="949">
        <f t="shared" si="42"/>
        <v>3.79</v>
      </c>
      <c r="I468" s="718" t="s">
        <v>6032</v>
      </c>
    </row>
    <row r="469" spans="1:9" s="1423" customFormat="1">
      <c r="A469" s="4371" t="s">
        <v>4076</v>
      </c>
      <c r="B469" s="4371"/>
      <c r="C469" s="856"/>
      <c r="D469" s="1842"/>
      <c r="E469" s="856"/>
      <c r="F469" s="1716"/>
      <c r="G469" s="1244"/>
      <c r="H469" s="1429">
        <f>SUM(H468)</f>
        <v>3.79</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3.79</v>
      </c>
      <c r="I504" s="966"/>
    </row>
    <row r="505" spans="1:9" ht="15" customHeight="1">
      <c r="A505" s="4373" t="s">
        <v>6035</v>
      </c>
      <c r="B505" s="4373"/>
      <c r="C505" s="4373"/>
      <c r="D505" s="4373"/>
      <c r="E505" s="1430"/>
      <c r="F505" s="1431"/>
      <c r="G505" s="1432"/>
      <c r="H505" s="1433">
        <f>H504+H465+H449+H426+H394</f>
        <v>29.761710000000004</v>
      </c>
      <c r="I505" s="1434"/>
    </row>
    <row r="506" spans="1:9">
      <c r="A506" s="4374" t="s">
        <v>6036</v>
      </c>
      <c r="B506" s="4374"/>
      <c r="C506" s="4374"/>
      <c r="D506" s="4374"/>
      <c r="E506" s="1436"/>
      <c r="F506" s="1437"/>
      <c r="G506" s="1438"/>
      <c r="H506" s="1439">
        <f>H505+H311</f>
        <v>177.93776999999997</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18</v>
      </c>
      <c r="H7" s="590"/>
    </row>
    <row r="8" spans="1:8" ht="15" customHeight="1">
      <c r="A8" s="376">
        <v>206</v>
      </c>
      <c r="B8" s="591" t="s">
        <v>4110</v>
      </c>
      <c r="C8" s="377"/>
      <c r="D8" s="377"/>
      <c r="E8" s="377"/>
      <c r="F8" s="376"/>
      <c r="G8" s="592">
        <f>SUM(G9:G41)</f>
        <v>18</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18</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2" t="s">
        <v>272</v>
      </c>
      <c r="J4" s="1780" t="s">
        <v>6126</v>
      </c>
      <c r="K4" s="3991"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5</v>
      </c>
      <c r="G15" s="2230"/>
      <c r="H15" s="2230"/>
      <c r="I15" s="2230"/>
      <c r="J15" s="2233"/>
      <c r="K15" s="2230">
        <f>E15*F15/100000</f>
        <v>0.05</v>
      </c>
      <c r="L15" s="1785"/>
      <c r="M15" s="1785"/>
      <c r="N15" s="2237">
        <f t="shared" si="0"/>
        <v>0.05</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0.05</v>
      </c>
      <c r="L16" s="1796">
        <f t="shared" si="1"/>
        <v>0</v>
      </c>
      <c r="M16" s="1796">
        <f t="shared" si="1"/>
        <v>0</v>
      </c>
      <c r="N16" s="1796">
        <f>SUM(N7:N15)</f>
        <v>0.05</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14</v>
      </c>
      <c r="G40" s="2230">
        <f>E40*F40/100000</f>
        <v>0.28000000000000003</v>
      </c>
      <c r="H40" s="2230"/>
      <c r="I40" s="2230"/>
      <c r="J40" s="2230"/>
      <c r="K40" s="2230"/>
      <c r="L40" s="2230"/>
      <c r="M40" s="2230"/>
      <c r="N40" s="2233">
        <f t="shared" si="8"/>
        <v>0.28000000000000003</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432</v>
      </c>
      <c r="G43" s="1272"/>
      <c r="H43" s="1811">
        <f>E43*F43/100000</f>
        <v>8.64</v>
      </c>
      <c r="I43" s="919"/>
      <c r="J43" s="919"/>
      <c r="K43" s="919"/>
      <c r="L43" s="919"/>
      <c r="M43" s="919"/>
      <c r="N43" s="1812">
        <f t="shared" ref="N43:N77" si="9">SUM(G43:M43)</f>
        <v>8.64</v>
      </c>
      <c r="O43" s="1837" t="s">
        <v>6241</v>
      </c>
    </row>
    <row r="44" spans="1:15" ht="105">
      <c r="A44" s="4408"/>
      <c r="B44" s="919" t="s">
        <v>2740</v>
      </c>
      <c r="C44" s="1791">
        <v>194</v>
      </c>
      <c r="D44" s="1791" t="s">
        <v>843</v>
      </c>
      <c r="E44" s="1791">
        <v>5000</v>
      </c>
      <c r="F44" s="1791">
        <f>VLOOKUP($A$1,'[3]Annexure - PM Activities'!$B$10:$BF$67,19,0)</f>
        <v>168</v>
      </c>
      <c r="G44" s="1272"/>
      <c r="H44" s="1811">
        <f>E44*F44/100000</f>
        <v>8.4</v>
      </c>
      <c r="I44" s="919"/>
      <c r="J44" s="919"/>
      <c r="K44" s="919"/>
      <c r="L44" s="919"/>
      <c r="M44" s="919"/>
      <c r="N44" s="1812">
        <f t="shared" si="9"/>
        <v>8.4</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56</v>
      </c>
      <c r="G65" s="1272"/>
      <c r="H65" s="1813">
        <f t="shared" ref="H65" si="14">E65*F65/100000</f>
        <v>1.1200000000000001</v>
      </c>
      <c r="I65" s="919"/>
      <c r="J65" s="919"/>
      <c r="K65" s="919"/>
      <c r="L65" s="919"/>
      <c r="M65" s="919"/>
      <c r="N65" s="1800">
        <f t="shared" si="12"/>
        <v>1.1200000000000001</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14</v>
      </c>
      <c r="G75" s="1272"/>
      <c r="H75" s="919"/>
      <c r="I75" s="919"/>
      <c r="J75" s="1792">
        <f>E75*F75/100000</f>
        <v>70</v>
      </c>
      <c r="K75" s="919"/>
      <c r="L75" s="919"/>
      <c r="M75" s="919"/>
      <c r="N75" s="1812">
        <f t="shared" si="9"/>
        <v>70</v>
      </c>
      <c r="O75" s="1835" t="s">
        <v>6264</v>
      </c>
    </row>
    <row r="76" spans="1:15" ht="60">
      <c r="A76" s="4408"/>
      <c r="B76" s="919" t="s">
        <v>2764</v>
      </c>
      <c r="C76" s="1791">
        <v>194</v>
      </c>
      <c r="D76" s="1791" t="s">
        <v>5640</v>
      </c>
      <c r="E76" s="1791">
        <v>20000</v>
      </c>
      <c r="F76" s="1791">
        <f>VLOOKUP($A$1,'[3]Annexure - PM Activities'!$B$10:$BF$67,47,0)</f>
        <v>48</v>
      </c>
      <c r="G76" s="1272"/>
      <c r="H76" s="919"/>
      <c r="I76" s="919"/>
      <c r="J76" s="1792">
        <f>E76*F76/100000</f>
        <v>9.6</v>
      </c>
      <c r="K76" s="919"/>
      <c r="L76" s="919"/>
      <c r="M76" s="919"/>
      <c r="N76" s="1812">
        <f t="shared" si="9"/>
        <v>9.6</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14</v>
      </c>
      <c r="G83" s="1821"/>
      <c r="H83" s="1787"/>
      <c r="I83" s="1787"/>
      <c r="J83" s="1787"/>
      <c r="K83" s="1789">
        <f>E83*F83/100000</f>
        <v>14</v>
      </c>
      <c r="L83" s="1787"/>
      <c r="M83" s="1787"/>
      <c r="N83" s="1790">
        <f t="shared" si="15"/>
        <v>14</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0.48000000000000004</v>
      </c>
      <c r="H85" s="1796">
        <f t="shared" si="16"/>
        <v>19.759999999999998</v>
      </c>
      <c r="I85" s="1796">
        <f t="shared" si="16"/>
        <v>0</v>
      </c>
      <c r="J85" s="1796">
        <f t="shared" si="16"/>
        <v>100.6</v>
      </c>
      <c r="K85" s="1796">
        <f t="shared" si="16"/>
        <v>22.7</v>
      </c>
      <c r="L85" s="1796">
        <f t="shared" si="16"/>
        <v>0</v>
      </c>
      <c r="M85" s="1796">
        <f t="shared" si="16"/>
        <v>0</v>
      </c>
      <c r="N85" s="1796">
        <f>SUM(N37:N84)</f>
        <v>143.54</v>
      </c>
      <c r="O85" s="1832"/>
    </row>
    <row r="86" spans="1:15" s="1797" customFormat="1">
      <c r="A86" s="1818"/>
      <c r="B86" s="1819" t="s">
        <v>4242</v>
      </c>
      <c r="C86" s="1819"/>
      <c r="D86" s="1819"/>
      <c r="E86" s="1819"/>
      <c r="F86" s="1819"/>
      <c r="G86" s="1820">
        <f t="shared" ref="G86:M86" si="17">G85+G35+G31+G20</f>
        <v>0.48000000000000004</v>
      </c>
      <c r="H86" s="1820">
        <f t="shared" si="17"/>
        <v>19.759999999999998</v>
      </c>
      <c r="I86" s="1820">
        <f t="shared" si="17"/>
        <v>0</v>
      </c>
      <c r="J86" s="1820">
        <f t="shared" si="17"/>
        <v>100.6</v>
      </c>
      <c r="K86" s="1820">
        <f t="shared" si="17"/>
        <v>22.7</v>
      </c>
      <c r="L86" s="1820">
        <f t="shared" si="17"/>
        <v>0</v>
      </c>
      <c r="M86" s="1820">
        <f t="shared" si="17"/>
        <v>0</v>
      </c>
      <c r="N86" s="1820">
        <f>N85+N35+N31+N20</f>
        <v>143.54</v>
      </c>
      <c r="O86" s="1840"/>
    </row>
    <row r="87" spans="1:15" ht="39.75" customHeight="1">
      <c r="A87" s="4405" t="s">
        <v>4243</v>
      </c>
      <c r="B87" s="4406"/>
      <c r="C87" s="1824"/>
      <c r="D87" s="1824"/>
      <c r="E87" s="1824"/>
      <c r="F87" s="1824"/>
      <c r="G87" s="1825">
        <f t="shared" ref="G87:M87" si="18">G86+G16</f>
        <v>0.48000000000000004</v>
      </c>
      <c r="H87" s="1825">
        <f t="shared" si="18"/>
        <v>19.759999999999998</v>
      </c>
      <c r="I87" s="1825">
        <f t="shared" si="18"/>
        <v>0</v>
      </c>
      <c r="J87" s="1825">
        <f t="shared" si="18"/>
        <v>100.6</v>
      </c>
      <c r="K87" s="1825">
        <f t="shared" si="18"/>
        <v>22.75</v>
      </c>
      <c r="L87" s="1825">
        <f t="shared" si="18"/>
        <v>0</v>
      </c>
      <c r="M87" s="1825">
        <f t="shared" si="18"/>
        <v>0</v>
      </c>
      <c r="N87" s="1825">
        <f>N86+N16</f>
        <v>143.59</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