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<sst xmlns="http://schemas.openxmlformats.org/spreadsheetml/2006/main" count="21928" uniqueCount="9527">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</sst>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7332</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61.31</v>
      </c>
      <c r="U7" s="2196" t="s">
        <v>577</v>
      </c>
      <c r="V7" s="2193">
        <f>'RCH-1_Maternal Health'!X7</f>
        <v>0</v>
      </c>
      <c r="W7" s="2194"/>
      <c r="X7" s="2197">
        <f t="shared" ref="X7:X68" si="0">F7+J7+L7+P7+R7+T7+V7</f>
        <v>61.31</v>
      </c>
      <c r="Y7" s="2198" t="str">
        <f>CONCATENATE(G7,"",K7,"",M7,"",Q7,"",S7,"",U7,"",W7)</f>
        <v>Detailed Justification &amp; Budget Calculaation is Placed at RCH-1_ MH Annxeure, Sl No-1</v>
      </c>
      <c r="Z7" s="2391">
        <f>'RCH-1_Maternal Health'!G7</f>
        <v>61.31</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504.14</v>
      </c>
      <c r="G9" s="2196" t="s">
        <v>578</v>
      </c>
      <c r="H9" s="2193"/>
      <c r="I9" s="2193"/>
      <c r="J9" s="2195">
        <f t="shared" si="2"/>
        <v>0</v>
      </c>
      <c r="K9" s="2200"/>
      <c r="L9" s="2193"/>
      <c r="M9" s="2200"/>
      <c r="N9" s="2193"/>
      <c r="O9" s="2193"/>
      <c r="P9" s="2195">
        <f t="shared" si="3"/>
        <v>0</v>
      </c>
      <c r="Q9" s="2200"/>
      <c r="R9" s="2193"/>
      <c r="S9" s="2200"/>
      <c r="T9" s="2193">
        <f>'RCH-1_Maternal Health'!V17</f>
        <v>2.5207000000000002</v>
      </c>
      <c r="U9" s="1505" t="s">
        <v>579</v>
      </c>
      <c r="V9" s="2193"/>
      <c r="W9" s="2200"/>
      <c r="X9" s="2197">
        <f t="shared" si="0"/>
        <v>506.66069999999996</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506.66069999999996</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75.900000000000006</v>
      </c>
      <c r="S10" s="2201" t="s">
        <v>6785</v>
      </c>
      <c r="T10" s="2193">
        <f>'RCH-1_Maternal Health'!V27</f>
        <v>51.857300000000002</v>
      </c>
      <c r="U10" s="2201" t="s">
        <v>6786</v>
      </c>
      <c r="V10" s="2193">
        <f>'RCH-1_Maternal Health'!X27</f>
        <v>0</v>
      </c>
      <c r="W10" s="2200"/>
      <c r="X10" s="2197">
        <f t="shared" si="0"/>
        <v>127.75730000000001</v>
      </c>
      <c r="Y10" s="2198" t="str">
        <f t="shared" si="4"/>
        <v xml:space="preserve">    For Diagnostics- Detailed Justification &amp; Budget Calculaation is Placed at RCH-1_ MH Annxeure, Sl No-4 For Free Diet- Detailed out in Same Annexure </v>
      </c>
      <c r="Z10" s="2391">
        <f>'RCH-1_Maternal Health'!G27</f>
        <v>127.75730000000001</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14.144</v>
      </c>
      <c r="U12" s="2202" t="s">
        <v>581</v>
      </c>
      <c r="V12" s="2193">
        <f>'RCH-1_Maternal Health'!X40</f>
        <v>0</v>
      </c>
      <c r="W12" s="2200"/>
      <c r="X12" s="2197">
        <f t="shared" si="0"/>
        <v>14.144</v>
      </c>
      <c r="Y12" s="2198" t="str">
        <f t="shared" si="4"/>
        <v xml:space="preserve">     Detailed Justification &amp; Budget Calculaation is Placed at RCH-1_ MH Annxeure, Sl No-6 </v>
      </c>
      <c r="Z12" s="2391">
        <f>'RCH-1_Maternal Health'!G40</f>
        <v>14.144</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0.44</v>
      </c>
      <c r="U13" s="2202" t="s">
        <v>582</v>
      </c>
      <c r="V13" s="2193"/>
      <c r="W13" s="2200"/>
      <c r="X13" s="2197">
        <f t="shared" si="0"/>
        <v>0.44</v>
      </c>
      <c r="Y13" s="2198" t="str">
        <f t="shared" si="4"/>
        <v xml:space="preserve">     Detailed Justification &amp; Budget Calculaation is Placed at RCH-1_ MH Annxeure, Sl No-7 </v>
      </c>
      <c r="Z13" s="2391">
        <f>'RCH-1_Maternal Health'!G50</f>
        <v>0.44</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0.48549999999999993</v>
      </c>
      <c r="W15" s="2201" t="s">
        <v>6789</v>
      </c>
      <c r="X15" s="2197">
        <f t="shared" si="0"/>
        <v>1.0855000000000001</v>
      </c>
      <c r="Y15" s="2198" t="str">
        <f t="shared" si="4"/>
        <v xml:space="preserve">     For OOC- Detailed Justification &amp; Budget Calculaation is Placed at RCH-1_ MH Annxeure, Sl No-9 For SRAE- Detailed out in Same Annexure</v>
      </c>
      <c r="Z15" s="2391">
        <f>'RCH-1_Maternal Health'!G61</f>
        <v>1.0855000000000001</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0.60799999999999998</v>
      </c>
      <c r="M16" s="2201" t="s">
        <v>6790</v>
      </c>
      <c r="N16" s="2193">
        <f>'RCH-1_Maternal Health'!P70</f>
        <v>0</v>
      </c>
      <c r="O16" s="2193">
        <f>'RCH-1_Maternal Health'!Q70</f>
        <v>0.44520000000000004</v>
      </c>
      <c r="P16" s="2195">
        <f t="shared" si="3"/>
        <v>0.44520000000000004</v>
      </c>
      <c r="Q16" s="2201" t="s">
        <v>6791</v>
      </c>
      <c r="R16" s="2193">
        <f>'RCH-1_Maternal Health'!T70</f>
        <v>0</v>
      </c>
      <c r="S16" s="2200"/>
      <c r="T16" s="2193">
        <f>'RCH-1_Maternal Health'!V70</f>
        <v>0</v>
      </c>
      <c r="U16" s="2200"/>
      <c r="V16" s="2193">
        <f>'RCH-1_Maternal Health'!X70</f>
        <v>0</v>
      </c>
      <c r="W16" s="2200"/>
      <c r="X16" s="2197">
        <f t="shared" si="0"/>
        <v>1.0531999999999999</v>
      </c>
      <c r="Y16" s="2198" t="str">
        <f t="shared" si="4"/>
        <v xml:space="preserve">  For Equipment- Detailed Justification &amp; Budget Calculaation is Placed at RCH-1_ MH Annxeure, Sl No-10 For Drugs- Detailed out in Same Annexure   </v>
      </c>
      <c r="Z16" s="2391">
        <f>'RCH-1_Maternal Health'!G70</f>
        <v>1.0531999999999999</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1.125</v>
      </c>
      <c r="S20" s="2201" t="s">
        <v>6795</v>
      </c>
      <c r="T20" s="2193">
        <f>'RCH-1_Maternal Health'!V83</f>
        <v>1</v>
      </c>
      <c r="U20" s="2202" t="s">
        <v>6796</v>
      </c>
      <c r="V20" s="2193">
        <f>'RCH-1_Maternal Health'!X83</f>
        <v>0</v>
      </c>
      <c r="W20" s="2200"/>
      <c r="X20" s="2197">
        <f t="shared" si="0"/>
        <v>3.125</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3.125</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6</v>
      </c>
      <c r="U21" s="2202" t="s">
        <v>583</v>
      </c>
      <c r="V21" s="2205">
        <f>'RCH-1_Maternal Health'!X98</f>
        <v>0</v>
      </c>
      <c r="W21" s="2200"/>
      <c r="X21" s="2197">
        <f t="shared" si="0"/>
        <v>6</v>
      </c>
      <c r="Y21" s="2198" t="str">
        <f t="shared" si="4"/>
        <v xml:space="preserve">     Detailed Justification &amp; Budget Calculaation is Placed at RCH-1_ MH Annxeure, Sl No-15 </v>
      </c>
      <c r="Z21" s="2391">
        <f>'RCH-1_Maternal Health'!G98</f>
        <v>6</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0.35000000000000003</v>
      </c>
      <c r="U25" s="2202" t="s">
        <v>616</v>
      </c>
      <c r="V25" s="2193">
        <f>'RCH-2_PC &amp; PNDT Act'!X7</f>
        <v>0</v>
      </c>
      <c r="W25" s="2200"/>
      <c r="X25" s="2197">
        <f t="shared" si="0"/>
        <v>0.35000000000000003</v>
      </c>
      <c r="Y25" s="2198" t="str">
        <f t="shared" si="4"/>
        <v xml:space="preserve">     Detailed Justification &amp; Budget Calculaation is Placed at RCH-2_ PC&amp;PNDT Annxeure, Sl No-19 </v>
      </c>
      <c r="Z25" s="2391">
        <f>'RCH-2_PC &amp; PNDT Act'!G7</f>
        <v>0.35000000000000003</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190.9</v>
      </c>
      <c r="U27" s="2202" t="s">
        <v>778</v>
      </c>
      <c r="V27" s="2193">
        <f>'RCH-3_Child Health'!X7</f>
        <v>0</v>
      </c>
      <c r="W27" s="2200"/>
      <c r="X27" s="2197">
        <f>F27+J27+L27+P27+R27+T27+V27</f>
        <v>190.9</v>
      </c>
      <c r="Y27" s="2198" t="str">
        <f t="shared" si="4"/>
        <v xml:space="preserve">     Detailed Justification &amp; Budget Calculaation is Placed at RCH-3_ Child Health  Annxeure, Sl No-21 </v>
      </c>
      <c r="Z27" s="2391">
        <f>'RCH-3_Child Health'!G7</f>
        <v>190.9</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33.69</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33.69</v>
      </c>
      <c r="Y29" s="2198" t="str">
        <f t="shared" si="4"/>
        <v xml:space="preserve">  Detailed Justification &amp; Budget Calculaation is Placed at RCH-3_ Child Health  Annxeure, Sl No-23    </v>
      </c>
      <c r="Z29" s="2391">
        <f>'RCH-3_Child Health'!G38</f>
        <v>33.69</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24.4</v>
      </c>
      <c r="U30" s="2202" t="s">
        <v>6803</v>
      </c>
      <c r="V30" s="2193">
        <f>'RCH-3_Child Health'!X46</f>
        <v>0</v>
      </c>
      <c r="W30" s="2212" t="s">
        <v>6804</v>
      </c>
      <c r="X30" s="2197">
        <f t="shared" si="0"/>
        <v>24.4</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24.4</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2.456</v>
      </c>
      <c r="U31" s="2202" t="s">
        <v>780</v>
      </c>
      <c r="V31" s="2193">
        <f>'RCH-3_Child Health'!X75</f>
        <v>0</v>
      </c>
      <c r="W31" s="2200"/>
      <c r="X31" s="2197">
        <f t="shared" si="0"/>
        <v>2.456</v>
      </c>
      <c r="Y31" s="2198" t="str">
        <f t="shared" si="4"/>
        <v xml:space="preserve">     Detailed Justification &amp; Budget Calculaation is Placed at RCH-3_ Child Health  Annxeure, Sl No-25 </v>
      </c>
      <c r="Z31" s="2391">
        <f>'RCH-3_Child Health'!G75</f>
        <v>2.456</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0.48</v>
      </c>
      <c r="U36" s="2202" t="s">
        <v>783</v>
      </c>
      <c r="V36" s="2193">
        <f>'RCH-3_Child Health'!X101</f>
        <v>0</v>
      </c>
      <c r="W36" s="2200"/>
      <c r="X36" s="2197">
        <f t="shared" si="0"/>
        <v>0.48</v>
      </c>
      <c r="Y36" s="2198" t="str">
        <f t="shared" si="4"/>
        <v xml:space="preserve">     Detailed Justification &amp; Budget Calculaation is Placed at RCH-3_ Child Health  Annxeure, Sl No-30 </v>
      </c>
      <c r="Z36" s="2391">
        <f>'RCH-3_Child Health'!G101</f>
        <v>0.48</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62.743737499999995</v>
      </c>
      <c r="U38" s="2202" t="s">
        <v>6808</v>
      </c>
      <c r="V38" s="2193">
        <f>'RCH-4_Immunisation'!X7</f>
        <v>0.62</v>
      </c>
      <c r="W38" s="2202" t="s">
        <v>6809</v>
      </c>
      <c r="X38" s="2197">
        <f t="shared" si="0"/>
        <v>63.363737499999992</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63.363737499999999</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3.5999999999999996</v>
      </c>
      <c r="U41" s="2202" t="s">
        <v>904</v>
      </c>
      <c r="V41" s="2193">
        <f>'RCH-5_Adolescent Health'!X7</f>
        <v>0</v>
      </c>
      <c r="W41" s="2200"/>
      <c r="X41" s="2197">
        <f t="shared" si="0"/>
        <v>3.5999999999999996</v>
      </c>
      <c r="Y41" s="2198" t="str">
        <f t="shared" si="4"/>
        <v xml:space="preserve">     Detailed Justification &amp; Budget Calculaation is Placed at  RCH-5_ Adolescent Health Annxeure,  Sl No-35 </v>
      </c>
      <c r="Z41" s="2391">
        <f>'RCH-5_Adolescent Health'!G7</f>
        <v>3.5999999999999996</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13.984000000000002</v>
      </c>
      <c r="U44" s="2202" t="s">
        <v>906</v>
      </c>
      <c r="V44" s="2193">
        <f>'RCH-5_Adolescent Health'!X25</f>
        <v>0</v>
      </c>
      <c r="W44" s="2200"/>
      <c r="X44" s="2197">
        <f t="shared" si="0"/>
        <v>13.984000000000002</v>
      </c>
      <c r="Y44" s="2198" t="str">
        <f t="shared" si="4"/>
        <v xml:space="preserve">     Detailed Justification &amp; Budget Calculaation is Placed at  RCH-5_ Adolescent Health Annxeure,  Sl No-38 </v>
      </c>
      <c r="Z44" s="2391">
        <f>'RCH-5_Adolescent Health'!G25</f>
        <v>13.984000000000002</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130.41849999999999</v>
      </c>
      <c r="U48" s="2200"/>
      <c r="V48" s="2193">
        <f>'RCH-6_Family Planning'!X7</f>
        <v>0</v>
      </c>
      <c r="W48" s="2200"/>
      <c r="X48" s="2197">
        <f t="shared" si="0"/>
        <v>130.41849999999999</v>
      </c>
      <c r="Y48" s="2198" t="str">
        <f t="shared" si="4"/>
        <v xml:space="preserve">Detailed Justification &amp; Budget Calculaation is Placed at  RCH-6_ Family Planning Annxeure,  Sl No-42      </v>
      </c>
      <c r="Z48" s="2390">
        <f>'RCH-6_Family Planning'!G7</f>
        <v>130.41849999999999</v>
      </c>
      <c r="AA48" s="2391">
        <f t="shared" si="1"/>
        <v>0</v>
      </c>
    </row>
    <row r="49" spans="1:27" ht="43.5" customHeight="1">
      <c r="A49" s="4758"/>
      <c r="B49" s="4749"/>
      <c r="C49" s="4749"/>
      <c r="D49" s="905">
        <v>43</v>
      </c>
      <c r="E49" s="2199" t="s">
        <v>48</v>
      </c>
      <c r="F49" s="2193">
        <f>'RCH-6_Family Planning'!H18</f>
        <v>1.728</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1.728</v>
      </c>
      <c r="Y49" s="2198" t="str">
        <f t="shared" si="4"/>
        <v xml:space="preserve">Detailed Justification &amp; Budget Calculaation is Placed at  RCH-6_ Family Planning Annxeure,  Sl No-43      </v>
      </c>
      <c r="Z49" s="2390">
        <f>'RCH-6_Family Planning'!G18</f>
        <v>1.728</v>
      </c>
      <c r="AA49" s="2391">
        <f t="shared" si="1"/>
        <v>0</v>
      </c>
    </row>
    <row r="50" spans="1:27" ht="43.5" customHeight="1">
      <c r="A50" s="4758"/>
      <c r="B50" s="4749"/>
      <c r="C50" s="4749"/>
      <c r="D50" s="905">
        <v>44</v>
      </c>
      <c r="E50" s="2199" t="s">
        <v>49</v>
      </c>
      <c r="F50" s="2193">
        <f>'RCH-6_Family Planning'!H25</f>
        <v>25.503</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25.503</v>
      </c>
      <c r="Y50" s="2198" t="str">
        <f t="shared" si="4"/>
        <v xml:space="preserve">Detailed Justification &amp; Budget Calculaation is Placed at  RCH-6_ Family Planning Annxeure,  Sl No-44      </v>
      </c>
      <c r="Z50" s="2390">
        <f>'RCH-6_Family Planning'!G25</f>
        <v>25.503</v>
      </c>
      <c r="AA50" s="2391">
        <f t="shared" si="1"/>
        <v>0</v>
      </c>
    </row>
    <row r="51" spans="1:27" ht="43.5" customHeight="1">
      <c r="A51" s="4758"/>
      <c r="B51" s="4749"/>
      <c r="C51" s="4749"/>
      <c r="D51" s="905">
        <v>45</v>
      </c>
      <c r="E51" s="2199" t="s">
        <v>50</v>
      </c>
      <c r="F51" s="2193">
        <f>'RCH-6_Family Planning'!H36</f>
        <v>8.5069999999999997</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8.5069999999999997</v>
      </c>
      <c r="Y51" s="2198" t="str">
        <f t="shared" si="4"/>
        <v xml:space="preserve">Detailed Justification &amp; Budget Calculaation is Placed at  RCH-6_ Family Planning Annxeure,  Sl No-45      </v>
      </c>
      <c r="Z51" s="2390">
        <f>'RCH-6_Family Planning'!G36</f>
        <v>8.5069999999999997</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13.299999999999999</v>
      </c>
      <c r="U56" s="2202" t="s">
        <v>6816</v>
      </c>
      <c r="V56" s="2193">
        <f>'RCH-6_Family Planning'!X53</f>
        <v>0</v>
      </c>
      <c r="W56" s="2200"/>
      <c r="X56" s="2197">
        <f t="shared" si="0"/>
        <v>13.299999999999999</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13.299999999999999</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45</v>
      </c>
      <c r="U60" s="2202" t="s">
        <v>1081</v>
      </c>
      <c r="V60" s="2193">
        <f>'RCH-7_Nutrition'!X31</f>
        <v>0</v>
      </c>
      <c r="W60" s="2200"/>
      <c r="X60" s="2197">
        <f t="shared" si="0"/>
        <v>45</v>
      </c>
      <c r="Y60" s="2198" t="str">
        <f t="shared" si="4"/>
        <v xml:space="preserve">     Detailed Justification &amp; Budget Calculaation is Placed at  RCH-7_ Nutrition Annxeure,  Sl No-54 </v>
      </c>
      <c r="Z60" s="2391">
        <f>'RCH-7_Nutrition'!G31</f>
        <v>45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23.78</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23.78</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23.78</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539.87799999999993</v>
      </c>
      <c r="G69" s="2217"/>
      <c r="H69" s="2216">
        <f t="shared" ref="H69:V69" si="5">SUM(H7:H68)</f>
        <v>0</v>
      </c>
      <c r="I69" s="2216">
        <f t="shared" si="5"/>
        <v>0</v>
      </c>
      <c r="J69" s="2216">
        <f t="shared" si="5"/>
        <v>0</v>
      </c>
      <c r="K69" s="2217"/>
      <c r="L69" s="2216">
        <f t="shared" si="5"/>
        <v>59.077999999999996</v>
      </c>
      <c r="M69" s="2217"/>
      <c r="N69" s="2216">
        <f t="shared" si="5"/>
        <v>0</v>
      </c>
      <c r="O69" s="2216">
        <f t="shared" si="5"/>
        <v>0.44520000000000004</v>
      </c>
      <c r="P69" s="2216">
        <f t="shared" si="5"/>
        <v>0.44520000000000004</v>
      </c>
      <c r="Q69" s="2217"/>
      <c r="R69" s="2216">
        <f t="shared" si="5"/>
        <v>77.025000000000006</v>
      </c>
      <c r="S69" s="2217"/>
      <c r="T69" s="2216">
        <f t="shared" si="5"/>
        <v>632.36423749999994</v>
      </c>
      <c r="U69" s="2217"/>
      <c r="V69" s="2216">
        <f t="shared" si="5"/>
        <v>1.1054999999999999</v>
      </c>
      <c r="W69" s="2217"/>
      <c r="X69" s="2218">
        <f>SUM(X7:X68)</f>
        <v>1309.8959374999999</v>
      </c>
      <c r="Y69" s="2219" t="str">
        <f t="shared" si="4"/>
        <v xml:space="preserve">      </v>
      </c>
      <c r="Z69" s="2218">
        <f>SUM(Z7:Z68)</f>
        <v>1309.8959374999999</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9.9999900000000017E-2</v>
      </c>
      <c r="M71" s="1960" t="s">
        <v>1360</v>
      </c>
      <c r="N71" s="1953">
        <f>'NDCP-2_NVBDCP'!P7</f>
        <v>0</v>
      </c>
      <c r="O71" s="1953">
        <f>'NDCP-2_NVBDCP'!Q7</f>
        <v>0</v>
      </c>
      <c r="P71" s="1954">
        <f t="shared" si="3"/>
        <v>0</v>
      </c>
      <c r="Q71" s="1960" t="s">
        <v>6824</v>
      </c>
      <c r="R71" s="1953">
        <f>'NDCP-2_NVBDCP'!T7</f>
        <v>0.5</v>
      </c>
      <c r="S71" s="1960" t="s">
        <v>6825</v>
      </c>
      <c r="T71" s="1953">
        <f>'NDCP-2_NVBDCP'!V7</f>
        <v>12.420000000000002</v>
      </c>
      <c r="U71" s="1960" t="s">
        <v>6826</v>
      </c>
      <c r="V71" s="1953">
        <f>'NDCP-2_NVBDCP'!X7</f>
        <v>1.0000001000000001</v>
      </c>
      <c r="W71" s="1958"/>
      <c r="X71" s="1955">
        <f t="shared" si="6"/>
        <v>14.020000000000001</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14.020000000000001</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14.416</v>
      </c>
      <c r="U74" s="1960" t="s">
        <v>6826</v>
      </c>
      <c r="V74" s="1953">
        <f>'NDCP-2_NVBDCP'!X90</f>
        <v>2</v>
      </c>
      <c r="W74" s="1958"/>
      <c r="X74" s="1955">
        <f t="shared" si="6"/>
        <v>16.416</v>
      </c>
      <c r="Y74" s="1956" t="str">
        <f t="shared" si="10"/>
        <v xml:space="preserve">  Detailed Justification &amp; Budget Calculaation is Placed at  NDCP-2 _ NVBDCP Annxeure,  Sl No-67 Procurement of Drugs &amp; Kits- Detailed out in Same Annexure  OOC- Detailed out in Same Annexure </v>
      </c>
      <c r="Z74" s="2390">
        <f>'NDCP-2_NVBDCP'!G90</f>
        <v>16.416</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81.462499999999977</v>
      </c>
      <c r="U75" s="1960" t="s">
        <v>6826</v>
      </c>
      <c r="V75" s="1953">
        <f>'NDCP-2_NVBDCP'!X110</f>
        <v>20.32</v>
      </c>
      <c r="W75" s="1960" t="s">
        <v>6828</v>
      </c>
      <c r="X75" s="1955">
        <f t="shared" si="6"/>
        <v>101.78249999999997</v>
      </c>
      <c r="Y75" s="1956" t="str">
        <f t="shared" si="10"/>
        <v xml:space="preserve">    Detailed Justification &amp; Budget Calculaation is Placed at  NDCP-2 _ NVBDCP Annxeure,  Sl No-68 OOC- Detailed out in Same Annexure For  SRAE- Detailed out in Same Annexure</v>
      </c>
      <c r="Z75" s="2390">
        <f>'NDCP-2_NVBDCP'!G110</f>
        <v>101.78249999999996</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1.865</v>
      </c>
      <c r="P76" s="1954">
        <f t="shared" si="9"/>
        <v>1.865</v>
      </c>
      <c r="Q76" s="1960" t="s">
        <v>1416</v>
      </c>
      <c r="R76" s="1953">
        <f>'NDCP-3_NLEP'!T7</f>
        <v>0</v>
      </c>
      <c r="S76" s="1958"/>
      <c r="T76" s="1953">
        <f>'NDCP-3_NLEP'!V7</f>
        <v>52.675800000000002</v>
      </c>
      <c r="U76" s="1960" t="s">
        <v>6826</v>
      </c>
      <c r="V76" s="1953">
        <f>'NDCP-3_NLEP'!X7</f>
        <v>0</v>
      </c>
      <c r="W76" s="1958"/>
      <c r="X76" s="1955">
        <f t="shared" si="6"/>
        <v>54.540800000000004</v>
      </c>
      <c r="Y76" s="1956" t="str">
        <f t="shared" si="10"/>
        <v xml:space="preserve">   Detailed Justification &amp; Budget Calculaation is Placed at  NDCP-3 _ NLEP Annxeure,  Sl No-69  OOC- Detailed out in Same Annexure </v>
      </c>
      <c r="Z76" s="2390">
        <f>'NDCP-3_NLEP'!G7</f>
        <v>54.540800000000004</v>
      </c>
      <c r="AA76" s="2391">
        <f t="shared" si="7"/>
        <v>0</v>
      </c>
    </row>
    <row r="77" spans="1:27" ht="43.5" customHeight="1">
      <c r="A77" s="4751"/>
      <c r="B77" s="4752"/>
      <c r="C77" s="4752"/>
      <c r="D77" s="1820">
        <v>70</v>
      </c>
      <c r="E77" s="986" t="s">
        <v>324</v>
      </c>
      <c r="F77" s="1953">
        <f>'NDCP-3_NLEP'!H34</f>
        <v>0.48</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5.3699999999999992</v>
      </c>
      <c r="S77" s="1960" t="s">
        <v>6829</v>
      </c>
      <c r="T77" s="1953">
        <f>'NDCP-3_NLEP'!V34</f>
        <v>0.25</v>
      </c>
      <c r="U77" s="1960" t="s">
        <v>6826</v>
      </c>
      <c r="V77" s="1953">
        <f>'NDCP-3_NLEP'!X34</f>
        <v>0</v>
      </c>
      <c r="W77" s="1958"/>
      <c r="X77" s="1955">
        <f t="shared" si="6"/>
        <v>6.1</v>
      </c>
      <c r="Y77" s="1956" t="str">
        <f t="shared" si="10"/>
        <v xml:space="preserve">Detailed Justification &amp; Budget Calculaation is Placed at  NDCP-3 _ NLEP Annxeure,  Sl No-70    Consumables-Detailed out in Same Annexure OOC- Detailed out in Same Annexure </v>
      </c>
      <c r="Z77" s="2390">
        <f>'NDCP-3_NLEP'!G34</f>
        <v>6.1</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6.67</v>
      </c>
      <c r="G80" s="1960" t="s">
        <v>1575</v>
      </c>
      <c r="H80" s="1953">
        <f>'NDCP-4_NTEP'!J7</f>
        <v>0</v>
      </c>
      <c r="I80" s="1953">
        <f>'NDCP-4_NTEP'!K7</f>
        <v>0</v>
      </c>
      <c r="J80" s="1954">
        <f t="shared" si="8"/>
        <v>0</v>
      </c>
      <c r="K80" s="1958"/>
      <c r="L80" s="1953">
        <f>'NDCP-4_NTEP'!N7</f>
        <v>11.32</v>
      </c>
      <c r="M80" s="1959" t="s">
        <v>6831</v>
      </c>
      <c r="N80" s="1953">
        <f>'NDCP-4_NTEP'!P7</f>
        <v>0</v>
      </c>
      <c r="O80" s="1953">
        <f>'NDCP-4_NTEP'!Q7</f>
        <v>0</v>
      </c>
      <c r="P80" s="1954">
        <f t="shared" si="9"/>
        <v>0</v>
      </c>
      <c r="Q80" s="1959" t="s">
        <v>6832</v>
      </c>
      <c r="R80" s="1953">
        <f>'NDCP-4_NTEP'!T7</f>
        <v>34.008000000000003</v>
      </c>
      <c r="S80" s="1959" t="s">
        <v>6833</v>
      </c>
      <c r="T80" s="1953">
        <f>'NDCP-4_NTEP'!V7</f>
        <v>3.5015999999999998</v>
      </c>
      <c r="U80" s="1959" t="s">
        <v>6834</v>
      </c>
      <c r="V80" s="1953">
        <f>'NDCP-4_NTEP'!X7</f>
        <v>1.6199999999999997</v>
      </c>
      <c r="W80" s="1960" t="s">
        <v>6835</v>
      </c>
      <c r="X80" s="1955">
        <f t="shared" si="6"/>
        <v>57.119599999999998</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57.119599999999991</v>
      </c>
      <c r="AA80" s="2391">
        <f t="shared" si="7"/>
        <v>0</v>
      </c>
    </row>
    <row r="81" spans="1:27" ht="43.5" customHeight="1">
      <c r="A81" s="4751"/>
      <c r="B81" s="4754"/>
      <c r="C81" s="4754"/>
      <c r="D81" s="1820">
        <v>74</v>
      </c>
      <c r="E81" s="986" t="s">
        <v>87</v>
      </c>
      <c r="F81" s="1953">
        <f>'NDCP-4_NTEP'!H45</f>
        <v>375.73799999999994</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375.73799999999994</v>
      </c>
      <c r="Y81" s="1956" t="str">
        <f t="shared" si="10"/>
        <v xml:space="preserve">Detailed Justification &amp; Budget Calculaation is Placed at  NDCP-4 _ NTEP Annxeure,  Sl No-74      </v>
      </c>
      <c r="Z81" s="2390">
        <f>'NDCP-4_NTEP'!G45</f>
        <v>375.73799999999994</v>
      </c>
      <c r="AA81" s="2391">
        <f t="shared" si="7"/>
        <v>0</v>
      </c>
    </row>
    <row r="82" spans="1:27" ht="43.5" customHeight="1">
      <c r="A82" s="4751"/>
      <c r="B82" s="4754"/>
      <c r="C82" s="4754"/>
      <c r="D82" s="1820">
        <v>75</v>
      </c>
      <c r="E82" s="986" t="s">
        <v>88</v>
      </c>
      <c r="F82" s="1953">
        <f>'NDCP-4_NTEP'!H49</f>
        <v>19.75</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263.21249999999998</v>
      </c>
      <c r="U82" s="1959" t="s">
        <v>6834</v>
      </c>
      <c r="V82" s="1953">
        <f>'NDCP-4_NTEP'!X49</f>
        <v>0</v>
      </c>
      <c r="W82" s="1958"/>
      <c r="X82" s="1955">
        <f t="shared" si="6"/>
        <v>282.96249999999998</v>
      </c>
      <c r="Y82" s="1956" t="str">
        <f t="shared" si="10"/>
        <v xml:space="preserve">Detailed Justification &amp; Budget Calculaation is Placed at  NDCP-4 _ NTEP Annxeure,  Sl No-75     For OOC- Detailed out in Same Annexure </v>
      </c>
      <c r="Z82" s="2390">
        <f>'NDCP-4_NTEP'!G49</f>
        <v>282.96249999999998</v>
      </c>
      <c r="AA82" s="2391">
        <f t="shared" si="7"/>
        <v>0</v>
      </c>
    </row>
    <row r="83" spans="1:27" ht="43.5" customHeight="1">
      <c r="A83" s="4751"/>
      <c r="B83" s="4754"/>
      <c r="C83" s="4754"/>
      <c r="D83" s="1820">
        <v>76</v>
      </c>
      <c r="E83" s="986" t="s">
        <v>89</v>
      </c>
      <c r="F83" s="1953">
        <f>'NDCP-4_NTEP'!H57</f>
        <v>1.4175000000000002</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1.4175000000000002</v>
      </c>
      <c r="Y83" s="1956" t="str">
        <f t="shared" si="10"/>
        <v xml:space="preserve">Detailed Justification &amp; Budget Calculaation is Placed at  NDCP-4 _ NTEP Annxeure,  Sl No-76      </v>
      </c>
      <c r="Z83" s="2390">
        <f>'NDCP-4_NTEP'!G57</f>
        <v>1.4175000000000002</v>
      </c>
      <c r="AA83" s="2391">
        <f t="shared" si="7"/>
        <v>0</v>
      </c>
    </row>
    <row r="84" spans="1:27" ht="43.5" customHeight="1">
      <c r="A84" s="4751"/>
      <c r="B84" s="4754"/>
      <c r="C84" s="4754"/>
      <c r="D84" s="1820">
        <v>77</v>
      </c>
      <c r="E84" s="986" t="s">
        <v>90</v>
      </c>
      <c r="F84" s="1953">
        <f>'NDCP-4_NTEP'!H60</f>
        <v>0.5</v>
      </c>
      <c r="G84" s="1960" t="s">
        <v>1579</v>
      </c>
      <c r="H84" s="1953">
        <f>'NDCP-4_NTEP'!J60</f>
        <v>0</v>
      </c>
      <c r="I84" s="1953">
        <f>'NDCP-4_NTEP'!K60</f>
        <v>0</v>
      </c>
      <c r="J84" s="1954">
        <f t="shared" si="8"/>
        <v>0</v>
      </c>
      <c r="K84" s="1958"/>
      <c r="L84" s="1953">
        <f>'NDCP-4_NTEP'!N60</f>
        <v>0.36</v>
      </c>
      <c r="M84" s="1959" t="s">
        <v>6831</v>
      </c>
      <c r="N84" s="1953">
        <f>'NDCP-4_NTEP'!P60</f>
        <v>0</v>
      </c>
      <c r="O84" s="1953">
        <f>'NDCP-4_NTEP'!Q60</f>
        <v>0</v>
      </c>
      <c r="P84" s="1954">
        <f t="shared" si="9"/>
        <v>0</v>
      </c>
      <c r="Q84" s="1959" t="s">
        <v>6832</v>
      </c>
      <c r="R84" s="1953">
        <f>'NDCP-4_NTEP'!T60</f>
        <v>0</v>
      </c>
      <c r="S84" s="1959" t="s">
        <v>6836</v>
      </c>
      <c r="T84" s="1953">
        <f>'NDCP-4_NTEP'!V60</f>
        <v>1.708</v>
      </c>
      <c r="U84" s="1959" t="s">
        <v>6834</v>
      </c>
      <c r="V84" s="1953">
        <f>'NDCP-4_NTEP'!X60</f>
        <v>0</v>
      </c>
      <c r="W84" s="1958"/>
      <c r="X84" s="1955">
        <f t="shared" si="6"/>
        <v>2.5680000000000001</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2.5680000000000001</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24.076000000000001</v>
      </c>
      <c r="U85" s="1960" t="s">
        <v>1580</v>
      </c>
      <c r="V85" s="1953">
        <f>'NDCP-4_NTEP'!X83</f>
        <v>0</v>
      </c>
      <c r="W85" s="1958"/>
      <c r="X85" s="1955">
        <f t="shared" si="6"/>
        <v>24.076000000000001</v>
      </c>
      <c r="Y85" s="1956" t="str">
        <f t="shared" si="10"/>
        <v xml:space="preserve">     Detailed Justification &amp; Budget Calculaation is Placed at  NDCP-4 _ NTEP Annxeure,  Sl No-78 </v>
      </c>
      <c r="Z85" s="2390">
        <f>'NDCP-4_NTEP'!G83</f>
        <v>24.076000000000001</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2.4000000000000004</v>
      </c>
      <c r="U89" s="1960" t="s">
        <v>4520</v>
      </c>
      <c r="V89" s="1953">
        <f>'NDCP-5_NVHCP'!X50</f>
        <v>0</v>
      </c>
      <c r="W89" s="1958"/>
      <c r="X89" s="1955">
        <f t="shared" si="6"/>
        <v>2.4000000000000004</v>
      </c>
      <c r="Y89" s="1956" t="str">
        <f t="shared" si="10"/>
        <v xml:space="preserve">     Detailed Justification &amp; Budget Calculaation is Placed at  NDCP-5 _ NVHCP Annxeure,  Sl No-82 </v>
      </c>
      <c r="Z89" s="2390">
        <f>'NDCP-5_NVHCP'!G50</f>
        <v>2.4000000000000004</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2.2000000000000002</v>
      </c>
      <c r="U90" s="1959" t="s">
        <v>6834</v>
      </c>
      <c r="V90" s="1953">
        <f>'NDCP-5_NVHCP'!X52</f>
        <v>0</v>
      </c>
      <c r="W90" s="1958"/>
      <c r="X90" s="1955">
        <f t="shared" si="6"/>
        <v>2.2000000000000002</v>
      </c>
      <c r="Y90" s="1956" t="str">
        <f t="shared" si="10"/>
        <v xml:space="preserve">   Detailed Justification &amp; Budget Calculaation is Placed at  NDCP-5 _ NVHCP Annxeure,  Sl No-83  For OOC- Detailed out in Same Annexure </v>
      </c>
      <c r="Z90" s="2390">
        <f>'NDCP-5_NVHCP'!G52</f>
        <v>2.2000000000000002</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404.55549999999994</v>
      </c>
      <c r="G94" s="1946"/>
      <c r="H94" s="1945">
        <f>SUM(H70:H93)</f>
        <v>0</v>
      </c>
      <c r="I94" s="1945">
        <f>SUM(I70:I93)</f>
        <v>0</v>
      </c>
      <c r="J94" s="1945">
        <f>SUM(J70:J93)</f>
        <v>0</v>
      </c>
      <c r="K94" s="1946"/>
      <c r="L94" s="1945">
        <f>SUM(L70:L93)</f>
        <v>11.7799999</v>
      </c>
      <c r="M94" s="1946"/>
      <c r="N94" s="1945">
        <f>SUM(N70:N93)</f>
        <v>0</v>
      </c>
      <c r="O94" s="1945">
        <f>SUM(O70:O93)</f>
        <v>1.865</v>
      </c>
      <c r="P94" s="1945">
        <f>SUM(P70:P93)</f>
        <v>1.865</v>
      </c>
      <c r="Q94" s="1946"/>
      <c r="R94" s="1945">
        <f>SUM(R70:R93)</f>
        <v>40.277999999999999</v>
      </c>
      <c r="S94" s="1946"/>
      <c r="T94" s="1945">
        <f>SUM(T70:T93)</f>
        <v>458.77239999999995</v>
      </c>
      <c r="U94" s="1946"/>
      <c r="V94" s="1945">
        <f>SUM(V70:V93)</f>
        <v>24.940000100000002</v>
      </c>
      <c r="W94" s="1946"/>
      <c r="X94" s="1969">
        <f>SUM(X70:X93)</f>
        <v>942.19089999999994</v>
      </c>
      <c r="Y94" s="1970" t="str">
        <f t="shared" si="10"/>
        <v xml:space="preserve">      </v>
      </c>
      <c r="Z94" s="1969">
        <f>SUM(Z70:Z93)</f>
        <v>942.19089999999994</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22.697999999999997</v>
      </c>
      <c r="P95" s="1954">
        <f t="shared" si="9"/>
        <v>22.697999999999997</v>
      </c>
      <c r="Q95" s="1960" t="s">
        <v>1744</v>
      </c>
      <c r="R95" s="1953">
        <f>'NCD-1_NPCB&amp;VI'!T7</f>
        <v>0</v>
      </c>
      <c r="S95" s="1958"/>
      <c r="T95" s="1953">
        <f>'NCD-1_NPCB&amp;VI'!V7</f>
        <v>0</v>
      </c>
      <c r="U95" s="1958"/>
      <c r="V95" s="1953">
        <f>'NCD-1_NPCB&amp;VI'!X7</f>
        <v>0</v>
      </c>
      <c r="W95" s="1958"/>
      <c r="X95" s="1955">
        <f t="shared" ref="X95:X133" si="11">F95+J95+L95+P95+R95+T95+V95</f>
        <v>22.697999999999997</v>
      </c>
      <c r="Y95" s="1956" t="str">
        <f t="shared" si="10"/>
        <v xml:space="preserve">   Detailed Justification &amp; Budget Calculaation is Placed at  NCD-1 _ NPCB+VI  Annxeure,  Sl No-87   </v>
      </c>
      <c r="Z95" s="2390">
        <f>'NCD-1_NPCB&amp;VI'!G7</f>
        <v>22.697999999999997</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72.641999999999996</v>
      </c>
      <c r="U96" s="1960" t="s">
        <v>1745</v>
      </c>
      <c r="V96" s="1953">
        <f>'NCD-1_NPCB&amp;VI'!X10</f>
        <v>0</v>
      </c>
      <c r="W96" s="1958"/>
      <c r="X96" s="1955">
        <f t="shared" si="11"/>
        <v>72.641999999999996</v>
      </c>
      <c r="Y96" s="1956" t="str">
        <f t="shared" si="10"/>
        <v xml:space="preserve">     Detailed Justification &amp; Budget Calculaation is Placed at  NCD-1 _ NPCB+VI  Annxeure,  Sl No-88 </v>
      </c>
      <c r="Z96" s="2390">
        <f>'NCD-1_NPCB&amp;VI'!G10</f>
        <v>72.641999999999996</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0.05</v>
      </c>
      <c r="U99" s="1960" t="s">
        <v>1747</v>
      </c>
      <c r="V99" s="1953">
        <f>'NCD-1_NPCB&amp;VI'!X22</f>
        <v>0</v>
      </c>
      <c r="W99" s="1958"/>
      <c r="X99" s="1955">
        <f t="shared" si="11"/>
        <v>0.05</v>
      </c>
      <c r="Y99" s="1956" t="str">
        <f t="shared" si="10"/>
        <v xml:space="preserve">     Detailed Justification &amp; Budget Calculaation is Placed at  NCD-1 _ NPCB+VI  Annxeure,  Sl No-91 </v>
      </c>
      <c r="Z99" s="2390">
        <f>'NCD-1_NPCB&amp;VI'!G22</f>
        <v>0.05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3</v>
      </c>
      <c r="U100" s="1960" t="s">
        <v>1748</v>
      </c>
      <c r="V100" s="1953">
        <f>'NCD-1_NPCB&amp;VI'!X27</f>
        <v>0</v>
      </c>
      <c r="W100" s="1958"/>
      <c r="X100" s="1955">
        <f t="shared" si="11"/>
        <v>3</v>
      </c>
      <c r="Y100" s="1956" t="str">
        <f t="shared" si="10"/>
        <v xml:space="preserve">     Detailed Justification &amp; Budget Calculaation is Placed at  NCD-1 _ NPCB+VI  Annxeure,  Sl No-92 </v>
      </c>
      <c r="Z100" s="2390">
        <f>'NCD-1_NPCB&amp;VI'!G27</f>
        <v>3</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10</v>
      </c>
      <c r="P105" s="1954">
        <f t="shared" si="9"/>
        <v>10</v>
      </c>
      <c r="Q105" s="1960" t="s">
        <v>1787</v>
      </c>
      <c r="R105" s="1953">
        <f>'NCD-2_NMHP'!T7</f>
        <v>0</v>
      </c>
      <c r="S105" s="1958"/>
      <c r="T105" s="1953">
        <f>'NCD-2_NMHP'!V7</f>
        <v>15.059999999999999</v>
      </c>
      <c r="U105" s="1959" t="s">
        <v>6834</v>
      </c>
      <c r="V105" s="1953">
        <f>'NCD-2_NMHP'!X7</f>
        <v>0</v>
      </c>
      <c r="W105" s="1958"/>
      <c r="X105" s="1955">
        <f t="shared" si="11"/>
        <v>25.06</v>
      </c>
      <c r="Y105" s="1956" t="str">
        <f t="shared" si="10"/>
        <v xml:space="preserve">   Detailed Justification &amp; Budget Calculaation is Placed at  NCD-2 _ NMHP  Annxeure,  Sl No-97  For OOC- Detailed out in Same Annexure </v>
      </c>
      <c r="Z105" s="2391">
        <f>'NCD-2_NMHP'!G7</f>
        <v>25.06</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8.625</v>
      </c>
      <c r="U108" s="1960" t="s">
        <v>1835</v>
      </c>
      <c r="V108" s="1953">
        <f>'NCD-3_NPHCE'!X18</f>
        <v>0</v>
      </c>
      <c r="W108" s="1958"/>
      <c r="X108" s="1955">
        <f t="shared" si="11"/>
        <v>8.625</v>
      </c>
      <c r="Y108" s="1956" t="str">
        <f t="shared" si="10"/>
        <v xml:space="preserve">     Detailed Justification &amp; Budget Calculaation is Placed at  NCD-3 _ NPHCE  Annxeure,  Sl No-100 </v>
      </c>
      <c r="Z108" s="2390">
        <f>'NCD-3_NPHCE'!G18</f>
        <v>8.625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45.944800000000001</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45.944800000000001</v>
      </c>
      <c r="Y109" s="1956" t="str">
        <f t="shared" si="10"/>
        <v xml:space="preserve">  Detailed Justification &amp; Budget Calculaation is Placed at  NCD-3 _ NPHCE  Annxeure,  Sl No-101    </v>
      </c>
      <c r="Z109" s="2390">
        <f>'NCD-3_NPHCE'!G26</f>
        <v>45.944800000000001</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3.96</v>
      </c>
      <c r="U116" s="1960" t="s">
        <v>1975</v>
      </c>
      <c r="V116" s="1953">
        <f>'NCD-5_NP-NCD'!X15</f>
        <v>0</v>
      </c>
      <c r="W116" s="1958"/>
      <c r="X116" s="1955">
        <f t="shared" si="11"/>
        <v>3.96</v>
      </c>
      <c r="Y116" s="1956" t="str">
        <f t="shared" si="10"/>
        <v xml:space="preserve">     Detailed Justification &amp; Budget Calculaation is Placed at  NCD-5 _ NP-NCD  Annxeure,  Sl No-108 </v>
      </c>
      <c r="Z116" s="2390">
        <f>'NCD-5_NP-NCD'!G15</f>
        <v>3.96</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33.192999999999998</v>
      </c>
      <c r="S117" s="1960" t="s">
        <v>1976</v>
      </c>
      <c r="T117" s="1953">
        <f>'NCD-5_NP-NCD'!V25</f>
        <v>24</v>
      </c>
      <c r="U117" s="1959" t="s">
        <v>6834</v>
      </c>
      <c r="V117" s="1953">
        <f>'NCD-5_NP-NCD'!X25</f>
        <v>0</v>
      </c>
      <c r="W117" s="1958"/>
      <c r="X117" s="1955">
        <f t="shared" si="11"/>
        <v>57.192999999999998</v>
      </c>
      <c r="Y117" s="1956" t="str">
        <f t="shared" si="10"/>
        <v xml:space="preserve">    Detailed Justification &amp; Budget Calculaation is Placed at  NCD-5 _ NP-NCD  Annxeure,  Sl No-109 For OOC- Detailed out in Same Annexure </v>
      </c>
      <c r="Z117" s="2390">
        <f>'NCD-5_NP-NCD'!G25</f>
        <v>57.192999999999998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112.34684999999999</v>
      </c>
      <c r="U120" s="1959" t="s">
        <v>6834</v>
      </c>
      <c r="V120" s="1953">
        <f>'NCD-6_PMNDP'!X7</f>
        <v>0</v>
      </c>
      <c r="W120" s="1958"/>
      <c r="X120" s="1955">
        <f t="shared" si="11"/>
        <v>112.34684999999999</v>
      </c>
      <c r="Y120" s="1956" t="str">
        <f t="shared" si="10"/>
        <v xml:space="preserve">  Detailed Justification &amp; Budget Calculaation is Placed at  NCD-6 _ PMNDP  Annxeure,  Sl No-112   For OOC- Detailed out in Same Annexure </v>
      </c>
      <c r="Z120" s="2390">
        <f>'NCD-6_PMNDP'!G7</f>
        <v>112.34684999999999</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14</v>
      </c>
      <c r="U122" s="1960" t="s">
        <v>2072</v>
      </c>
      <c r="V122" s="1953">
        <f>'NCD-7_NPCCHH'!X7</f>
        <v>0</v>
      </c>
      <c r="W122" s="1958"/>
      <c r="X122" s="1955">
        <f t="shared" si="11"/>
        <v>14</v>
      </c>
      <c r="Y122" s="1956" t="str">
        <f t="shared" si="10"/>
        <v xml:space="preserve">     Detailed Justification &amp; Budget Calculaation is Placed at  NCD-7 _ NPCCHH  Annxeure,  Sl No-114 </v>
      </c>
      <c r="Z122" s="2390">
        <f>'NCD-7_NPCCHH'!G7</f>
        <v>14</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5.2</v>
      </c>
      <c r="U124" s="1959" t="s">
        <v>6834</v>
      </c>
      <c r="V124" s="1953">
        <f>'NCD-8_NOHP'!X15</f>
        <v>0</v>
      </c>
      <c r="W124" s="1958"/>
      <c r="X124" s="1955">
        <f t="shared" si="11"/>
        <v>5.2</v>
      </c>
      <c r="Y124" s="1956" t="str">
        <f t="shared" si="10"/>
        <v xml:space="preserve">  Detailed Justification &amp; Budget Calculaation is Placed at  NCD-8 _ NOHP  Annxeure,  Sl No-116   For OOC- Detailed out in Same Annexure </v>
      </c>
      <c r="Z124" s="2391">
        <f>'NCD-8_NOHP'!G15</f>
        <v>5.2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63.544800000000002</v>
      </c>
      <c r="M135" s="1946"/>
      <c r="N135" s="1945">
        <f t="shared" si="12"/>
        <v>0</v>
      </c>
      <c r="O135" s="1945">
        <f t="shared" si="12"/>
        <v>34.697999999999993</v>
      </c>
      <c r="P135" s="1945">
        <f t="shared" si="12"/>
        <v>34.697999999999993</v>
      </c>
      <c r="Q135" s="1946"/>
      <c r="R135" s="1945">
        <f t="shared" si="12"/>
        <v>33.192999999999998</v>
      </c>
      <c r="S135" s="1946"/>
      <c r="T135" s="1945">
        <f t="shared" si="12"/>
        <v>287.67384999999996</v>
      </c>
      <c r="U135" s="1946"/>
      <c r="V135" s="1945">
        <f t="shared" si="12"/>
        <v>0</v>
      </c>
      <c r="W135" s="1946"/>
      <c r="X135" s="1969">
        <f>SUM(X95:X134)</f>
        <v>419.10964999999993</v>
      </c>
      <c r="Y135" s="1970" t="str">
        <f t="shared" ref="Y135" si="13">CONCATENATE(G135," ",K135," ",M135," ",Q135," ",S135," ",U135," ",W135)</f>
        <v xml:space="preserve">      </v>
      </c>
      <c r="Z135" s="1969">
        <f>SUM(Z95:Z134)</f>
        <v>419.10964999999993</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0.28180000000000005</v>
      </c>
      <c r="U140" s="1960" t="s">
        <v>4230</v>
      </c>
      <c r="V140" s="1953">
        <f>'HSS(U)'!AA28</f>
        <v>0</v>
      </c>
      <c r="W140" s="1958"/>
      <c r="X140" s="1955">
        <f t="shared" si="17"/>
        <v>0.28180000000000005</v>
      </c>
      <c r="Y140" s="1956" t="str">
        <f t="shared" si="18"/>
        <v xml:space="preserve">     Detailed Justification &amp; Budget Calculaation is Placed at  HSS(U). Annexure,  Sl No-131 </v>
      </c>
      <c r="Z140" s="2390">
        <f>'HSS(U)'!AC28</f>
        <v>0.28180000000000005</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2.8248000000000002</v>
      </c>
      <c r="U143" s="1960" t="s">
        <v>4233</v>
      </c>
      <c r="V143" s="1953">
        <f>'HSS(U)'!AA37</f>
        <v>0</v>
      </c>
      <c r="W143" s="1958"/>
      <c r="X143" s="1955">
        <f t="shared" si="17"/>
        <v>2.8248000000000002</v>
      </c>
      <c r="Y143" s="1956" t="str">
        <f t="shared" si="18"/>
        <v xml:space="preserve">     Detailed Justification &amp; Budget Calculaation is Placed at  HSS(U). Annexure,  Sl No-134 </v>
      </c>
      <c r="Z143" s="2390">
        <f>'HSS(U)'!AC37</f>
        <v>2.8248000000000002</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15.614095382470435</v>
      </c>
      <c r="U151" s="1960" t="s">
        <v>4244</v>
      </c>
      <c r="V151" s="1957">
        <f>'HSS(U)'!AA99</f>
        <v>0</v>
      </c>
      <c r="W151" s="1960"/>
      <c r="X151" s="1955">
        <f t="shared" si="17"/>
        <v>15.614095382470435</v>
      </c>
      <c r="Y151" s="1956" t="str">
        <f t="shared" si="18"/>
        <v xml:space="preserve">     Detailed Justification &amp; Budget Calculaation is Placed at  HSS(U). Annexure,  Sl No-142 </v>
      </c>
      <c r="Z151" s="2390">
        <f>'HSS(U)'!AC99</f>
        <v>15.614095382470435</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0.30000000000000004</v>
      </c>
      <c r="U158" s="1960" t="s">
        <v>4243</v>
      </c>
      <c r="V158" s="1983">
        <f>'HSS(U)'!AA122</f>
        <v>0</v>
      </c>
      <c r="W158" s="1984"/>
      <c r="X158" s="1955">
        <f t="shared" ref="X158" si="20">F158+J158+L158+P158+R158+T158+V158</f>
        <v>0.30000000000000004</v>
      </c>
      <c r="Y158" s="1956" t="str">
        <f t="shared" si="18"/>
        <v xml:space="preserve">     Detailed Justification &amp; Budget Calculaation is Placed at  HSS(U). Annexure,  Sl No-149 </v>
      </c>
      <c r="Z158" s="2390">
        <f>'HSS(U)'!AC122</f>
        <v>0.30000000000000004</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19.020695382470436</v>
      </c>
      <c r="U159" s="1986"/>
      <c r="V159" s="1947">
        <f t="shared" si="21"/>
        <v>0</v>
      </c>
      <c r="W159" s="1986"/>
      <c r="X159" s="1987">
        <f>SUM(X136:X158)</f>
        <v>19.020695382470436</v>
      </c>
      <c r="Y159" s="1970" t="str">
        <f t="shared" si="18"/>
        <v xml:space="preserve">      </v>
      </c>
      <c r="Z159" s="183">
        <f t="shared" ref="Z159" si="22">SUM(Z136:Z158)</f>
        <v>19.020695382470436</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186</v>
      </c>
      <c r="M160" s="1960" t="s">
        <v>2140</v>
      </c>
      <c r="N160" s="1953">
        <f>'HSS-1_CPHC'!P7</f>
        <v>0</v>
      </c>
      <c r="O160" s="1953">
        <f>'HSS-1_CPHC'!Q7</f>
        <v>0</v>
      </c>
      <c r="P160" s="1954">
        <f t="shared" si="16"/>
        <v>0</v>
      </c>
      <c r="Q160" s="1958"/>
      <c r="R160" s="1953">
        <f>'HSS-1_CPHC'!T7</f>
        <v>0</v>
      </c>
      <c r="S160" s="1958"/>
      <c r="T160" s="1953">
        <f>'HSS-1_CPHC'!V7</f>
        <v>156.52000000000001</v>
      </c>
      <c r="U160" s="1959" t="s">
        <v>6093</v>
      </c>
      <c r="V160" s="1953">
        <f>'HSS-1_CPHC'!X7</f>
        <v>0</v>
      </c>
      <c r="W160" s="1958"/>
      <c r="X160" s="1955">
        <f t="shared" ref="X160:X203" si="23">F160+J160+L160+P160+R160+T160+V160</f>
        <v>342.52</v>
      </c>
      <c r="Y160" s="1956" t="str">
        <f t="shared" si="18"/>
        <v xml:space="preserve">  Detailed Justification &amp; Budget Calculaation is Placed at  HSS-1_ CPHC  Annxeure,  Sl No-150   For OOC- Detailed out in Same Annexure </v>
      </c>
      <c r="Z160" s="2390">
        <f>'HSS-1_CPHC'!Z7</f>
        <v>342.52</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132.72</v>
      </c>
      <c r="U161" s="1960" t="s">
        <v>2141</v>
      </c>
      <c r="V161" s="1953">
        <f>'HSS-1_CPHC'!X42</f>
        <v>0</v>
      </c>
      <c r="W161" s="1958"/>
      <c r="X161" s="1955">
        <f t="shared" si="23"/>
        <v>132.72</v>
      </c>
      <c r="Y161" s="1956" t="str">
        <f t="shared" si="18"/>
        <v xml:space="preserve">     Detailed Justification &amp; Budget Calculaation is Placed at  HSS-1_ CPHC  Annxeure,  Sl No-151 </v>
      </c>
      <c r="Z161" s="2390">
        <f>'HSS-1_CPHC'!Z42</f>
        <v>132.72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14.952</v>
      </c>
      <c r="U165" s="1959" t="s">
        <v>6093</v>
      </c>
      <c r="V165" s="1953">
        <f>'HSS-2_Blood Services'!X19</f>
        <v>0</v>
      </c>
      <c r="W165" s="1958"/>
      <c r="X165" s="1955">
        <f t="shared" si="23"/>
        <v>14.952</v>
      </c>
      <c r="Y165" s="1956" t="str">
        <f t="shared" si="18"/>
        <v xml:space="preserve">    Detailed Justification &amp; Budget Calculaation is Placed at  HSS-2_ Blood Services  Annxeure,  Sl No-155 For OOC- Detailed out in Same Annexure </v>
      </c>
      <c r="Z165" s="2390">
        <f>'HSS-2_Blood Services'!Z19</f>
        <v>14.952</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1.44</v>
      </c>
      <c r="U166" s="1959" t="s">
        <v>6093</v>
      </c>
      <c r="V166" s="1953">
        <f>'HSS-2_Blood Services'!X23</f>
        <v>0</v>
      </c>
      <c r="W166" s="1958"/>
      <c r="X166" s="1955">
        <f t="shared" si="23"/>
        <v>6</v>
      </c>
      <c r="Y166" s="1956" t="str">
        <f t="shared" si="18"/>
        <v xml:space="preserve">  Detailed Justification &amp; Budget Calculaation is Placed at  HSS-2_ Blood Services  Annxeure,  Sl No-156   For OOC- Detailed out in Same Annexure </v>
      </c>
      <c r="Z166" s="2390">
        <f>'HSS-2_Blood Services'!Z23</f>
        <v>6</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282.92510200000004</v>
      </c>
      <c r="U169" s="1960" t="s">
        <v>2286</v>
      </c>
      <c r="V169" s="1953">
        <f>'HSS-3_Community Engagement'!X7</f>
        <v>0</v>
      </c>
      <c r="W169" s="1958"/>
      <c r="X169" s="1955">
        <f t="shared" si="23"/>
        <v>282.92510200000004</v>
      </c>
      <c r="Y169" s="1956" t="str">
        <f t="shared" si="18"/>
        <v xml:space="preserve">     Detailed Justification &amp; Budget Calculaation is Placed at  HSS-3_ Community Engagement  Annxeure,  Sl No-159 </v>
      </c>
      <c r="Z169" s="180">
        <f>'HSS-3_Community Engagement'!Z7</f>
        <v>282.92510200000004</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4.4120000000000008</v>
      </c>
      <c r="U170" s="1960" t="s">
        <v>2287</v>
      </c>
      <c r="V170" s="1953">
        <f>'HSS-3_Community Engagement'!X48</f>
        <v>0</v>
      </c>
      <c r="W170" s="1958"/>
      <c r="X170" s="1955">
        <f t="shared" si="23"/>
        <v>4.4120000000000008</v>
      </c>
      <c r="Y170" s="1956" t="str">
        <f t="shared" si="18"/>
        <v xml:space="preserve">     Detailed Justification &amp; Budget Calculaation is Placed at  HSS-3_ Community Engagement  Annxeure,  Sl No-160 </v>
      </c>
      <c r="Z170" s="2393">
        <f>'HSS-3_Community Engagement'!Z48</f>
        <v>4.4120000000000008</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3.3</v>
      </c>
      <c r="U171" s="1960" t="s">
        <v>2288</v>
      </c>
      <c r="V171" s="1953">
        <f>'HSS-3_Community Engagement'!X55</f>
        <v>0</v>
      </c>
      <c r="W171" s="1958"/>
      <c r="X171" s="1955">
        <f t="shared" si="23"/>
        <v>3.3</v>
      </c>
      <c r="Y171" s="1956" t="str">
        <f t="shared" si="18"/>
        <v xml:space="preserve">     Detailed Justification &amp; Budget Calculaation is Placed at  HSS-3_ Community Engagement  Annxeure,  Sl No-161 </v>
      </c>
      <c r="Z171" s="180">
        <f>'HSS-3_Community Engagement'!Z55</f>
        <v>3.3</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86</v>
      </c>
      <c r="J177" s="1954">
        <f t="shared" si="15"/>
        <v>86</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86</v>
      </c>
      <c r="Y177" s="1956" t="str">
        <f t="shared" si="18"/>
        <v xml:space="preserve"> Detailed Justification &amp; Budget Calculaation is Placed at  HSS-4_ Civil IPHS Annxeure,  Sl No-167     </v>
      </c>
      <c r="Z177" s="2392">
        <f t="shared" si="24"/>
        <v>86</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0.2</v>
      </c>
      <c r="J179" s="1954">
        <f t="shared" si="15"/>
        <v>0.2</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0.2</v>
      </c>
      <c r="Y179" s="1956" t="str">
        <f t="shared" si="18"/>
        <v xml:space="preserve"> Detailed Justification &amp; Budget Calculaation is Placed at  HSS-4_ Civil IPHS Annxeure,  Sl No-169     </v>
      </c>
      <c r="Z179" s="2392">
        <f t="shared" si="24"/>
        <v>0.2</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1.5124249999999999</v>
      </c>
      <c r="S185" s="1960" t="s">
        <v>2515</v>
      </c>
      <c r="T185" s="1953">
        <f>'HSS-6 Quality Assurance'!V7</f>
        <v>161.52999999999997</v>
      </c>
      <c r="U185" s="1959" t="s">
        <v>6093</v>
      </c>
      <c r="V185" s="1953">
        <f>'HSS-6 Quality Assurance'!X7</f>
        <v>0</v>
      </c>
      <c r="W185" s="1958"/>
      <c r="X185" s="1955">
        <f t="shared" si="23"/>
        <v>163.04242499999998</v>
      </c>
      <c r="Y185" s="1956" t="str">
        <f t="shared" si="18"/>
        <v xml:space="preserve">    Detailed Justification &amp; Budget Calculaation is Placed at  HSS-6_ Quality Assurance  Annxeure,  Sl No-175 For OOC- Detailed out in Same Annexure </v>
      </c>
      <c r="Z185" s="2390">
        <f>'HSS-6 Quality Assurance'!Z7</f>
        <v>163.04242499999998</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23.720000000000002</v>
      </c>
      <c r="U186" s="1960" t="s">
        <v>2516</v>
      </c>
      <c r="V186" s="1953">
        <f>'HSS-6 Quality Assurance'!X56</f>
        <v>0</v>
      </c>
      <c r="W186" s="1958"/>
      <c r="X186" s="1955">
        <f t="shared" si="23"/>
        <v>23.720000000000002</v>
      </c>
      <c r="Y186" s="1956" t="str">
        <f t="shared" si="18"/>
        <v xml:space="preserve">     Detailed Justification &amp; Budget Calculaation is Placed at  HSS-6_ Quality Assurance  Annxeure,  Sl No-176 </v>
      </c>
      <c r="Z186" s="180">
        <f>'HSS-6 Quality Assurance'!Z56</f>
        <v>23.720000000000002</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64.336799999999997</v>
      </c>
      <c r="U188" s="1960" t="s">
        <v>2603</v>
      </c>
      <c r="V188" s="1953">
        <f>'HSS-7_Other Initiatives'!X7</f>
        <v>0</v>
      </c>
      <c r="W188" s="1958"/>
      <c r="X188" s="1955">
        <f t="shared" si="23"/>
        <v>64.336799999999997</v>
      </c>
      <c r="Y188" s="1956" t="str">
        <f t="shared" si="18"/>
        <v xml:space="preserve">     Detailed Justification &amp; Budget Calculaation is Placed at  HSS-7_ Other Initiatives  Annxeure,  Sl No-178 </v>
      </c>
      <c r="Z188" s="2390">
        <f>'HSS-7_Other Initiatives'!Z7</f>
        <v>64.336799999999997</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242.83190700000006</v>
      </c>
      <c r="U189" s="1960" t="s">
        <v>2604</v>
      </c>
      <c r="V189" s="1953">
        <f>'HSS-7_Other Initiatives'!X16</f>
        <v>0</v>
      </c>
      <c r="W189" s="1958"/>
      <c r="X189" s="1955">
        <f t="shared" si="23"/>
        <v>242.83190700000006</v>
      </c>
      <c r="Y189" s="1956" t="str">
        <f t="shared" si="18"/>
        <v xml:space="preserve">     Detailed Justification &amp; Budget Calculaation is Placed at  HSS-7_ Other Initiatives  Annxeure,  Sl No-179 </v>
      </c>
      <c r="Z189" s="2391">
        <f>'HSS-7_Other Initiatives'!Z16</f>
        <v>242.83190700000006</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38.004439999999995</v>
      </c>
      <c r="U190" s="1960" t="s">
        <v>2605</v>
      </c>
      <c r="V190" s="1953">
        <f>'HSS-7_Other Initiatives'!X35</f>
        <v>0</v>
      </c>
      <c r="W190" s="1958"/>
      <c r="X190" s="1955">
        <f t="shared" si="23"/>
        <v>38.004439999999995</v>
      </c>
      <c r="Y190" s="1956" t="str">
        <f t="shared" si="18"/>
        <v xml:space="preserve">     Detailed Justification &amp; Budget Calculaation is Placed at  HSS-7_ Other Initiatives  Annxeure,  Sl No-180 </v>
      </c>
      <c r="Z190" s="2390">
        <f>'HSS-7_Other Initiatives'!Z35</f>
        <v>38.004439999999995</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229.69297399999996</v>
      </c>
      <c r="S191" s="1960" t="s">
        <v>2606</v>
      </c>
      <c r="T191" s="1953">
        <f>'HSS-7_Other Initiatives'!V44</f>
        <v>0</v>
      </c>
      <c r="U191" s="1958"/>
      <c r="V191" s="1953">
        <f>'HSS-7_Other Initiatives'!X44</f>
        <v>0</v>
      </c>
      <c r="W191" s="1958"/>
      <c r="X191" s="1955">
        <f t="shared" si="23"/>
        <v>229.69297399999996</v>
      </c>
      <c r="Y191" s="1956" t="str">
        <f t="shared" si="18"/>
        <v xml:space="preserve">    Detailed Justification &amp; Budget Calculaation is Placed at  HSS-7_ Other Initiatives  Annxeure,  Sl No-181  </v>
      </c>
      <c r="Z191" s="2390">
        <f>'HSS-7_Other Initiatives'!Z44</f>
        <v>229.69297399999996</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3155.6500026490044</v>
      </c>
      <c r="U195" s="1960" t="s">
        <v>4253</v>
      </c>
      <c r="V195" s="1957"/>
      <c r="W195" s="1960"/>
      <c r="X195" s="1955">
        <f t="shared" si="23"/>
        <v>3155.6500026490044</v>
      </c>
      <c r="Y195" s="1956" t="str">
        <f t="shared" si="18"/>
        <v xml:space="preserve">     Detailed Justification &amp; Budget Calculaation is Placed at  HSS-8_ Inventory management  Annxeure,  Sl No-185 </v>
      </c>
      <c r="Z195" s="2390">
        <f>'HSS-9_HRH'!Z7</f>
        <v>3155.6500026490044</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27.487500000000004</v>
      </c>
      <c r="U196" s="1960" t="s">
        <v>2658</v>
      </c>
      <c r="V196" s="1953">
        <f>'HSS-9_HRH'!X15</f>
        <v>0</v>
      </c>
      <c r="W196" s="1958"/>
      <c r="X196" s="1955">
        <f t="shared" si="23"/>
        <v>27.487500000000004</v>
      </c>
      <c r="Y196" s="1956" t="str">
        <f t="shared" si="18"/>
        <v xml:space="preserve">     Detailed Justification &amp; Budget Calculaation is Placed at  HSS-9_ HRH  Annxeure,  Sl No-186 </v>
      </c>
      <c r="Z196" s="2390">
        <f>'HSS-9_HRH'!Z15</f>
        <v>27.487500000000004</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521.64</v>
      </c>
      <c r="U197" s="1960"/>
      <c r="V197" s="1957">
        <f>'HSS-9_HRH'!X42</f>
        <v>0</v>
      </c>
      <c r="W197" s="1960"/>
      <c r="X197" s="1955">
        <f t="shared" si="23"/>
        <v>521.64</v>
      </c>
      <c r="Y197" s="1956" t="str">
        <f t="shared" si="18"/>
        <v xml:space="preserve">      </v>
      </c>
      <c r="Z197" s="2390">
        <f>'HSS-9_HRH'!Z42</f>
        <v>521.64</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178.416</v>
      </c>
      <c r="U198" s="1960" t="s">
        <v>2659</v>
      </c>
      <c r="V198" s="1953">
        <f>'HSS-9_HRH'!X47</f>
        <v>0</v>
      </c>
      <c r="W198" s="1958"/>
      <c r="X198" s="1955">
        <f t="shared" si="23"/>
        <v>178.416</v>
      </c>
      <c r="Y198" s="1956" t="str">
        <f t="shared" si="18"/>
        <v xml:space="preserve">     Detailed Justification &amp; Budget Calculaation is Placed at  HSS-9_ HRH  Annxeure,  Sl No-188 </v>
      </c>
      <c r="Z198" s="2390">
        <f>'HSS-9_HRH'!Z47</f>
        <v>178.416</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7.48</v>
      </c>
      <c r="U202" s="1959" t="s">
        <v>6093</v>
      </c>
      <c r="V202" s="1953">
        <f>'HSS-10_Enhancing HR'!X11</f>
        <v>0</v>
      </c>
      <c r="W202" s="1958"/>
      <c r="X202" s="1955">
        <f t="shared" si="23"/>
        <v>7.48</v>
      </c>
      <c r="Y202" s="1956" t="str">
        <f t="shared" si="25"/>
        <v xml:space="preserve">  Detailed Justification &amp; Budget Calculaation is Placed at  HSS-10_ Enhancing HR  Annxeure,  Sl No-192   For OOC- Detailed out in Same Annexure </v>
      </c>
      <c r="Z202" s="2390">
        <f>'HSS-10_Enhancing HR'!Z11</f>
        <v>7.48</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206.43</v>
      </c>
      <c r="Y204" s="1967" t="s">
        <v>2770</v>
      </c>
      <c r="Z204" s="2392">
        <f>X204</f>
        <v>206.43</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351.1</v>
      </c>
      <c r="U209" s="1960" t="s">
        <v>2781</v>
      </c>
      <c r="V209" s="1983">
        <f>'HSS-14_Untied Grants'!X7</f>
        <v>0</v>
      </c>
      <c r="W209" s="1984"/>
      <c r="X209" s="1989">
        <f t="shared" ref="X209:X215" si="29">F209+J209+L209+P209+R209+T209+V209</f>
        <v>351.1</v>
      </c>
      <c r="Y209" s="1956" t="str">
        <f t="shared" si="25"/>
        <v xml:space="preserve">     Detailed Justification &amp; Budget Calculaation is Placed at HSS-14_ Untied Grants  Annxeure,  Sl No-199 </v>
      </c>
      <c r="Z209" s="2390">
        <f>'HSS-14_Untied Grants'!Z7</f>
        <v>351.1</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125.55816</v>
      </c>
      <c r="Y211" s="1967" t="s">
        <v>3483</v>
      </c>
      <c r="Z211" s="2394">
        <f>X211</f>
        <v>125.55816</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2332.3728300000002</v>
      </c>
      <c r="Y212" s="1967" t="s">
        <v>3595</v>
      </c>
      <c r="Z212" s="2394">
        <f>X212</f>
        <v>2332.3728300000002</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258.02139999999997</v>
      </c>
      <c r="Y213" s="1967" t="s">
        <v>4105</v>
      </c>
      <c r="Z213" s="2394">
        <f>X213</f>
        <v>258.02139999999997</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255.89214999999999</v>
      </c>
      <c r="Y214" s="1967" t="s">
        <v>4104</v>
      </c>
      <c r="Z214" s="2394">
        <f>X214</f>
        <v>255.89214999999999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32.6</v>
      </c>
      <c r="Y216" s="1967" t="s">
        <v>4130</v>
      </c>
      <c r="Z216" s="3890">
        <f>'Annexure - Innovations'!G42</f>
        <v>32.6</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86.2</v>
      </c>
      <c r="J217" s="1947">
        <f t="shared" si="30"/>
        <v>86.2</v>
      </c>
      <c r="K217" s="1947">
        <f t="shared" si="30"/>
        <v>0</v>
      </c>
      <c r="L217" s="1947">
        <f t="shared" si="30"/>
        <v>190.56</v>
      </c>
      <c r="M217" s="1947">
        <f t="shared" si="30"/>
        <v>0</v>
      </c>
      <c r="N217" s="1947">
        <f t="shared" si="30"/>
        <v>0</v>
      </c>
      <c r="O217" s="1947">
        <f t="shared" si="30"/>
        <v>0</v>
      </c>
      <c r="P217" s="1947">
        <f t="shared" si="30"/>
        <v>0</v>
      </c>
      <c r="Q217" s="1947">
        <f t="shared" si="30"/>
        <v>0</v>
      </c>
      <c r="R217" s="1947">
        <f t="shared" si="30"/>
        <v>231.20539899999997</v>
      </c>
      <c r="S217" s="1947">
        <f t="shared" si="30"/>
        <v>0</v>
      </c>
      <c r="T217" s="1947">
        <f t="shared" si="30"/>
        <v>5368.4657516490051</v>
      </c>
      <c r="U217" s="1947">
        <f t="shared" si="30"/>
        <v>0</v>
      </c>
      <c r="V217" s="1947">
        <f t="shared" si="30"/>
        <v>0</v>
      </c>
      <c r="W217" s="1947">
        <f t="shared" si="30"/>
        <v>0</v>
      </c>
      <c r="X217" s="1947">
        <f t="shared" si="30"/>
        <v>9087.3056906490056</v>
      </c>
      <c r="Y217" s="1944"/>
      <c r="Z217" s="183">
        <f t="shared" ref="Z217" si="31">SUM(Z160:Z216)</f>
        <v>9087.3056906490056</v>
      </c>
      <c r="AA217" s="2391">
        <f t="shared" si="28"/>
        <v>0</v>
      </c>
    </row>
    <row r="218" spans="1:27" s="184" customFormat="1" ht="43.5" customHeight="1">
      <c r="A218" s="4769" t="s">
        <v>240</v>
      </c>
      <c r="B218" s="4769"/>
      <c r="C218" s="4769"/>
      <c r="D218" s="4769"/>
      <c r="E218" s="998"/>
      <c r="F218" s="1950">
        <f>F69+F94+F135+F159+F217</f>
        <v>944.43349999999987</v>
      </c>
      <c r="G218" s="1950">
        <f t="shared" ref="G218:X218" si="32">G69+G94+G135+G159+G217</f>
        <v>0</v>
      </c>
      <c r="H218" s="1950">
        <f t="shared" si="32"/>
        <v>0</v>
      </c>
      <c r="I218" s="1950">
        <f t="shared" si="32"/>
        <v>86.2</v>
      </c>
      <c r="J218" s="1950">
        <f t="shared" si="32"/>
        <v>86.2</v>
      </c>
      <c r="K218" s="1950">
        <f t="shared" si="32"/>
        <v>0</v>
      </c>
      <c r="L218" s="1950">
        <f t="shared" si="32"/>
        <v>324.96279989999999</v>
      </c>
      <c r="M218" s="1950">
        <f t="shared" si="32"/>
        <v>0</v>
      </c>
      <c r="N218" s="1950">
        <f t="shared" si="32"/>
        <v>0</v>
      </c>
      <c r="O218" s="1950">
        <f t="shared" si="32"/>
        <v>37.008199999999995</v>
      </c>
      <c r="P218" s="1950">
        <f t="shared" si="32"/>
        <v>37.008199999999995</v>
      </c>
      <c r="Q218" s="1950">
        <f t="shared" si="32"/>
        <v>0</v>
      </c>
      <c r="R218" s="1950">
        <f t="shared" si="32"/>
        <v>381.70139899999992</v>
      </c>
      <c r="S218" s="1950">
        <f t="shared" si="32"/>
        <v>0</v>
      </c>
      <c r="T218" s="1950">
        <f t="shared" si="32"/>
        <v>6766.296934531475</v>
      </c>
      <c r="U218" s="1950">
        <f t="shared" si="32"/>
        <v>0</v>
      </c>
      <c r="V218" s="1950">
        <f t="shared" si="32"/>
        <v>26.045500100000002</v>
      </c>
      <c r="W218" s="1950">
        <f t="shared" si="32"/>
        <v>0</v>
      </c>
      <c r="X218" s="1950">
        <f t="shared" si="32"/>
        <v>11777.522873531476</v>
      </c>
      <c r="Y218" s="1950"/>
      <c r="Z218" s="184">
        <f t="shared" ref="Z218" si="33">Z69+Z94+Z135+Z159+Z217</f>
        <v>11777.522873531476</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673.3309999999999</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12450.853873531476</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7332</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61.31</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506.66069999999996</v>
      </c>
    </row>
    <row r="10" spans="1:6" ht="18" customHeight="1">
      <c r="A10" s="4751"/>
      <c r="B10" s="4753"/>
      <c r="C10" s="4753"/>
      <c r="D10" s="2476">
        <v>4</v>
      </c>
      <c r="E10" s="986" t="s">
        <v>10</v>
      </c>
      <c r="F10" s="984">
        <f>'PIP Approval _ FY 2026-27'!X10</f>
        <v>127.75730000000001</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14.144</v>
      </c>
    </row>
    <row r="13" spans="1:6" ht="18" customHeight="1">
      <c r="A13" s="4751"/>
      <c r="B13" s="4753"/>
      <c r="C13" s="4753"/>
      <c r="D13" s="2476">
        <v>7</v>
      </c>
      <c r="E13" s="986" t="s">
        <v>12</v>
      </c>
      <c r="F13" s="984">
        <f>'PIP Approval _ FY 2026-27'!X13</f>
        <v>0.44</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1.0855000000000001</v>
      </c>
    </row>
    <row r="16" spans="1:6" ht="18" customHeight="1">
      <c r="A16" s="4751"/>
      <c r="B16" s="4753"/>
      <c r="C16" s="4753"/>
      <c r="D16" s="2476">
        <v>10</v>
      </c>
      <c r="E16" s="986" t="s">
        <v>15</v>
      </c>
      <c r="F16" s="984">
        <f>'PIP Approval _ FY 2026-27'!X16</f>
        <v>1.0531999999999999</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3.125</v>
      </c>
    </row>
    <row r="21" spans="1:6" ht="18" customHeight="1">
      <c r="A21" s="4751"/>
      <c r="B21" s="4753"/>
      <c r="C21" s="4753"/>
      <c r="D21" s="2476">
        <v>15</v>
      </c>
      <c r="E21" s="986" t="s">
        <v>19</v>
      </c>
      <c r="F21" s="984">
        <f>'PIP Approval _ FY 2026-27'!X21</f>
        <v>6</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0.35000000000000003</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190.9</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33.69</v>
      </c>
    </row>
    <row r="30" spans="1:6" ht="18" customHeight="1">
      <c r="A30" s="4751"/>
      <c r="B30" s="4752"/>
      <c r="C30" s="4752"/>
      <c r="D30" s="2475">
        <v>24</v>
      </c>
      <c r="E30" s="986" t="s">
        <v>31</v>
      </c>
      <c r="F30" s="984">
        <f>'PIP Approval _ FY 2026-27'!X30</f>
        <v>24.4</v>
      </c>
    </row>
    <row r="31" spans="1:6" ht="18" customHeight="1">
      <c r="A31" s="4751"/>
      <c r="B31" s="4752"/>
      <c r="C31" s="4752"/>
      <c r="D31" s="2475">
        <v>25</v>
      </c>
      <c r="E31" s="986" t="s">
        <v>32</v>
      </c>
      <c r="F31" s="984">
        <f>'PIP Approval _ FY 2026-27'!X31</f>
        <v>2.456</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0.48</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63.363737499999992</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3.5999999999999996</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13.984000000000002</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130.41849999999999</v>
      </c>
    </row>
    <row r="49" spans="1:6" ht="18" customHeight="1">
      <c r="A49" s="4751"/>
      <c r="B49" s="4752"/>
      <c r="C49" s="4752"/>
      <c r="D49" s="2475">
        <v>43</v>
      </c>
      <c r="E49" s="986" t="s">
        <v>48</v>
      </c>
      <c r="F49" s="984">
        <f>'PIP Approval _ FY 2026-27'!X49</f>
        <v>1.728</v>
      </c>
    </row>
    <row r="50" spans="1:6" ht="18" customHeight="1">
      <c r="A50" s="4751"/>
      <c r="B50" s="4752"/>
      <c r="C50" s="4752"/>
      <c r="D50" s="2475">
        <v>44</v>
      </c>
      <c r="E50" s="986" t="s">
        <v>49</v>
      </c>
      <c r="F50" s="984">
        <f>'PIP Approval _ FY 2026-27'!X50</f>
        <v>25.503</v>
      </c>
    </row>
    <row r="51" spans="1:6" ht="18" customHeight="1">
      <c r="A51" s="4751"/>
      <c r="B51" s="4752"/>
      <c r="C51" s="4752"/>
      <c r="D51" s="2475">
        <v>45</v>
      </c>
      <c r="E51" s="986" t="s">
        <v>50</v>
      </c>
      <c r="F51" s="984">
        <f>'PIP Approval _ FY 2026-27'!X51</f>
        <v>8.5069999999999997</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13.299999999999999</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45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23.78</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1309.8959374999999</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14.020000000000001</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16.416</v>
      </c>
      <c r="H74" s="910"/>
    </row>
    <row r="75" spans="1:8" ht="18" customHeight="1">
      <c r="A75" s="4751"/>
      <c r="B75" s="4753"/>
      <c r="C75" s="4753"/>
      <c r="D75" s="2475">
        <v>68</v>
      </c>
      <c r="E75" s="986" t="s">
        <v>79</v>
      </c>
      <c r="F75" s="984">
        <f>'PIP Approval _ FY 2026-27'!X75</f>
        <v>101.78249999999997</v>
      </c>
      <c r="H75" s="910"/>
    </row>
    <row r="76" spans="1:8" ht="18" customHeight="1">
      <c r="A76" s="4751"/>
      <c r="B76" s="4752" t="s">
        <v>80</v>
      </c>
      <c r="C76" s="4752" t="s">
        <v>81</v>
      </c>
      <c r="D76" s="2475">
        <v>69</v>
      </c>
      <c r="E76" s="986" t="s">
        <v>323</v>
      </c>
      <c r="F76" s="984">
        <f>'PIP Approval _ FY 2026-27'!X76</f>
        <v>54.540800000000004</v>
      </c>
      <c r="H76" s="910"/>
    </row>
    <row r="77" spans="1:8" ht="18" customHeight="1">
      <c r="A77" s="4751"/>
      <c r="B77" s="4752"/>
      <c r="C77" s="4752"/>
      <c r="D77" s="2475">
        <v>70</v>
      </c>
      <c r="E77" s="986" t="s">
        <v>324</v>
      </c>
      <c r="F77" s="984">
        <f>'PIP Approval _ FY 2026-27'!X77</f>
        <v>6.1</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57.119599999999998</v>
      </c>
      <c r="H80" s="910"/>
    </row>
    <row r="81" spans="1:8" ht="18" customHeight="1">
      <c r="A81" s="4751"/>
      <c r="B81" s="4754"/>
      <c r="C81" s="4754"/>
      <c r="D81" s="2475">
        <v>74</v>
      </c>
      <c r="E81" s="986" t="s">
        <v>87</v>
      </c>
      <c r="F81" s="984">
        <f>'PIP Approval _ FY 2026-27'!X81</f>
        <v>375.73799999999994</v>
      </c>
      <c r="H81" s="910"/>
    </row>
    <row r="82" spans="1:8" ht="18" customHeight="1">
      <c r="A82" s="4751"/>
      <c r="B82" s="4754"/>
      <c r="C82" s="4754"/>
      <c r="D82" s="2475">
        <v>75</v>
      </c>
      <c r="E82" s="986" t="s">
        <v>88</v>
      </c>
      <c r="F82" s="984">
        <f>'PIP Approval _ FY 2026-27'!X82</f>
        <v>282.96249999999998</v>
      </c>
      <c r="H82" s="910"/>
    </row>
    <row r="83" spans="1:8" ht="18" customHeight="1">
      <c r="A83" s="4751"/>
      <c r="B83" s="4754"/>
      <c r="C83" s="4754"/>
      <c r="D83" s="2475">
        <v>76</v>
      </c>
      <c r="E83" s="986" t="s">
        <v>89</v>
      </c>
      <c r="F83" s="984">
        <f>'PIP Approval _ FY 2026-27'!X83</f>
        <v>1.4175000000000002</v>
      </c>
      <c r="H83" s="910"/>
    </row>
    <row r="84" spans="1:8" ht="18" customHeight="1">
      <c r="A84" s="4751"/>
      <c r="B84" s="4754"/>
      <c r="C84" s="4754"/>
      <c r="D84" s="2475">
        <v>77</v>
      </c>
      <c r="E84" s="986" t="s">
        <v>90</v>
      </c>
      <c r="F84" s="984">
        <f>'PIP Approval _ FY 2026-27'!X84</f>
        <v>2.5680000000000001</v>
      </c>
      <c r="H84" s="910"/>
    </row>
    <row r="85" spans="1:8" ht="18" customHeight="1">
      <c r="A85" s="4751"/>
      <c r="B85" s="4754"/>
      <c r="C85" s="4754"/>
      <c r="D85" s="2475">
        <v>78</v>
      </c>
      <c r="E85" s="986" t="s">
        <v>91</v>
      </c>
      <c r="F85" s="984">
        <f>'PIP Approval _ FY 2026-27'!X85</f>
        <v>24.076000000000001</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2.4000000000000004</v>
      </c>
      <c r="H89" s="910"/>
    </row>
    <row r="90" spans="1:8" ht="18" customHeight="1">
      <c r="A90" s="4751"/>
      <c r="B90" s="4752"/>
      <c r="C90" s="4752"/>
      <c r="D90" s="2475">
        <v>83</v>
      </c>
      <c r="E90" s="986" t="s">
        <v>95</v>
      </c>
      <c r="F90" s="984">
        <f>'PIP Approval _ FY 2026-27'!X90</f>
        <v>2.2000000000000002</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942.19089999999994</v>
      </c>
      <c r="H94" s="910"/>
    </row>
    <row r="95" spans="1:8" ht="18" customHeight="1">
      <c r="A95" s="4751" t="s">
        <v>104</v>
      </c>
      <c r="B95" s="4752" t="s">
        <v>105</v>
      </c>
      <c r="C95" s="4752" t="s">
        <v>106</v>
      </c>
      <c r="D95" s="2475">
        <v>87</v>
      </c>
      <c r="E95" s="986" t="s">
        <v>327</v>
      </c>
      <c r="F95" s="984">
        <f>'PIP Approval _ FY 2026-27'!X95</f>
        <v>22.697999999999997</v>
      </c>
      <c r="H95" s="910"/>
    </row>
    <row r="96" spans="1:8" ht="18" customHeight="1">
      <c r="A96" s="4751"/>
      <c r="B96" s="4752"/>
      <c r="C96" s="4752"/>
      <c r="D96" s="2475">
        <v>88</v>
      </c>
      <c r="E96" s="986" t="s">
        <v>107</v>
      </c>
      <c r="F96" s="984">
        <f>'PIP Approval _ FY 2026-27'!X96</f>
        <v>72.641999999999996</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0.05</v>
      </c>
      <c r="H99" s="910"/>
    </row>
    <row r="100" spans="1:8" ht="18" customHeight="1">
      <c r="A100" s="4751"/>
      <c r="B100" s="4752"/>
      <c r="C100" s="4752"/>
      <c r="D100" s="2475">
        <v>92</v>
      </c>
      <c r="E100" s="986" t="s">
        <v>330</v>
      </c>
      <c r="F100" s="984">
        <f>'PIP Approval _ FY 2026-27'!X100</f>
        <v>3</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25.06</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8.625</v>
      </c>
      <c r="H108" s="910"/>
    </row>
    <row r="109" spans="1:8" ht="18" customHeight="1">
      <c r="A109" s="4751"/>
      <c r="B109" s="4754"/>
      <c r="C109" s="4754"/>
      <c r="D109" s="2475">
        <v>101</v>
      </c>
      <c r="E109" s="986" t="s">
        <v>117</v>
      </c>
      <c r="F109" s="984">
        <f>'PIP Approval _ FY 2026-27'!X109</f>
        <v>45.944800000000001</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2.6700000000000004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3.96</v>
      </c>
      <c r="H116" s="910"/>
    </row>
    <row r="117" spans="1:8" ht="18" customHeight="1">
      <c r="A117" s="4751"/>
      <c r="B117" s="4754"/>
      <c r="C117" s="4754"/>
      <c r="D117" s="2475">
        <v>109</v>
      </c>
      <c r="E117" s="986" t="s">
        <v>126</v>
      </c>
      <c r="F117" s="984">
        <f>'PIP Approval _ FY 2026-27'!X117</f>
        <v>57.192999999999998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112.34684999999999</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14</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5.2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15</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419.10964999999993</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0.28180000000000005</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2.8248000000000002</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15.614095382470435</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0.30000000000000004</v>
      </c>
      <c r="H158" s="910"/>
    </row>
    <row r="159" spans="1:8" s="2474" customFormat="1" ht="18" customHeight="1">
      <c r="A159" s="4751"/>
      <c r="B159" s="4760" t="s">
        <v>295</v>
      </c>
      <c r="C159" s="4760"/>
      <c r="D159" s="4775"/>
      <c r="E159" s="991"/>
      <c r="F159" s="981">
        <f>'PIP Approval _ FY 2026-27'!X159</f>
        <v>19.020695382470436</v>
      </c>
      <c r="H159" s="910"/>
    </row>
    <row r="160" spans="1:8" ht="18" customHeight="1">
      <c r="A160" s="4761" t="s">
        <v>191</v>
      </c>
      <c r="B160" s="4752" t="s">
        <v>192</v>
      </c>
      <c r="C160" s="4752" t="s">
        <v>159</v>
      </c>
      <c r="D160" s="2476">
        <v>150</v>
      </c>
      <c r="E160" s="994" t="s">
        <v>355</v>
      </c>
      <c r="F160" s="984">
        <f>'PIP Approval _ FY 2026-27'!X160</f>
        <v>342.52</v>
      </c>
      <c r="H160" s="910"/>
    </row>
    <row r="161" spans="1:8" ht="18" customHeight="1">
      <c r="A161" s="4762"/>
      <c r="B161" s="4752"/>
      <c r="C161" s="4752"/>
      <c r="D161" s="2476">
        <v>151</v>
      </c>
      <c r="E161" s="994" t="s">
        <v>356</v>
      </c>
      <c r="F161" s="984">
        <f>'PIP Approval _ FY 2026-27'!X161</f>
        <v>132.72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14.952</v>
      </c>
      <c r="H165" s="910"/>
    </row>
    <row r="166" spans="1:8" ht="18" customHeight="1">
      <c r="A166" s="4762"/>
      <c r="B166" s="4752"/>
      <c r="C166" s="4752"/>
      <c r="D166" s="2476">
        <v>156</v>
      </c>
      <c r="E166" s="986" t="s">
        <v>198</v>
      </c>
      <c r="F166" s="984">
        <f>'PIP Approval _ FY 2026-27'!X166</f>
        <v>6</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282.92510200000004</v>
      </c>
      <c r="H169" s="910"/>
    </row>
    <row r="170" spans="1:8" ht="18" customHeight="1">
      <c r="A170" s="4762"/>
      <c r="B170" s="4752"/>
      <c r="C170" s="4752"/>
      <c r="D170" s="2476">
        <v>160</v>
      </c>
      <c r="E170" s="986" t="s">
        <v>200</v>
      </c>
      <c r="F170" s="984">
        <f>'PIP Approval _ FY 2026-27'!X170</f>
        <v>4.4120000000000008</v>
      </c>
      <c r="H170" s="910"/>
    </row>
    <row r="171" spans="1:8" ht="18" customHeight="1">
      <c r="A171" s="4762"/>
      <c r="B171" s="4752"/>
      <c r="C171" s="4752"/>
      <c r="D171" s="2476">
        <v>161</v>
      </c>
      <c r="E171" s="986" t="s">
        <v>164</v>
      </c>
      <c r="F171" s="984">
        <f>'PIP Approval _ FY 2026-27'!X171</f>
        <v>3.3</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86</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0.2</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163.04242499999998</v>
      </c>
      <c r="H185" s="910"/>
    </row>
    <row r="186" spans="1:8" ht="18" customHeight="1">
      <c r="A186" s="4762"/>
      <c r="B186" s="4753"/>
      <c r="C186" s="4753"/>
      <c r="D186" s="2476">
        <v>176</v>
      </c>
      <c r="E186" s="986" t="s">
        <v>174</v>
      </c>
      <c r="F186" s="984">
        <f>'PIP Approval _ FY 2026-27'!X186</f>
        <v>23.720000000000002</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64.336799999999997</v>
      </c>
      <c r="H188" s="910"/>
    </row>
    <row r="189" spans="1:8" ht="18" customHeight="1">
      <c r="A189" s="4762"/>
      <c r="B189" s="4753"/>
      <c r="C189" s="4753"/>
      <c r="D189" s="2476">
        <v>179</v>
      </c>
      <c r="E189" s="986" t="s">
        <v>88</v>
      </c>
      <c r="F189" s="984">
        <f>'PIP Approval _ FY 2026-27'!X189</f>
        <v>242.83190700000006</v>
      </c>
      <c r="H189" s="910"/>
    </row>
    <row r="190" spans="1:8" ht="18" customHeight="1">
      <c r="A190" s="4762"/>
      <c r="B190" s="4753"/>
      <c r="C190" s="4753"/>
      <c r="D190" s="2476">
        <v>180</v>
      </c>
      <c r="E190" s="986" t="s">
        <v>219</v>
      </c>
      <c r="F190" s="984">
        <f>'PIP Approval _ FY 2026-27'!X190</f>
        <v>38.004439999999995</v>
      </c>
      <c r="H190" s="910"/>
    </row>
    <row r="191" spans="1:8" ht="18" customHeight="1">
      <c r="A191" s="4762"/>
      <c r="B191" s="4753"/>
      <c r="C191" s="4753"/>
      <c r="D191" s="2476">
        <v>181</v>
      </c>
      <c r="E191" s="986" t="s">
        <v>220</v>
      </c>
      <c r="F191" s="984">
        <f>'PIP Approval _ FY 2026-27'!X191</f>
        <v>229.69297399999996</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3155.6500026490044</v>
      </c>
      <c r="H195" s="910"/>
    </row>
    <row r="196" spans="1:8" ht="18" customHeight="1">
      <c r="A196" s="4762"/>
      <c r="B196" s="4752"/>
      <c r="C196" s="4752"/>
      <c r="D196" s="2476">
        <v>186</v>
      </c>
      <c r="E196" s="986" t="s">
        <v>336</v>
      </c>
      <c r="F196" s="984">
        <f>'PIP Approval _ FY 2026-27'!X196</f>
        <v>27.487500000000004</v>
      </c>
      <c r="H196" s="910"/>
    </row>
    <row r="197" spans="1:8" ht="18" customHeight="1">
      <c r="A197" s="4762"/>
      <c r="B197" s="4752"/>
      <c r="C197" s="4752"/>
      <c r="D197" s="2476">
        <v>187</v>
      </c>
      <c r="E197" s="986" t="s">
        <v>227</v>
      </c>
      <c r="F197" s="984">
        <f>'PIP Approval _ FY 2026-27'!X197</f>
        <v>521.64</v>
      </c>
      <c r="H197" s="910"/>
    </row>
    <row r="198" spans="1:8" ht="18" customHeight="1">
      <c r="A198" s="4762"/>
      <c r="B198" s="4752"/>
      <c r="C198" s="4752"/>
      <c r="D198" s="2476">
        <v>188</v>
      </c>
      <c r="E198" s="986" t="s">
        <v>179</v>
      </c>
      <c r="F198" s="984">
        <f>'PIP Approval _ FY 2026-27'!X198</f>
        <v>178.416</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7.48</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206.43</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351.1</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125.55816</v>
      </c>
      <c r="H211" s="910"/>
    </row>
    <row r="212" spans="1:8" s="2479" customFormat="1" ht="18" customHeight="1">
      <c r="A212" s="4762"/>
      <c r="B212" s="2475" t="s">
        <v>289</v>
      </c>
      <c r="C212" s="2475" t="s">
        <v>255</v>
      </c>
      <c r="D212" s="2476">
        <v>202</v>
      </c>
      <c r="E212" s="997" t="s">
        <v>298</v>
      </c>
      <c r="F212" s="984">
        <f>'PIP Approval _ FY 2026-27'!X212</f>
        <v>2332.3728300000002</v>
      </c>
      <c r="H212" s="910"/>
    </row>
    <row r="213" spans="1:8" s="2479" customFormat="1" ht="36" customHeight="1">
      <c r="A213" s="4762"/>
      <c r="B213" s="2475" t="s">
        <v>290</v>
      </c>
      <c r="C213" s="2475" t="s">
        <v>292</v>
      </c>
      <c r="D213" s="2476">
        <v>203</v>
      </c>
      <c r="E213" s="997" t="s">
        <v>306</v>
      </c>
      <c r="F213" s="984">
        <f>'PIP Approval _ FY 2026-27'!X213</f>
        <v>258.02139999999997</v>
      </c>
      <c r="H213" s="910"/>
    </row>
    <row r="214" spans="1:8" s="2479" customFormat="1" ht="18" customHeight="1">
      <c r="A214" s="4762"/>
      <c r="B214" s="2475" t="s">
        <v>291</v>
      </c>
      <c r="C214" s="2475" t="s">
        <v>256</v>
      </c>
      <c r="D214" s="2476">
        <v>204</v>
      </c>
      <c r="E214" s="997" t="s">
        <v>342</v>
      </c>
      <c r="F214" s="984">
        <f>'PIP Approval _ FY 2026-27'!X214</f>
        <v>255.89214999999999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32.6</v>
      </c>
      <c r="H216" s="910"/>
    </row>
    <row r="217" spans="1:8" s="2474" customFormat="1" ht="18" customHeight="1">
      <c r="A217" s="4763"/>
      <c r="B217" s="4760" t="s">
        <v>294</v>
      </c>
      <c r="C217" s="4760"/>
      <c r="D217" s="4775"/>
      <c r="E217" s="991"/>
      <c r="F217" s="981">
        <f>'PIP Approval _ FY 2026-27'!X217</f>
        <v>9087.3056906490056</v>
      </c>
      <c r="H217" s="910"/>
    </row>
    <row r="218" spans="1:8" s="5" customFormat="1" ht="18" customHeight="1">
      <c r="A218" s="4769" t="s">
        <v>240</v>
      </c>
      <c r="B218" s="4779"/>
      <c r="C218" s="4779"/>
      <c r="D218" s="4780"/>
      <c r="E218" s="998"/>
      <c r="F218" s="999">
        <f>'PIP Approval _ FY 2026-27'!X218</f>
        <v>11777.522873531476</v>
      </c>
      <c r="H218" s="910"/>
    </row>
    <row r="219" spans="1:8" ht="18" customHeight="1">
      <c r="A219" s="2478"/>
      <c r="B219" s="4757" t="s">
        <v>4336</v>
      </c>
      <c r="C219" s="4757"/>
      <c r="D219" s="4757"/>
      <c r="E219" s="4757"/>
      <c r="F219" s="982">
        <f>'PIP Approval _ FY 2026-27'!X219</f>
        <v>673.3309999999999</v>
      </c>
      <c r="H219" s="910"/>
    </row>
    <row r="220" spans="1:8" ht="18" customHeight="1">
      <c r="A220" s="2478"/>
      <c r="B220" s="4757" t="s">
        <v>2034</v>
      </c>
      <c r="C220" s="4757"/>
      <c r="D220" s="4757"/>
      <c r="E220" s="4757"/>
      <c r="F220" s="982">
        <f>F218+F219</f>
        <v>12450.853873531476</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5" sqref="E215"/>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7332</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61.31</v>
      </c>
      <c r="G7" s="984">
        <f>'PIP Approval _ FY 2026-27'!F7</f>
        <v>0</v>
      </c>
      <c r="H7" s="984">
        <f>'PIP Approval _ FY 2026-27'!J7</f>
        <v>0</v>
      </c>
      <c r="I7" s="984">
        <f>'PIP Approval _ FY 2026-27'!L7</f>
        <v>0</v>
      </c>
      <c r="J7" s="984">
        <f>'PIP Approval _ FY 2026-27'!P7</f>
        <v>0</v>
      </c>
      <c r="K7" s="984">
        <f>'PIP Approval _ FY 2026-27'!R7</f>
        <v>0</v>
      </c>
      <c r="L7" s="984">
        <f>'PIP Approval _ FY 2026-27'!T7</f>
        <v>61.31</v>
      </c>
      <c r="M7" s="984">
        <f>'PIP Approval _ FY 2026-27'!V7</f>
        <v>0</v>
      </c>
      <c r="N7" s="985">
        <f>SUM(G7:M7)</f>
        <v>61.31</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506.66069999999996</v>
      </c>
      <c r="G9" s="984">
        <f>'PIP Approval _ FY 2026-27'!F9</f>
        <v>504.14</v>
      </c>
      <c r="H9" s="984">
        <f>'PIP Approval _ FY 2026-27'!J9</f>
        <v>0</v>
      </c>
      <c r="I9" s="984">
        <f>'PIP Approval _ FY 2026-27'!L9</f>
        <v>0</v>
      </c>
      <c r="J9" s="984">
        <f>'PIP Approval _ FY 2026-27'!P9</f>
        <v>0</v>
      </c>
      <c r="K9" s="984">
        <f>'PIP Approval _ FY 2026-27'!R9</f>
        <v>0</v>
      </c>
      <c r="L9" s="984">
        <f>'PIP Approval _ FY 2026-27'!T9</f>
        <v>2.5207000000000002</v>
      </c>
      <c r="M9" s="984">
        <f>'PIP Approval _ FY 2026-27'!V9</f>
        <v>0</v>
      </c>
      <c r="N9" s="985">
        <f t="shared" si="0"/>
        <v>506.66069999999996</v>
      </c>
      <c r="O9" s="911">
        <f t="shared" si="1"/>
        <v>0</v>
      </c>
    </row>
    <row r="10" spans="1:15" ht="30">
      <c r="A10" s="4751"/>
      <c r="B10" s="4753"/>
      <c r="C10" s="4753"/>
      <c r="D10" s="1822">
        <v>4</v>
      </c>
      <c r="E10" s="986" t="s">
        <v>10</v>
      </c>
      <c r="F10" s="984">
        <f>'PIP Approval _ FY 2026-27'!X10</f>
        <v>127.75730000000001</v>
      </c>
      <c r="G10" s="984">
        <f>'PIP Approval _ FY 2026-27'!F10</f>
        <v>0</v>
      </c>
      <c r="H10" s="984">
        <f>'PIP Approval _ FY 2026-27'!J10</f>
        <v>0</v>
      </c>
      <c r="I10" s="984">
        <f>'PIP Approval _ FY 2026-27'!L10</f>
        <v>0</v>
      </c>
      <c r="J10" s="984">
        <f>'PIP Approval _ FY 2026-27'!P10</f>
        <v>0</v>
      </c>
      <c r="K10" s="984">
        <f>'PIP Approval _ FY 2026-27'!R10</f>
        <v>75.900000000000006</v>
      </c>
      <c r="L10" s="984">
        <f>'PIP Approval _ FY 2026-27'!T10</f>
        <v>51.857300000000002</v>
      </c>
      <c r="M10" s="984">
        <f>'PIP Approval _ FY 2026-27'!V10</f>
        <v>0</v>
      </c>
      <c r="N10" s="985">
        <f t="shared" si="0"/>
        <v>127.75730000000001</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14.144</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14.144</v>
      </c>
      <c r="M12" s="984">
        <f>'PIP Approval _ FY 2026-27'!V12</f>
        <v>0</v>
      </c>
      <c r="N12" s="985">
        <f t="shared" si="0"/>
        <v>14.144</v>
      </c>
      <c r="O12" s="911">
        <f t="shared" si="1"/>
        <v>0</v>
      </c>
    </row>
    <row r="13" spans="1:15">
      <c r="A13" s="4751"/>
      <c r="B13" s="4753"/>
      <c r="C13" s="4753"/>
      <c r="D13" s="1822">
        <v>7</v>
      </c>
      <c r="E13" s="986" t="s">
        <v>12</v>
      </c>
      <c r="F13" s="984">
        <f>'PIP Approval _ FY 2026-27'!X13</f>
        <v>0.44</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0.44</v>
      </c>
      <c r="M13" s="984">
        <f>'PIP Approval _ FY 2026-27'!V13</f>
        <v>0</v>
      </c>
      <c r="N13" s="985">
        <f t="shared" si="0"/>
        <v>0.44</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1.0855000000000001</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0.48549999999999993</v>
      </c>
      <c r="N15" s="985">
        <f t="shared" si="0"/>
        <v>1.0855000000000001</v>
      </c>
      <c r="O15" s="911">
        <f t="shared" si="1"/>
        <v>0</v>
      </c>
    </row>
    <row r="16" spans="1:15">
      <c r="A16" s="4751"/>
      <c r="B16" s="4753"/>
      <c r="C16" s="4753"/>
      <c r="D16" s="1822">
        <v>10</v>
      </c>
      <c r="E16" s="986" t="s">
        <v>15</v>
      </c>
      <c r="F16" s="984">
        <f>'PIP Approval _ FY 2026-27'!X16</f>
        <v>1.0531999999999999</v>
      </c>
      <c r="G16" s="984">
        <f>'PIP Approval _ FY 2026-27'!F16</f>
        <v>0</v>
      </c>
      <c r="H16" s="984">
        <f>'PIP Approval _ FY 2026-27'!J16</f>
        <v>0</v>
      </c>
      <c r="I16" s="984">
        <f>'PIP Approval _ FY 2026-27'!L16</f>
        <v>0.60799999999999998</v>
      </c>
      <c r="J16" s="984">
        <f>'PIP Approval _ FY 2026-27'!P16</f>
        <v>0.44520000000000004</v>
      </c>
      <c r="K16" s="984">
        <f>'PIP Approval _ FY 2026-27'!R16</f>
        <v>0</v>
      </c>
      <c r="L16" s="984">
        <f>'PIP Approval _ FY 2026-27'!T16</f>
        <v>0</v>
      </c>
      <c r="M16" s="984">
        <f>'PIP Approval _ FY 2026-27'!V16</f>
        <v>0</v>
      </c>
      <c r="N16" s="985">
        <f t="shared" si="0"/>
        <v>1.0531999999999999</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3.125</v>
      </c>
      <c r="G20" s="984">
        <f>'PIP Approval _ FY 2026-27'!F20</f>
        <v>0</v>
      </c>
      <c r="H20" s="984">
        <f>'PIP Approval _ FY 2026-27'!J20</f>
        <v>0</v>
      </c>
      <c r="I20" s="984">
        <f>'PIP Approval _ FY 2026-27'!L20</f>
        <v>1</v>
      </c>
      <c r="J20" s="984">
        <f>'PIP Approval _ FY 2026-27'!P20</f>
        <v>0</v>
      </c>
      <c r="K20" s="984">
        <f>'PIP Approval _ FY 2026-27'!R20</f>
        <v>1.125</v>
      </c>
      <c r="L20" s="984">
        <f>'PIP Approval _ FY 2026-27'!T20</f>
        <v>1</v>
      </c>
      <c r="M20" s="984">
        <f>'PIP Approval _ FY 2026-27'!V20</f>
        <v>0</v>
      </c>
      <c r="N20" s="985">
        <f t="shared" si="0"/>
        <v>3.125</v>
      </c>
      <c r="O20" s="911">
        <f t="shared" si="1"/>
        <v>0</v>
      </c>
    </row>
    <row r="21" spans="1:15">
      <c r="A21" s="4751"/>
      <c r="B21" s="4753"/>
      <c r="C21" s="4753"/>
      <c r="D21" s="1822">
        <v>15</v>
      </c>
      <c r="E21" s="986" t="s">
        <v>19</v>
      </c>
      <c r="F21" s="984">
        <f>'PIP Approval _ FY 2026-27'!X21</f>
        <v>6</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6</v>
      </c>
      <c r="M21" s="984">
        <f>'PIP Approval _ FY 2026-27'!V21</f>
        <v>0</v>
      </c>
      <c r="N21" s="993">
        <f t="shared" si="0"/>
        <v>6</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0.35000000000000003</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0.35000000000000003</v>
      </c>
      <c r="M25" s="984">
        <f>'PIP Approval _ FY 2026-27'!V25</f>
        <v>0</v>
      </c>
      <c r="N25" s="985">
        <f t="shared" si="0"/>
        <v>0.35000000000000003</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190.9</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190.9</v>
      </c>
      <c r="M27" s="984">
        <f>'PIP Approval _ FY 2026-27'!V27</f>
        <v>0</v>
      </c>
      <c r="N27" s="985">
        <f t="shared" si="0"/>
        <v>190.9</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33.69</v>
      </c>
      <c r="G29" s="984">
        <f>'PIP Approval _ FY 2026-27'!F29</f>
        <v>0</v>
      </c>
      <c r="H29" s="984">
        <f>'PIP Approval _ FY 2026-27'!J29</f>
        <v>0</v>
      </c>
      <c r="I29" s="984">
        <f>'PIP Approval _ FY 2026-27'!L29</f>
        <v>33.69</v>
      </c>
      <c r="J29" s="984">
        <f>'PIP Approval _ FY 2026-27'!P29</f>
        <v>0</v>
      </c>
      <c r="K29" s="984">
        <f>'PIP Approval _ FY 2026-27'!R29</f>
        <v>0</v>
      </c>
      <c r="L29" s="984">
        <f>'PIP Approval _ FY 2026-27'!T29</f>
        <v>0</v>
      </c>
      <c r="M29" s="984">
        <f>'PIP Approval _ FY 2026-27'!V29</f>
        <v>0</v>
      </c>
      <c r="N29" s="985">
        <f t="shared" si="0"/>
        <v>33.69</v>
      </c>
      <c r="O29" s="911">
        <f t="shared" si="1"/>
        <v>0</v>
      </c>
    </row>
    <row r="30" spans="1:15">
      <c r="A30" s="4751"/>
      <c r="B30" s="4752"/>
      <c r="C30" s="4752"/>
      <c r="D30" s="1820">
        <v>24</v>
      </c>
      <c r="E30" s="986" t="s">
        <v>31</v>
      </c>
      <c r="F30" s="984">
        <f>'PIP Approval _ FY 2026-27'!X30</f>
        <v>24.4</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24.4</v>
      </c>
      <c r="M30" s="984">
        <f>'PIP Approval _ FY 2026-27'!V30</f>
        <v>0</v>
      </c>
      <c r="N30" s="985">
        <f t="shared" si="0"/>
        <v>24.4</v>
      </c>
      <c r="O30" s="911">
        <f t="shared" si="1"/>
        <v>0</v>
      </c>
    </row>
    <row r="31" spans="1:15">
      <c r="A31" s="4751"/>
      <c r="B31" s="4752"/>
      <c r="C31" s="4752"/>
      <c r="D31" s="1820">
        <v>25</v>
      </c>
      <c r="E31" s="986" t="s">
        <v>32</v>
      </c>
      <c r="F31" s="984">
        <f>'PIP Approval _ FY 2026-27'!X31</f>
        <v>2.456</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2.456</v>
      </c>
      <c r="M31" s="984">
        <f>'PIP Approval _ FY 2026-27'!V31</f>
        <v>0</v>
      </c>
      <c r="N31" s="985">
        <f t="shared" si="0"/>
        <v>2.456</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0.48</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0.48</v>
      </c>
      <c r="M36" s="984">
        <f>'PIP Approval _ FY 2026-27'!V36</f>
        <v>0</v>
      </c>
      <c r="N36" s="985">
        <f t="shared" si="0"/>
        <v>0.48</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63.363737499999992</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62.743737499999995</v>
      </c>
      <c r="M38" s="984">
        <f>'PIP Approval _ FY 2026-27'!V38</f>
        <v>0.62</v>
      </c>
      <c r="N38" s="985">
        <f t="shared" si="0"/>
        <v>63.363737499999992</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3.5999999999999996</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3.5999999999999996</v>
      </c>
      <c r="M41" s="984">
        <f>'PIP Approval _ FY 2026-27'!V41</f>
        <v>0</v>
      </c>
      <c r="N41" s="985">
        <f t="shared" si="0"/>
        <v>3.5999999999999996</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13.984000000000002</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13.984000000000002</v>
      </c>
      <c r="M44" s="984">
        <f>'PIP Approval _ FY 2026-27'!V44</f>
        <v>0</v>
      </c>
      <c r="N44" s="985">
        <f t="shared" si="0"/>
        <v>13.984000000000002</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130.41849999999999</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130.41849999999999</v>
      </c>
      <c r="M48" s="984">
        <f>'PIP Approval _ FY 2026-27'!V48</f>
        <v>0</v>
      </c>
      <c r="N48" s="985">
        <f t="shared" si="0"/>
        <v>130.41849999999999</v>
      </c>
      <c r="O48" s="911">
        <f t="shared" si="1"/>
        <v>0</v>
      </c>
    </row>
    <row r="49" spans="1:15">
      <c r="A49" s="4751"/>
      <c r="B49" s="4752"/>
      <c r="C49" s="4752"/>
      <c r="D49" s="1820">
        <v>43</v>
      </c>
      <c r="E49" s="986" t="s">
        <v>48</v>
      </c>
      <c r="F49" s="984">
        <f>'PIP Approval _ FY 2026-27'!X49</f>
        <v>1.728</v>
      </c>
      <c r="G49" s="984">
        <f>'PIP Approval _ FY 2026-27'!F49</f>
        <v>1.728</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1.728</v>
      </c>
      <c r="O49" s="911">
        <f t="shared" si="1"/>
        <v>0</v>
      </c>
    </row>
    <row r="50" spans="1:15">
      <c r="A50" s="4751"/>
      <c r="B50" s="4752"/>
      <c r="C50" s="4752"/>
      <c r="D50" s="1820">
        <v>44</v>
      </c>
      <c r="E50" s="986" t="s">
        <v>49</v>
      </c>
      <c r="F50" s="984">
        <f>'PIP Approval _ FY 2026-27'!X50</f>
        <v>25.503</v>
      </c>
      <c r="G50" s="984">
        <f>'PIP Approval _ FY 2026-27'!F50</f>
        <v>25.503</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25.503</v>
      </c>
      <c r="O50" s="911">
        <f t="shared" si="1"/>
        <v>0</v>
      </c>
    </row>
    <row r="51" spans="1:15">
      <c r="A51" s="4751"/>
      <c r="B51" s="4752"/>
      <c r="C51" s="4752"/>
      <c r="D51" s="1820">
        <v>45</v>
      </c>
      <c r="E51" s="986" t="s">
        <v>50</v>
      </c>
      <c r="F51" s="984">
        <f>'PIP Approval _ FY 2026-27'!X51</f>
        <v>8.5069999999999997</v>
      </c>
      <c r="G51" s="984">
        <f>'PIP Approval _ FY 2026-27'!F51</f>
        <v>8.5069999999999997</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8.5069999999999997</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13.299999999999999</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13.299999999999999</v>
      </c>
      <c r="M56" s="984">
        <f>'PIP Approval _ FY 2026-27'!V56</f>
        <v>0</v>
      </c>
      <c r="N56" s="985">
        <f t="shared" si="0"/>
        <v>13.299999999999999</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45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45</v>
      </c>
      <c r="M60" s="984">
        <f>'PIP Approval _ FY 2026-27'!V60</f>
        <v>0</v>
      </c>
      <c r="N60" s="985">
        <f t="shared" si="0"/>
        <v>45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23.78</v>
      </c>
      <c r="G63" s="984">
        <f>'PIP Approval _ FY 2026-27'!F63</f>
        <v>0</v>
      </c>
      <c r="H63" s="984">
        <f>'PIP Approval _ FY 2026-27'!J63</f>
        <v>0</v>
      </c>
      <c r="I63" s="984">
        <f>'PIP Approval _ FY 2026-27'!L63</f>
        <v>23.78</v>
      </c>
      <c r="J63" s="984">
        <f>'PIP Approval _ FY 2026-27'!P63</f>
        <v>0</v>
      </c>
      <c r="K63" s="984">
        <f>'PIP Approval _ FY 2026-27'!R63</f>
        <v>0</v>
      </c>
      <c r="L63" s="984">
        <f>'PIP Approval _ FY 2026-27'!T63</f>
        <v>0</v>
      </c>
      <c r="M63" s="984">
        <f>'PIP Approval _ FY 2026-27'!V63</f>
        <v>0</v>
      </c>
      <c r="N63" s="985">
        <f t="shared" si="0"/>
        <v>23.78</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1309.8959374999999</v>
      </c>
      <c r="G69" s="1944">
        <f t="shared" ref="G69:N69" si="2">SUM(G7:G68)</f>
        <v>539.87799999999993</v>
      </c>
      <c r="H69" s="1944">
        <f t="shared" si="2"/>
        <v>0</v>
      </c>
      <c r="I69" s="1944">
        <f t="shared" si="2"/>
        <v>59.077999999999996</v>
      </c>
      <c r="J69" s="1944">
        <f t="shared" si="2"/>
        <v>0.44520000000000004</v>
      </c>
      <c r="K69" s="1944">
        <f t="shared" si="2"/>
        <v>77.025000000000006</v>
      </c>
      <c r="L69" s="1944">
        <f t="shared" si="2"/>
        <v>632.36423749999994</v>
      </c>
      <c r="M69" s="1944">
        <f t="shared" si="2"/>
        <v>1.1054999999999999</v>
      </c>
      <c r="N69" s="1944">
        <f t="shared" si="2"/>
        <v>1309.8959374999999</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14.020000000000001</v>
      </c>
      <c r="G71" s="984">
        <f>'PIP Approval _ FY 2026-27'!F71</f>
        <v>0</v>
      </c>
      <c r="H71" s="984">
        <f>'PIP Approval _ FY 2026-27'!J71</f>
        <v>0</v>
      </c>
      <c r="I71" s="984">
        <f>'PIP Approval _ FY 2026-27'!L71</f>
        <v>9.9999900000000017E-2</v>
      </c>
      <c r="J71" s="984">
        <f>'PIP Approval _ FY 2026-27'!P71</f>
        <v>0</v>
      </c>
      <c r="K71" s="984">
        <f>'PIP Approval _ FY 2026-27'!R71</f>
        <v>0.5</v>
      </c>
      <c r="L71" s="984">
        <f>'PIP Approval _ FY 2026-27'!T71</f>
        <v>12.420000000000002</v>
      </c>
      <c r="M71" s="984">
        <f>'PIP Approval _ FY 2026-27'!V71</f>
        <v>1.0000001000000001</v>
      </c>
      <c r="N71" s="985">
        <f t="shared" si="0"/>
        <v>14.020000000000001</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16.416</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14.416</v>
      </c>
      <c r="M74" s="984">
        <f>'PIP Approval _ FY 2026-27'!V74</f>
        <v>2</v>
      </c>
      <c r="N74" s="985">
        <f t="shared" si="3"/>
        <v>16.416</v>
      </c>
      <c r="O74" s="911">
        <f t="shared" si="4"/>
        <v>0</v>
      </c>
    </row>
    <row r="75" spans="1:15">
      <c r="A75" s="4751"/>
      <c r="B75" s="4753"/>
      <c r="C75" s="4753"/>
      <c r="D75" s="1820">
        <v>68</v>
      </c>
      <c r="E75" s="986" t="s">
        <v>79</v>
      </c>
      <c r="F75" s="984">
        <f>'PIP Approval _ FY 2026-27'!X75</f>
        <v>101.78249999999997</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81.462499999999977</v>
      </c>
      <c r="M75" s="984">
        <f>'PIP Approval _ FY 2026-27'!V75</f>
        <v>20.32</v>
      </c>
      <c r="N75" s="985">
        <f t="shared" si="3"/>
        <v>101.78249999999997</v>
      </c>
      <c r="O75" s="911">
        <f t="shared" si="4"/>
        <v>0</v>
      </c>
    </row>
    <row r="76" spans="1:15">
      <c r="A76" s="4751"/>
      <c r="B76" s="4752" t="s">
        <v>80</v>
      </c>
      <c r="C76" s="4752" t="s">
        <v>81</v>
      </c>
      <c r="D76" s="1820">
        <v>69</v>
      </c>
      <c r="E76" s="986" t="s">
        <v>323</v>
      </c>
      <c r="F76" s="984">
        <f>'PIP Approval _ FY 2026-27'!X76</f>
        <v>54.540800000000004</v>
      </c>
      <c r="G76" s="984">
        <f>'PIP Approval _ FY 2026-27'!F76</f>
        <v>0</v>
      </c>
      <c r="H76" s="984">
        <f>'PIP Approval _ FY 2026-27'!J76</f>
        <v>0</v>
      </c>
      <c r="I76" s="984">
        <f>'PIP Approval _ FY 2026-27'!L76</f>
        <v>0</v>
      </c>
      <c r="J76" s="984">
        <f>'PIP Approval _ FY 2026-27'!P76</f>
        <v>1.865</v>
      </c>
      <c r="K76" s="984">
        <f>'PIP Approval _ FY 2026-27'!R76</f>
        <v>0</v>
      </c>
      <c r="L76" s="984">
        <f>'PIP Approval _ FY 2026-27'!T76</f>
        <v>52.675800000000002</v>
      </c>
      <c r="M76" s="984">
        <f>'PIP Approval _ FY 2026-27'!V76</f>
        <v>0</v>
      </c>
      <c r="N76" s="985">
        <f t="shared" si="3"/>
        <v>54.540800000000004</v>
      </c>
      <c r="O76" s="911">
        <f t="shared" si="4"/>
        <v>0</v>
      </c>
    </row>
    <row r="77" spans="1:15">
      <c r="A77" s="4751"/>
      <c r="B77" s="4752"/>
      <c r="C77" s="4752"/>
      <c r="D77" s="1820">
        <v>70</v>
      </c>
      <c r="E77" s="986" t="s">
        <v>324</v>
      </c>
      <c r="F77" s="984">
        <f>'PIP Approval _ FY 2026-27'!X77</f>
        <v>6.1</v>
      </c>
      <c r="G77" s="984">
        <f>'PIP Approval _ FY 2026-27'!F77</f>
        <v>0.48</v>
      </c>
      <c r="H77" s="984">
        <f>'PIP Approval _ FY 2026-27'!J77</f>
        <v>0</v>
      </c>
      <c r="I77" s="984">
        <f>'PIP Approval _ FY 2026-27'!L77</f>
        <v>0</v>
      </c>
      <c r="J77" s="984">
        <f>'PIP Approval _ FY 2026-27'!P77</f>
        <v>0</v>
      </c>
      <c r="K77" s="984">
        <f>'PIP Approval _ FY 2026-27'!R77</f>
        <v>5.3699999999999992</v>
      </c>
      <c r="L77" s="984">
        <f>'PIP Approval _ FY 2026-27'!T77</f>
        <v>0.25</v>
      </c>
      <c r="M77" s="984">
        <f>'PIP Approval _ FY 2026-27'!V77</f>
        <v>0</v>
      </c>
      <c r="N77" s="985">
        <f t="shared" si="3"/>
        <v>6.1</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57.119599999999998</v>
      </c>
      <c r="G80" s="984">
        <f>'PIP Approval _ FY 2026-27'!F80</f>
        <v>6.67</v>
      </c>
      <c r="H80" s="984">
        <f>'PIP Approval _ FY 2026-27'!J80</f>
        <v>0</v>
      </c>
      <c r="I80" s="984">
        <f>'PIP Approval _ FY 2026-27'!L80</f>
        <v>11.32</v>
      </c>
      <c r="J80" s="984">
        <f>'PIP Approval _ FY 2026-27'!P80</f>
        <v>0</v>
      </c>
      <c r="K80" s="984">
        <f>'PIP Approval _ FY 2026-27'!R80</f>
        <v>34.008000000000003</v>
      </c>
      <c r="L80" s="984">
        <f>'PIP Approval _ FY 2026-27'!T80</f>
        <v>3.5015999999999998</v>
      </c>
      <c r="M80" s="984">
        <f>'PIP Approval _ FY 2026-27'!V80</f>
        <v>1.6199999999999997</v>
      </c>
      <c r="N80" s="985">
        <f t="shared" si="3"/>
        <v>57.119599999999998</v>
      </c>
      <c r="O80" s="911">
        <f t="shared" si="4"/>
        <v>0</v>
      </c>
    </row>
    <row r="81" spans="1:15">
      <c r="A81" s="4751"/>
      <c r="B81" s="4754"/>
      <c r="C81" s="4754"/>
      <c r="D81" s="1820">
        <v>74</v>
      </c>
      <c r="E81" s="986" t="s">
        <v>87</v>
      </c>
      <c r="F81" s="984">
        <f>'PIP Approval _ FY 2026-27'!X81</f>
        <v>375.73799999999994</v>
      </c>
      <c r="G81" s="984">
        <f>'PIP Approval _ FY 2026-27'!F81</f>
        <v>375.73799999999994</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375.73799999999994</v>
      </c>
      <c r="O81" s="911">
        <f t="shared" si="4"/>
        <v>0</v>
      </c>
    </row>
    <row r="82" spans="1:15">
      <c r="A82" s="4751"/>
      <c r="B82" s="4754"/>
      <c r="C82" s="4754"/>
      <c r="D82" s="1820">
        <v>75</v>
      </c>
      <c r="E82" s="986" t="s">
        <v>88</v>
      </c>
      <c r="F82" s="984">
        <f>'PIP Approval _ FY 2026-27'!X82</f>
        <v>282.96249999999998</v>
      </c>
      <c r="G82" s="984">
        <f>'PIP Approval _ FY 2026-27'!F82</f>
        <v>19.75</v>
      </c>
      <c r="H82" s="984">
        <f>'PIP Approval _ FY 2026-27'!J82</f>
        <v>0</v>
      </c>
      <c r="I82" s="984">
        <f>'PIP Approval _ FY 2026-27'!L82</f>
        <v>0</v>
      </c>
      <c r="J82" s="984">
        <f>'PIP Approval _ FY 2026-27'!P82</f>
        <v>0</v>
      </c>
      <c r="K82" s="984">
        <f>'PIP Approval _ FY 2026-27'!R82</f>
        <v>0</v>
      </c>
      <c r="L82" s="984">
        <f>'PIP Approval _ FY 2026-27'!T82</f>
        <v>263.21249999999998</v>
      </c>
      <c r="M82" s="984">
        <f>'PIP Approval _ FY 2026-27'!V82</f>
        <v>0</v>
      </c>
      <c r="N82" s="985">
        <f t="shared" si="3"/>
        <v>282.96249999999998</v>
      </c>
      <c r="O82" s="911">
        <f t="shared" si="4"/>
        <v>0</v>
      </c>
    </row>
    <row r="83" spans="1:15">
      <c r="A83" s="4751"/>
      <c r="B83" s="4754"/>
      <c r="C83" s="4754"/>
      <c r="D83" s="1820">
        <v>76</v>
      </c>
      <c r="E83" s="986" t="s">
        <v>89</v>
      </c>
      <c r="F83" s="984">
        <f>'PIP Approval _ FY 2026-27'!X83</f>
        <v>1.4175000000000002</v>
      </c>
      <c r="G83" s="984">
        <f>'PIP Approval _ FY 2026-27'!F83</f>
        <v>1.4175000000000002</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1.4175000000000002</v>
      </c>
      <c r="O83" s="911">
        <f t="shared" si="4"/>
        <v>0</v>
      </c>
    </row>
    <row r="84" spans="1:15">
      <c r="A84" s="4751"/>
      <c r="B84" s="4754"/>
      <c r="C84" s="4754"/>
      <c r="D84" s="1820">
        <v>77</v>
      </c>
      <c r="E84" s="986" t="s">
        <v>90</v>
      </c>
      <c r="F84" s="984">
        <f>'PIP Approval _ FY 2026-27'!X84</f>
        <v>2.5680000000000001</v>
      </c>
      <c r="G84" s="984">
        <f>'PIP Approval _ FY 2026-27'!F84</f>
        <v>0.5</v>
      </c>
      <c r="H84" s="984">
        <f>'PIP Approval _ FY 2026-27'!J84</f>
        <v>0</v>
      </c>
      <c r="I84" s="984">
        <f>'PIP Approval _ FY 2026-27'!L84</f>
        <v>0.36</v>
      </c>
      <c r="J84" s="984">
        <f>'PIP Approval _ FY 2026-27'!P84</f>
        <v>0</v>
      </c>
      <c r="K84" s="984">
        <f>'PIP Approval _ FY 2026-27'!R84</f>
        <v>0</v>
      </c>
      <c r="L84" s="984">
        <f>'PIP Approval _ FY 2026-27'!T84</f>
        <v>1.708</v>
      </c>
      <c r="M84" s="984">
        <f>'PIP Approval _ FY 2026-27'!V84</f>
        <v>0</v>
      </c>
      <c r="N84" s="985">
        <f t="shared" si="3"/>
        <v>2.5680000000000001</v>
      </c>
      <c r="O84" s="911">
        <f t="shared" si="4"/>
        <v>0</v>
      </c>
    </row>
    <row r="85" spans="1:15">
      <c r="A85" s="4751"/>
      <c r="B85" s="4754"/>
      <c r="C85" s="4754"/>
      <c r="D85" s="1820">
        <v>78</v>
      </c>
      <c r="E85" s="986" t="s">
        <v>91</v>
      </c>
      <c r="F85" s="984">
        <f>'PIP Approval _ FY 2026-27'!X85</f>
        <v>24.076000000000001</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24.076000000000001</v>
      </c>
      <c r="M85" s="984">
        <f>'PIP Approval _ FY 2026-27'!V85</f>
        <v>0</v>
      </c>
      <c r="N85" s="985">
        <f t="shared" si="3"/>
        <v>24.076000000000001</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2.4000000000000004</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2.4000000000000004</v>
      </c>
      <c r="M89" s="984">
        <f>'PIP Approval _ FY 2026-27'!V89</f>
        <v>0</v>
      </c>
      <c r="N89" s="985">
        <f t="shared" si="3"/>
        <v>2.4000000000000004</v>
      </c>
      <c r="O89" s="911">
        <f t="shared" si="4"/>
        <v>0</v>
      </c>
    </row>
    <row r="90" spans="1:15">
      <c r="A90" s="4751"/>
      <c r="B90" s="4752"/>
      <c r="C90" s="4752"/>
      <c r="D90" s="1820">
        <v>83</v>
      </c>
      <c r="E90" s="986" t="s">
        <v>95</v>
      </c>
      <c r="F90" s="984">
        <f>'PIP Approval _ FY 2026-27'!X90</f>
        <v>2.2000000000000002</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2.2000000000000002</v>
      </c>
      <c r="M90" s="984">
        <f>'PIP Approval _ FY 2026-27'!V90</f>
        <v>0</v>
      </c>
      <c r="N90" s="985">
        <f t="shared" si="3"/>
        <v>2.2000000000000002</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942.19089999999994</v>
      </c>
      <c r="G94" s="1944">
        <f t="shared" ref="G94:N94" si="5">SUM(G70:G93)</f>
        <v>404.55549999999994</v>
      </c>
      <c r="H94" s="1944">
        <f t="shared" si="5"/>
        <v>0</v>
      </c>
      <c r="I94" s="1944">
        <f t="shared" si="5"/>
        <v>11.7799999</v>
      </c>
      <c r="J94" s="1944">
        <f t="shared" si="5"/>
        <v>1.865</v>
      </c>
      <c r="K94" s="1944">
        <f t="shared" si="5"/>
        <v>40.277999999999999</v>
      </c>
      <c r="L94" s="1944">
        <f t="shared" si="5"/>
        <v>458.77239999999995</v>
      </c>
      <c r="M94" s="1944">
        <f t="shared" si="5"/>
        <v>24.940000100000002</v>
      </c>
      <c r="N94" s="1944">
        <f t="shared" si="5"/>
        <v>942.19089999999994</v>
      </c>
      <c r="O94" s="911">
        <f t="shared" si="4"/>
        <v>0</v>
      </c>
    </row>
    <row r="95" spans="1:15">
      <c r="A95" s="4751" t="s">
        <v>104</v>
      </c>
      <c r="B95" s="4752" t="s">
        <v>105</v>
      </c>
      <c r="C95" s="4752" t="s">
        <v>106</v>
      </c>
      <c r="D95" s="1820">
        <v>87</v>
      </c>
      <c r="E95" s="986" t="s">
        <v>327</v>
      </c>
      <c r="F95" s="984">
        <f>'PIP Approval _ FY 2026-27'!X95</f>
        <v>22.697999999999997</v>
      </c>
      <c r="G95" s="984">
        <f>'PIP Approval _ FY 2026-27'!F95</f>
        <v>0</v>
      </c>
      <c r="H95" s="984">
        <f>'PIP Approval _ FY 2026-27'!J95</f>
        <v>0</v>
      </c>
      <c r="I95" s="984">
        <f>'PIP Approval _ FY 2026-27'!L95</f>
        <v>0</v>
      </c>
      <c r="J95" s="984">
        <f>'PIP Approval _ FY 2026-27'!P95</f>
        <v>22.697999999999997</v>
      </c>
      <c r="K95" s="984">
        <f>'PIP Approval _ FY 2026-27'!R95</f>
        <v>0</v>
      </c>
      <c r="L95" s="984">
        <f>'PIP Approval _ FY 2026-27'!T95</f>
        <v>0</v>
      </c>
      <c r="M95" s="984">
        <f>'PIP Approval _ FY 2026-27'!V95</f>
        <v>0</v>
      </c>
      <c r="N95" s="985">
        <f t="shared" si="3"/>
        <v>22.697999999999997</v>
      </c>
      <c r="O95" s="911">
        <f t="shared" si="4"/>
        <v>0</v>
      </c>
    </row>
    <row r="96" spans="1:15">
      <c r="A96" s="4751"/>
      <c r="B96" s="4752"/>
      <c r="C96" s="4752"/>
      <c r="D96" s="1820">
        <v>88</v>
      </c>
      <c r="E96" s="986" t="s">
        <v>107</v>
      </c>
      <c r="F96" s="984">
        <f>'PIP Approval _ FY 2026-27'!X96</f>
        <v>72.641999999999996</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72.641999999999996</v>
      </c>
      <c r="M96" s="984">
        <f>'PIP Approval _ FY 2026-27'!V96</f>
        <v>0</v>
      </c>
      <c r="N96" s="985">
        <f t="shared" si="3"/>
        <v>72.641999999999996</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0.05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0.05</v>
      </c>
      <c r="M99" s="984">
        <f>'PIP Approval _ FY 2026-27'!V99</f>
        <v>0</v>
      </c>
      <c r="N99" s="985">
        <f t="shared" si="3"/>
        <v>0.05</v>
      </c>
      <c r="O99" s="911">
        <f t="shared" si="4"/>
        <v>0</v>
      </c>
    </row>
    <row r="100" spans="1:15" ht="30">
      <c r="A100" s="4751"/>
      <c r="B100" s="4752"/>
      <c r="C100" s="4752"/>
      <c r="D100" s="1820">
        <v>92</v>
      </c>
      <c r="E100" s="986" t="s">
        <v>330</v>
      </c>
      <c r="F100" s="984">
        <f>'PIP Approval _ FY 2026-27'!X100</f>
        <v>3</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3</v>
      </c>
      <c r="M100" s="984">
        <f>'PIP Approval _ FY 2026-27'!V100</f>
        <v>0</v>
      </c>
      <c r="N100" s="985">
        <f t="shared" si="3"/>
        <v>3</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25.06</v>
      </c>
      <c r="G105" s="984">
        <f>'PIP Approval _ FY 2026-27'!F105</f>
        <v>0</v>
      </c>
      <c r="H105" s="984">
        <f>'PIP Approval _ FY 2026-27'!J105</f>
        <v>0</v>
      </c>
      <c r="I105" s="984">
        <f>'PIP Approval _ FY 2026-27'!L105</f>
        <v>0</v>
      </c>
      <c r="J105" s="984">
        <f>'PIP Approval _ FY 2026-27'!P105</f>
        <v>10</v>
      </c>
      <c r="K105" s="984">
        <f>'PIP Approval _ FY 2026-27'!R105</f>
        <v>0</v>
      </c>
      <c r="L105" s="984">
        <f>'PIP Approval _ FY 2026-27'!T105</f>
        <v>15.059999999999999</v>
      </c>
      <c r="M105" s="984">
        <f>'PIP Approval _ FY 2026-27'!V105</f>
        <v>0</v>
      </c>
      <c r="N105" s="985">
        <f t="shared" si="3"/>
        <v>25.06</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8.625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8.625</v>
      </c>
      <c r="M108" s="984">
        <f>'PIP Approval _ FY 2026-27'!V108</f>
        <v>0</v>
      </c>
      <c r="N108" s="985">
        <f t="shared" si="3"/>
        <v>8.625</v>
      </c>
      <c r="O108" s="911">
        <f t="shared" si="4"/>
        <v>0</v>
      </c>
    </row>
    <row r="109" spans="1:15">
      <c r="A109" s="4751"/>
      <c r="B109" s="4754"/>
      <c r="C109" s="4754"/>
      <c r="D109" s="1820">
        <v>101</v>
      </c>
      <c r="E109" s="986" t="s">
        <v>117</v>
      </c>
      <c r="F109" s="984">
        <f>'PIP Approval _ FY 2026-27'!X109</f>
        <v>45.944800000000001</v>
      </c>
      <c r="G109" s="984">
        <f>'PIP Approval _ FY 2026-27'!F109</f>
        <v>0</v>
      </c>
      <c r="H109" s="984">
        <f>'PIP Approval _ FY 2026-27'!J109</f>
        <v>0</v>
      </c>
      <c r="I109" s="984">
        <f>'PIP Approval _ FY 2026-27'!L109</f>
        <v>45.944800000000001</v>
      </c>
      <c r="J109" s="984">
        <f>'PIP Approval _ FY 2026-27'!P109</f>
        <v>0</v>
      </c>
      <c r="K109" s="984">
        <f>'PIP Approval _ FY 2026-27'!R109</f>
        <v>0</v>
      </c>
      <c r="L109" s="984">
        <f>'PIP Approval _ FY 2026-27'!T109</f>
        <v>0</v>
      </c>
      <c r="M109" s="984">
        <f>'PIP Approval _ FY 2026-27'!V109</f>
        <v>0</v>
      </c>
      <c r="N109" s="985">
        <f t="shared" si="3"/>
        <v>45.944800000000001</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3.96</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3.96</v>
      </c>
      <c r="M116" s="984">
        <f>'PIP Approval _ FY 2026-27'!V116</f>
        <v>0</v>
      </c>
      <c r="N116" s="985">
        <f t="shared" si="3"/>
        <v>3.96</v>
      </c>
      <c r="O116" s="911">
        <f t="shared" si="4"/>
        <v>0</v>
      </c>
    </row>
    <row r="117" spans="1:15">
      <c r="A117" s="4751"/>
      <c r="B117" s="4754"/>
      <c r="C117" s="4754"/>
      <c r="D117" s="1820">
        <v>109</v>
      </c>
      <c r="E117" s="986" t="s">
        <v>126</v>
      </c>
      <c r="F117" s="984">
        <f>'PIP Approval _ FY 2026-27'!X117</f>
        <v>57.192999999999998</v>
      </c>
      <c r="G117" s="984">
        <f>'PIP Approval _ FY 2026-27'!F117</f>
        <v>0</v>
      </c>
      <c r="H117" s="984">
        <f>'PIP Approval _ FY 2026-27'!J117</f>
        <v>0</v>
      </c>
      <c r="I117" s="984">
        <f>'PIP Approval _ FY 2026-27'!L117</f>
        <v>0</v>
      </c>
      <c r="J117" s="984">
        <f>'PIP Approval _ FY 2026-27'!P117</f>
        <v>0</v>
      </c>
      <c r="K117" s="984">
        <f>'PIP Approval _ FY 2026-27'!R117</f>
        <v>33.192999999999998</v>
      </c>
      <c r="L117" s="984">
        <f>'PIP Approval _ FY 2026-27'!T117</f>
        <v>24</v>
      </c>
      <c r="M117" s="984">
        <f>'PIP Approval _ FY 2026-27'!V117</f>
        <v>0</v>
      </c>
      <c r="N117" s="985">
        <f t="shared" si="3"/>
        <v>57.192999999999998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112.34684999999999</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112.34684999999999</v>
      </c>
      <c r="M120" s="984">
        <f>'PIP Approval _ FY 2026-27'!V120</f>
        <v>0</v>
      </c>
      <c r="N120" s="985">
        <f t="shared" si="3"/>
        <v>112.34684999999999</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14</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14</v>
      </c>
      <c r="M122" s="984">
        <f>'PIP Approval _ FY 2026-27'!V122</f>
        <v>0</v>
      </c>
      <c r="N122" s="985">
        <f t="shared" si="3"/>
        <v>14</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5.2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5.2</v>
      </c>
      <c r="M124" s="984">
        <f>'PIP Approval _ FY 2026-27'!V124</f>
        <v>0</v>
      </c>
      <c r="N124" s="985">
        <f t="shared" si="3"/>
        <v>5.2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419.10964999999993</v>
      </c>
      <c r="G135" s="1944">
        <f t="shared" ref="G135:N135" si="6">SUM(G95:G134)</f>
        <v>0</v>
      </c>
      <c r="H135" s="1944">
        <f t="shared" si="6"/>
        <v>0</v>
      </c>
      <c r="I135" s="1944">
        <f t="shared" si="6"/>
        <v>63.544800000000002</v>
      </c>
      <c r="J135" s="1944">
        <f t="shared" si="6"/>
        <v>34.697999999999993</v>
      </c>
      <c r="K135" s="1944">
        <f t="shared" si="6"/>
        <v>33.192999999999998</v>
      </c>
      <c r="L135" s="1944">
        <f t="shared" si="6"/>
        <v>287.67384999999996</v>
      </c>
      <c r="M135" s="1944">
        <f t="shared" si="6"/>
        <v>0</v>
      </c>
      <c r="N135" s="1944">
        <f t="shared" si="6"/>
        <v>419.10964999999993</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0.28180000000000005</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0.28180000000000005</v>
      </c>
      <c r="M140" s="984">
        <f>'PIP Approval _ FY 2026-27'!V140</f>
        <v>0</v>
      </c>
      <c r="N140" s="985">
        <f t="shared" si="7"/>
        <v>0.28180000000000005</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2.8248000000000002</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2.8248000000000002</v>
      </c>
      <c r="M143" s="984">
        <f>'PIP Approval _ FY 2026-27'!V143</f>
        <v>0</v>
      </c>
      <c r="N143" s="985">
        <f t="shared" si="7"/>
        <v>2.8248000000000002</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15.614095382470435</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15.614095382470435</v>
      </c>
      <c r="M151" s="984">
        <f>'PIP Approval _ FY 2026-27'!V151</f>
        <v>0</v>
      </c>
      <c r="N151" s="985">
        <f t="shared" si="7"/>
        <v>15.614095382470435</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0.30000000000000004</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0.30000000000000004</v>
      </c>
      <c r="M158" s="984">
        <f>'PIP Approval _ FY 2026-27'!V158</f>
        <v>0</v>
      </c>
      <c r="N158" s="985">
        <f t="shared" si="7"/>
        <v>0.30000000000000004</v>
      </c>
      <c r="O158" s="911">
        <f t="shared" si="8"/>
        <v>0</v>
      </c>
    </row>
    <row r="159" spans="1:15" s="4" customFormat="1">
      <c r="A159" s="4751"/>
      <c r="B159" s="4756" t="s">
        <v>295</v>
      </c>
      <c r="C159" s="4756"/>
      <c r="D159" s="4756"/>
      <c r="E159" s="991"/>
      <c r="F159" s="1944">
        <f>SUM(F136:F158)</f>
        <v>19.020695382470436</v>
      </c>
      <c r="G159" s="1944">
        <f t="shared" ref="G159:N159" si="9">SUM(G136:G158)</f>
        <v>0</v>
      </c>
      <c r="H159" s="1944">
        <f t="shared" si="9"/>
        <v>0</v>
      </c>
      <c r="I159" s="1944">
        <f t="shared" si="9"/>
        <v>0</v>
      </c>
      <c r="J159" s="1944">
        <f t="shared" si="9"/>
        <v>0</v>
      </c>
      <c r="K159" s="1944">
        <f t="shared" si="9"/>
        <v>0</v>
      </c>
      <c r="L159" s="1944">
        <f t="shared" si="9"/>
        <v>19.020695382470436</v>
      </c>
      <c r="M159" s="1944">
        <f t="shared" si="9"/>
        <v>0</v>
      </c>
      <c r="N159" s="1944">
        <f t="shared" si="9"/>
        <v>19.020695382470436</v>
      </c>
      <c r="O159" s="911">
        <f t="shared" si="8"/>
        <v>0</v>
      </c>
    </row>
    <row r="160" spans="1:15" ht="30">
      <c r="A160" s="4761" t="s">
        <v>191</v>
      </c>
      <c r="B160" s="4752" t="s">
        <v>192</v>
      </c>
      <c r="C160" s="4752" t="s">
        <v>159</v>
      </c>
      <c r="D160" s="1822">
        <v>150</v>
      </c>
      <c r="E160" s="1952" t="s">
        <v>358</v>
      </c>
      <c r="F160" s="984">
        <f>'PIP Approval _ FY 2026-27'!X160</f>
        <v>342.52</v>
      </c>
      <c r="G160" s="984">
        <f>'PIP Approval _ FY 2026-27'!F160</f>
        <v>0</v>
      </c>
      <c r="H160" s="984">
        <f>'PIP Approval _ FY 2026-27'!J160</f>
        <v>0</v>
      </c>
      <c r="I160" s="984">
        <f>'PIP Approval _ FY 2026-27'!L160</f>
        <v>186</v>
      </c>
      <c r="J160" s="984">
        <f>'PIP Approval _ FY 2026-27'!P160</f>
        <v>0</v>
      </c>
      <c r="K160" s="984">
        <f>'PIP Approval _ FY 2026-27'!R160</f>
        <v>0</v>
      </c>
      <c r="L160" s="984">
        <f>'PIP Approval _ FY 2026-27'!T160</f>
        <v>156.52000000000001</v>
      </c>
      <c r="M160" s="984">
        <f>'PIP Approval _ FY 2026-27'!V160</f>
        <v>0</v>
      </c>
      <c r="N160" s="985">
        <f t="shared" si="7"/>
        <v>342.52</v>
      </c>
      <c r="O160" s="911">
        <f t="shared" si="8"/>
        <v>0</v>
      </c>
    </row>
    <row r="161" spans="1:15">
      <c r="A161" s="4762"/>
      <c r="B161" s="4752"/>
      <c r="C161" s="4752"/>
      <c r="D161" s="1822">
        <v>151</v>
      </c>
      <c r="E161" s="1952" t="s">
        <v>356</v>
      </c>
      <c r="F161" s="984">
        <f>'PIP Approval _ FY 2026-27'!X161</f>
        <v>132.72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132.72</v>
      </c>
      <c r="M161" s="984">
        <f>'PIP Approval _ FY 2026-27'!V161</f>
        <v>0</v>
      </c>
      <c r="N161" s="985">
        <f t="shared" si="7"/>
        <v>132.72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14.952</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14.952</v>
      </c>
      <c r="M165" s="984">
        <f>'PIP Approval _ FY 2026-27'!V165</f>
        <v>0</v>
      </c>
      <c r="N165" s="985">
        <f t="shared" si="7"/>
        <v>14.952</v>
      </c>
      <c r="O165" s="911">
        <f t="shared" si="8"/>
        <v>0</v>
      </c>
    </row>
    <row r="166" spans="1:15" ht="30">
      <c r="A166" s="4762"/>
      <c r="B166" s="4752"/>
      <c r="C166" s="4752"/>
      <c r="D166" s="1822">
        <v>156</v>
      </c>
      <c r="E166" s="986" t="s">
        <v>198</v>
      </c>
      <c r="F166" s="984">
        <f>'PIP Approval _ FY 2026-27'!X166</f>
        <v>6</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1.44</v>
      </c>
      <c r="M166" s="984">
        <f>'PIP Approval _ FY 2026-27'!V166</f>
        <v>0</v>
      </c>
      <c r="N166" s="985">
        <f t="shared" si="7"/>
        <v>6</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282.92510200000004</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282.92510200000004</v>
      </c>
      <c r="M169" s="984">
        <f>'PIP Approval _ FY 2026-27'!V169</f>
        <v>0</v>
      </c>
      <c r="N169" s="985">
        <f t="shared" si="7"/>
        <v>282.92510200000004</v>
      </c>
      <c r="O169" s="911">
        <f t="shared" si="8"/>
        <v>0</v>
      </c>
    </row>
    <row r="170" spans="1:15">
      <c r="A170" s="4762"/>
      <c r="B170" s="4752"/>
      <c r="C170" s="4752"/>
      <c r="D170" s="1822">
        <v>160</v>
      </c>
      <c r="E170" s="986" t="s">
        <v>200</v>
      </c>
      <c r="F170" s="984">
        <f>'PIP Approval _ FY 2026-27'!X170</f>
        <v>4.4120000000000008</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4.4120000000000008</v>
      </c>
      <c r="M170" s="984">
        <f>'PIP Approval _ FY 2026-27'!V170</f>
        <v>0</v>
      </c>
      <c r="N170" s="985">
        <f t="shared" si="7"/>
        <v>4.4120000000000008</v>
      </c>
      <c r="O170" s="911">
        <f t="shared" si="8"/>
        <v>0</v>
      </c>
    </row>
    <row r="171" spans="1:15">
      <c r="A171" s="4762"/>
      <c r="B171" s="4752"/>
      <c r="C171" s="4752"/>
      <c r="D171" s="1822">
        <v>161</v>
      </c>
      <c r="E171" s="986" t="s">
        <v>164</v>
      </c>
      <c r="F171" s="984">
        <f>'PIP Approval _ FY 2026-27'!X171</f>
        <v>3.3</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3.3</v>
      </c>
      <c r="M171" s="984">
        <f>'PIP Approval _ FY 2026-27'!V171</f>
        <v>0</v>
      </c>
      <c r="N171" s="985">
        <f t="shared" si="7"/>
        <v>3.3</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86</v>
      </c>
      <c r="G177" s="984">
        <f>'PIP Approval _ FY 2026-27'!F177</f>
        <v>0</v>
      </c>
      <c r="H177" s="984">
        <f>'PIP Approval _ FY 2026-27'!J177</f>
        <v>86</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86</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0.2</v>
      </c>
      <c r="G179" s="984">
        <f>'PIP Approval _ FY 2026-27'!F179</f>
        <v>0</v>
      </c>
      <c r="H179" s="984">
        <f>'PIP Approval _ FY 2026-27'!J179</f>
        <v>0.2</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0.2</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163.04242499999998</v>
      </c>
      <c r="G185" s="984">
        <f>'PIP Approval _ FY 2026-27'!F185</f>
        <v>0</v>
      </c>
      <c r="H185" s="984">
        <f>'PIP Approval _ FY 2026-27'!J185</f>
        <v>0</v>
      </c>
      <c r="I185" s="984">
        <f>'PIP Approval _ FY 2026-27'!L185</f>
        <v>0</v>
      </c>
      <c r="J185" s="984">
        <f>'PIP Approval _ FY 2026-27'!P185</f>
        <v>0</v>
      </c>
      <c r="K185" s="984">
        <f>'PIP Approval _ FY 2026-27'!R185</f>
        <v>1.5124249999999999</v>
      </c>
      <c r="L185" s="984">
        <f>'PIP Approval _ FY 2026-27'!T185</f>
        <v>161.52999999999997</v>
      </c>
      <c r="M185" s="984">
        <f>'PIP Approval _ FY 2026-27'!V185</f>
        <v>0</v>
      </c>
      <c r="N185" s="985">
        <f t="shared" si="7"/>
        <v>163.04242499999998</v>
      </c>
      <c r="O185" s="911">
        <f t="shared" si="8"/>
        <v>0</v>
      </c>
    </row>
    <row r="186" spans="1:15">
      <c r="A186" s="4762"/>
      <c r="B186" s="4753"/>
      <c r="C186" s="4753"/>
      <c r="D186" s="1822">
        <v>176</v>
      </c>
      <c r="E186" s="986" t="s">
        <v>174</v>
      </c>
      <c r="F186" s="984">
        <f>'PIP Approval _ FY 2026-27'!X186</f>
        <v>23.720000000000002</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23.720000000000002</v>
      </c>
      <c r="M186" s="984">
        <f>'PIP Approval _ FY 2026-27'!V186</f>
        <v>0</v>
      </c>
      <c r="N186" s="985">
        <f t="shared" si="7"/>
        <v>23.720000000000002</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64.336799999999997</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64.336799999999997</v>
      </c>
      <c r="M188" s="984">
        <f>'PIP Approval _ FY 2026-27'!V188</f>
        <v>0</v>
      </c>
      <c r="N188" s="985">
        <f t="shared" si="7"/>
        <v>64.336799999999997</v>
      </c>
      <c r="O188" s="911">
        <f t="shared" si="8"/>
        <v>0</v>
      </c>
    </row>
    <row r="189" spans="1:15">
      <c r="A189" s="4762"/>
      <c r="B189" s="4753"/>
      <c r="C189" s="4753"/>
      <c r="D189" s="1822">
        <v>179</v>
      </c>
      <c r="E189" s="986" t="s">
        <v>88</v>
      </c>
      <c r="F189" s="984">
        <f>'PIP Approval _ FY 2026-27'!X189</f>
        <v>242.83190700000006</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242.83190700000006</v>
      </c>
      <c r="M189" s="984">
        <f>'PIP Approval _ FY 2026-27'!V189</f>
        <v>0</v>
      </c>
      <c r="N189" s="985">
        <f t="shared" si="7"/>
        <v>242.83190700000006</v>
      </c>
      <c r="O189" s="911">
        <f t="shared" si="8"/>
        <v>0</v>
      </c>
    </row>
    <row r="190" spans="1:15">
      <c r="A190" s="4762"/>
      <c r="B190" s="4753"/>
      <c r="C190" s="4753"/>
      <c r="D190" s="1822">
        <v>180</v>
      </c>
      <c r="E190" s="986" t="s">
        <v>219</v>
      </c>
      <c r="F190" s="984">
        <f>'PIP Approval _ FY 2026-27'!X190</f>
        <v>38.004439999999995</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38.004439999999995</v>
      </c>
      <c r="M190" s="984">
        <f>'PIP Approval _ FY 2026-27'!V190</f>
        <v>0</v>
      </c>
      <c r="N190" s="985">
        <f t="shared" si="7"/>
        <v>38.004439999999995</v>
      </c>
      <c r="O190" s="911">
        <f t="shared" si="8"/>
        <v>0</v>
      </c>
    </row>
    <row r="191" spans="1:15">
      <c r="A191" s="4762"/>
      <c r="B191" s="4753"/>
      <c r="C191" s="4753"/>
      <c r="D191" s="1822">
        <v>181</v>
      </c>
      <c r="E191" s="986" t="s">
        <v>220</v>
      </c>
      <c r="F191" s="984">
        <f>'PIP Approval _ FY 2026-27'!X191</f>
        <v>229.69297399999996</v>
      </c>
      <c r="G191" s="984">
        <f>'PIP Approval _ FY 2026-27'!F191</f>
        <v>0</v>
      </c>
      <c r="H191" s="984">
        <f>'PIP Approval _ FY 2026-27'!J191</f>
        <v>0</v>
      </c>
      <c r="I191" s="984">
        <f>'PIP Approval _ FY 2026-27'!L191</f>
        <v>0</v>
      </c>
      <c r="J191" s="984">
        <f>'PIP Approval _ FY 2026-27'!P191</f>
        <v>0</v>
      </c>
      <c r="K191" s="984">
        <f>'PIP Approval _ FY 2026-27'!R191</f>
        <v>229.69297399999996</v>
      </c>
      <c r="L191" s="984">
        <f>'PIP Approval _ FY 2026-27'!T191</f>
        <v>0</v>
      </c>
      <c r="M191" s="984">
        <f>'PIP Approval _ FY 2026-27'!V191</f>
        <v>0</v>
      </c>
      <c r="N191" s="985">
        <f t="shared" si="7"/>
        <v>229.69297399999996</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3155.6500026490044</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3155.6500026490044</v>
      </c>
      <c r="M195" s="984">
        <f>'PIP Approval _ FY 2026-27'!V195</f>
        <v>0</v>
      </c>
      <c r="N195" s="985">
        <f t="shared" si="7"/>
        <v>3155.6500026490044</v>
      </c>
      <c r="O195" s="911">
        <f t="shared" si="8"/>
        <v>0</v>
      </c>
    </row>
    <row r="196" spans="1:15" ht="30">
      <c r="A196" s="4762"/>
      <c r="B196" s="4752"/>
      <c r="C196" s="4752"/>
      <c r="D196" s="1822">
        <v>186</v>
      </c>
      <c r="E196" s="986" t="s">
        <v>336</v>
      </c>
      <c r="F196" s="984">
        <f>'PIP Approval _ FY 2026-27'!X196</f>
        <v>27.487500000000004</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27.487500000000004</v>
      </c>
      <c r="M196" s="984">
        <f>'PIP Approval _ FY 2026-27'!V196</f>
        <v>0</v>
      </c>
      <c r="N196" s="985">
        <f t="shared" si="7"/>
        <v>27.487500000000004</v>
      </c>
      <c r="O196" s="911">
        <f t="shared" si="8"/>
        <v>0</v>
      </c>
    </row>
    <row r="197" spans="1:15">
      <c r="A197" s="4762"/>
      <c r="B197" s="4752"/>
      <c r="C197" s="4752"/>
      <c r="D197" s="1822">
        <v>187</v>
      </c>
      <c r="E197" s="986" t="s">
        <v>227</v>
      </c>
      <c r="F197" s="984">
        <f>'PIP Approval _ FY 2026-27'!X197</f>
        <v>521.64</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521.64</v>
      </c>
      <c r="M197" s="984">
        <f>'PIP Approval _ FY 2026-27'!V197</f>
        <v>0</v>
      </c>
      <c r="N197" s="985">
        <f t="shared" si="7"/>
        <v>521.64</v>
      </c>
      <c r="O197" s="911">
        <f t="shared" si="8"/>
        <v>0</v>
      </c>
    </row>
    <row r="198" spans="1:15">
      <c r="A198" s="4762"/>
      <c r="B198" s="4752"/>
      <c r="C198" s="4752"/>
      <c r="D198" s="1822">
        <v>188</v>
      </c>
      <c r="E198" s="986" t="s">
        <v>179</v>
      </c>
      <c r="F198" s="984">
        <f>'PIP Approval _ FY 2026-27'!X198</f>
        <v>178.416</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178.416</v>
      </c>
      <c r="M198" s="984">
        <f>'PIP Approval _ FY 2026-27'!V198</f>
        <v>0</v>
      </c>
      <c r="N198" s="985">
        <f t="shared" si="7"/>
        <v>178.416</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7.48</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7.48</v>
      </c>
      <c r="M202" s="984">
        <f>'PIP Approval _ FY 2026-27'!V202</f>
        <v>0</v>
      </c>
      <c r="N202" s="985">
        <f t="shared" si="10"/>
        <v>7.48</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206.43</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206.43</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351.1</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351.1</v>
      </c>
      <c r="M209" s="984">
        <f>'PIP Approval _ FY 2026-27'!V209</f>
        <v>0</v>
      </c>
      <c r="N209" s="985">
        <f t="shared" si="10"/>
        <v>351.1</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125.55816</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125.55816</v>
      </c>
      <c r="O211" s="911">
        <f t="shared" si="11"/>
        <v>0</v>
      </c>
    </row>
    <row r="212" spans="1:15" s="2" customFormat="1" ht="30">
      <c r="A212" s="4762"/>
      <c r="B212" s="1820" t="s">
        <v>289</v>
      </c>
      <c r="C212" s="1820" t="s">
        <v>255</v>
      </c>
      <c r="D212" s="1822">
        <v>202</v>
      </c>
      <c r="E212" s="997" t="s">
        <v>298</v>
      </c>
      <c r="F212" s="984">
        <f>'PIP Approval _ FY 2026-27'!X212</f>
        <v>2332.3728300000002</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2332.3728300000002</v>
      </c>
      <c r="O212" s="911">
        <f t="shared" si="11"/>
        <v>0</v>
      </c>
    </row>
    <row r="213" spans="1:15" s="2" customFormat="1" ht="45">
      <c r="A213" s="4762"/>
      <c r="B213" s="1820" t="s">
        <v>290</v>
      </c>
      <c r="C213" s="1820" t="s">
        <v>292</v>
      </c>
      <c r="D213" s="1822">
        <v>203</v>
      </c>
      <c r="E213" s="997" t="s">
        <v>306</v>
      </c>
      <c r="F213" s="984">
        <f>'PIP Approval _ FY 2026-27'!X213</f>
        <v>258.02139999999997</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258.02139999999997</v>
      </c>
      <c r="O213" s="911">
        <f t="shared" si="11"/>
        <v>0</v>
      </c>
    </row>
    <row r="214" spans="1:15" s="2" customFormat="1" ht="30">
      <c r="A214" s="4762"/>
      <c r="B214" s="1820" t="s">
        <v>291</v>
      </c>
      <c r="C214" s="1820" t="s">
        <v>256</v>
      </c>
      <c r="D214" s="1822">
        <v>204</v>
      </c>
      <c r="E214" s="997" t="s">
        <v>342</v>
      </c>
      <c r="F214" s="984">
        <f>'PIP Approval _ FY 2026-27'!X214</f>
        <v>255.89214999999999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255.89214999999999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32.6</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32.6</v>
      </c>
      <c r="O216" s="911">
        <f t="shared" si="11"/>
        <v>0</v>
      </c>
    </row>
    <row r="217" spans="1:15" s="4" customFormat="1">
      <c r="A217" s="4763"/>
      <c r="B217" s="4756" t="s">
        <v>294</v>
      </c>
      <c r="C217" s="4756"/>
      <c r="D217" s="4756"/>
      <c r="E217" s="991"/>
      <c r="F217" s="1944">
        <f>SUM(F160:F216)</f>
        <v>9087.3056906490056</v>
      </c>
      <c r="G217" s="1944">
        <f t="shared" ref="G217:N217" si="13">SUM(G160:G216)</f>
        <v>0</v>
      </c>
      <c r="H217" s="1944">
        <f t="shared" si="13"/>
        <v>86.2</v>
      </c>
      <c r="I217" s="1944">
        <f t="shared" si="13"/>
        <v>190.56</v>
      </c>
      <c r="J217" s="1944">
        <f t="shared" si="13"/>
        <v>0</v>
      </c>
      <c r="K217" s="1944">
        <f t="shared" si="13"/>
        <v>231.20539899999997</v>
      </c>
      <c r="L217" s="1944">
        <f t="shared" si="13"/>
        <v>5368.4657516490051</v>
      </c>
      <c r="M217" s="1944">
        <f t="shared" si="13"/>
        <v>0</v>
      </c>
      <c r="N217" s="1944">
        <f t="shared" si="13"/>
        <v>9087.3056906490056</v>
      </c>
      <c r="O217" s="911">
        <f t="shared" si="11"/>
        <v>0</v>
      </c>
    </row>
    <row r="218" spans="1:15" s="5" customFormat="1">
      <c r="A218" s="4769" t="s">
        <v>240</v>
      </c>
      <c r="B218" s="4769"/>
      <c r="C218" s="4769"/>
      <c r="D218" s="4769"/>
      <c r="E218" s="998"/>
      <c r="F218" s="1949">
        <f>F217+F159+F135+F94+F69</f>
        <v>11777.522873531476</v>
      </c>
      <c r="G218" s="1949">
        <f t="shared" ref="G218:N218" si="14">G217+G159+G135+G94+G69</f>
        <v>944.43349999999987</v>
      </c>
      <c r="H218" s="1949">
        <f t="shared" si="14"/>
        <v>86.2</v>
      </c>
      <c r="I218" s="1949">
        <f t="shared" si="14"/>
        <v>324.96279989999999</v>
      </c>
      <c r="J218" s="1949">
        <f t="shared" si="14"/>
        <v>37.008199999999995</v>
      </c>
      <c r="K218" s="1949">
        <f t="shared" si="14"/>
        <v>381.70139900000004</v>
      </c>
      <c r="L218" s="1949">
        <f t="shared" si="14"/>
        <v>6766.2969345314759</v>
      </c>
      <c r="M218" s="1949">
        <f t="shared" si="14"/>
        <v>26.045500100000002</v>
      </c>
      <c r="N218" s="1949">
        <f t="shared" si="14"/>
        <v>11777.522873531476</v>
      </c>
      <c r="O218" s="911">
        <f t="shared" si="11"/>
        <v>0</v>
      </c>
    </row>
    <row r="219" spans="1:15">
      <c r="A219" s="4757" t="s">
        <v>4519</v>
      </c>
      <c r="B219" s="4757"/>
      <c r="C219" s="4757"/>
      <c r="D219" s="4757"/>
      <c r="E219" s="701"/>
      <c r="F219" s="2026">
        <f>'PIP Approval _ FY 2026-27'!X219</f>
        <v>673.3309999999999</v>
      </c>
      <c r="G219" s="2027"/>
      <c r="H219" s="2027">
        <f>F219</f>
        <v>673.3309999999999</v>
      </c>
      <c r="I219" s="2027"/>
      <c r="J219" s="2027"/>
      <c r="K219" s="2027"/>
      <c r="L219" s="2027"/>
      <c r="M219" s="2027"/>
      <c r="N219" s="2027">
        <f t="shared" si="10"/>
        <v>673.3309999999999</v>
      </c>
    </row>
    <row r="220" spans="1:15">
      <c r="A220" s="4757" t="s">
        <v>2034</v>
      </c>
      <c r="B220" s="4757"/>
      <c r="C220" s="4757"/>
      <c r="D220" s="4757"/>
      <c r="E220" s="701"/>
      <c r="F220" s="2028">
        <f>F218+F219</f>
        <v>12450.853873531476</v>
      </c>
      <c r="G220" s="2028">
        <f t="shared" ref="G220:N220" si="15">G218+G219</f>
        <v>944.43349999999987</v>
      </c>
      <c r="H220" s="2028">
        <f t="shared" si="15"/>
        <v>759.53099999999995</v>
      </c>
      <c r="I220" s="2028">
        <f t="shared" si="15"/>
        <v>324.96279989999999</v>
      </c>
      <c r="J220" s="2028">
        <f t="shared" si="15"/>
        <v>37.008199999999995</v>
      </c>
      <c r="K220" s="2028">
        <f t="shared" si="15"/>
        <v>381.70139900000004</v>
      </c>
      <c r="L220" s="2028">
        <f t="shared" si="15"/>
        <v>6766.2969345314759</v>
      </c>
      <c r="M220" s="2028">
        <f t="shared" si="15"/>
        <v>26.045500100000002</v>
      </c>
      <c r="N220" s="2028">
        <f t="shared" si="15"/>
        <v>12450.853873531476</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7332</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721.57569999999998</v>
      </c>
      <c r="H6" s="2486">
        <f>+H7+H14+H17+H27+H38+H40+H50+H58+H61+H70+H76+H77+H80+H83+H98+H112+H113+H131</f>
        <v>504.14</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1.6080000000000001</v>
      </c>
      <c r="O6" s="2486"/>
      <c r="P6" s="2486">
        <f>+P7+P14+P17+P27+P38+P40+P50+P58+P61+P70+P76+P77+P80+P83+P98+P112+P113+P131</f>
        <v>0</v>
      </c>
      <c r="Q6" s="2486">
        <f>+Q7+Q14+Q17+Q27+Q38+Q40+Q50+Q58+Q61+Q70+Q76+Q77+Q80+Q83+Q98+Q112+Q113+Q131</f>
        <v>0.44520000000000004</v>
      </c>
      <c r="R6" s="2486">
        <f>+R7+R14+R17+R27+R38+R40+R50+R58+R61+R70+R76+R77+R80+R83+R98+R112+R113+R131</f>
        <v>0.44520000000000004</v>
      </c>
      <c r="S6" s="2486"/>
      <c r="T6" s="2486">
        <f>+T7+T14+T17+T27+T38+T40+T50+T58+T61+T70+T76+T77+T80+T83+T98+T112+T113+T131</f>
        <v>77.025000000000006</v>
      </c>
      <c r="U6" s="2486"/>
      <c r="V6" s="2486">
        <f>+V7+V14+V17+V27+V38+V40+V50+V58+V61+V70+V76+V77+V80+V83+V98+V112+V113+V131</f>
        <v>137.87199999999999</v>
      </c>
      <c r="W6" s="2486"/>
      <c r="X6" s="2486">
        <f>+X7+X14+X17+X27+X38+X40+X50+X58+X61+X70+X76+X77+X80+X83+X98+X112+X113+X131</f>
        <v>0.48549999999999993</v>
      </c>
      <c r="Y6" s="2486"/>
      <c r="Z6" s="2486">
        <f>+Z7+Z14+Z17+Z27+Z38+Z40+Z50+Z58+Z61+Z70+Z76+Z77+Z80+Z83+Z98+Z112+Z113+Z131</f>
        <v>721.57569999999998</v>
      </c>
      <c r="AA6" s="2487"/>
    </row>
    <row r="7" spans="1:27" s="13" customFormat="1" ht="98.25" customHeight="1">
      <c r="A7" s="478">
        <v>1</v>
      </c>
      <c r="B7" s="479" t="s">
        <v>286</v>
      </c>
      <c r="C7" s="480"/>
      <c r="D7" s="2488"/>
      <c r="E7" s="479"/>
      <c r="F7" s="2489"/>
      <c r="G7" s="481">
        <f>G8+G12+G13</f>
        <v>61.31</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61.31</v>
      </c>
      <c r="W7" s="481"/>
      <c r="X7" s="481">
        <f t="shared" si="0"/>
        <v>0</v>
      </c>
      <c r="Y7" s="481"/>
      <c r="Z7" s="481">
        <f t="shared" si="0"/>
        <v>61.31</v>
      </c>
      <c r="AA7" s="1857" t="s">
        <v>374</v>
      </c>
    </row>
    <row r="8" spans="1:27" ht="111.75" customHeight="1">
      <c r="A8" s="1287">
        <v>1.1000000000000001</v>
      </c>
      <c r="B8" s="2490" t="s">
        <v>375</v>
      </c>
      <c r="C8" s="2491"/>
      <c r="D8" s="2492"/>
      <c r="E8" s="1248"/>
      <c r="F8" s="1288"/>
      <c r="G8" s="2493">
        <f>G9+G10+G11</f>
        <v>61.31</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61.31</v>
      </c>
      <c r="W8" s="2494"/>
      <c r="X8" s="2494">
        <f t="shared" si="1"/>
        <v>0</v>
      </c>
      <c r="Y8" s="2494"/>
      <c r="Z8" s="2494">
        <f>X8+V8+T8+R8+N8+L8+H8</f>
        <v>61.31</v>
      </c>
      <c r="AA8" s="2495" t="s">
        <v>6452</v>
      </c>
    </row>
    <row r="9" spans="1:27" ht="165">
      <c r="A9" s="1287" t="s">
        <v>376</v>
      </c>
      <c r="B9" s="1354" t="s">
        <v>377</v>
      </c>
      <c r="C9" s="1245" t="s">
        <v>378</v>
      </c>
      <c r="D9" s="2496">
        <v>100</v>
      </c>
      <c r="E9" s="960">
        <f>D9/100000</f>
        <v>1E-3</v>
      </c>
      <c r="F9" s="698">
        <f>VLOOKUP($A$1,'[4]RCH-1_Maternal Health'!$B$6:$AH$63,2,0)</f>
        <v>48730</v>
      </c>
      <c r="G9" s="2497">
        <f>E9*F9</f>
        <v>48.730000000000004</v>
      </c>
      <c r="H9" s="1325"/>
      <c r="I9" s="1325"/>
      <c r="J9" s="1325"/>
      <c r="K9" s="1325"/>
      <c r="L9" s="1325"/>
      <c r="M9" s="1325"/>
      <c r="N9" s="1325"/>
      <c r="O9" s="1325"/>
      <c r="P9" s="1325"/>
      <c r="Q9" s="1325"/>
      <c r="R9" s="1325"/>
      <c r="S9" s="1325"/>
      <c r="T9" s="1325"/>
      <c r="U9" s="1325"/>
      <c r="V9" s="2498">
        <f>G9</f>
        <v>48.730000000000004</v>
      </c>
      <c r="W9" s="1325"/>
      <c r="X9" s="1325"/>
      <c r="Y9" s="1325"/>
      <c r="Z9" s="2499">
        <f>X9+V9+T9+R9+N9+L9+H9</f>
        <v>48.730000000000004</v>
      </c>
      <c r="AA9" s="2495" t="s">
        <v>6453</v>
      </c>
    </row>
    <row r="10" spans="1:27" ht="135">
      <c r="A10" s="1287" t="s">
        <v>379</v>
      </c>
      <c r="B10" s="1354" t="s">
        <v>380</v>
      </c>
      <c r="C10" s="1245" t="s">
        <v>378</v>
      </c>
      <c r="D10" s="2496">
        <v>2000</v>
      </c>
      <c r="E10" s="960">
        <f>D10/100000</f>
        <v>0.02</v>
      </c>
      <c r="F10" s="698">
        <f>VLOOKUP($A$1,'[4]RCH-1_Maternal Health'!$B$6:$AH$63,3,0)</f>
        <v>629</v>
      </c>
      <c r="G10" s="2497">
        <f>E10*F10</f>
        <v>12.58</v>
      </c>
      <c r="H10" s="1325"/>
      <c r="I10" s="1325"/>
      <c r="J10" s="1325"/>
      <c r="K10" s="1325"/>
      <c r="L10" s="1325"/>
      <c r="M10" s="1325"/>
      <c r="N10" s="1325"/>
      <c r="O10" s="1325"/>
      <c r="P10" s="1325"/>
      <c r="Q10" s="1325"/>
      <c r="R10" s="1325"/>
      <c r="S10" s="1325"/>
      <c r="T10" s="1325"/>
      <c r="U10" s="1325"/>
      <c r="V10" s="2498">
        <f>G10</f>
        <v>12.58</v>
      </c>
      <c r="W10" s="1325"/>
      <c r="X10" s="1325"/>
      <c r="Y10" s="1325"/>
      <c r="Z10" s="2499">
        <f>X10+V10+T10+R10+N10+L10+H10</f>
        <v>12.58</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506.66069999999996</v>
      </c>
      <c r="H17" s="481">
        <f>H18+H19+H25+H26</f>
        <v>504.14</v>
      </c>
      <c r="I17" s="481"/>
      <c r="J17" s="481"/>
      <c r="K17" s="481"/>
      <c r="L17" s="481"/>
      <c r="M17" s="481"/>
      <c r="N17" s="481"/>
      <c r="O17" s="481"/>
      <c r="P17" s="481"/>
      <c r="Q17" s="481"/>
      <c r="R17" s="481"/>
      <c r="S17" s="481"/>
      <c r="T17" s="481">
        <f>T18+T19+T25+T26</f>
        <v>0</v>
      </c>
      <c r="U17" s="481"/>
      <c r="V17" s="481">
        <f>V18+V19+V25+V26</f>
        <v>2.5207000000000002</v>
      </c>
      <c r="W17" s="481"/>
      <c r="X17" s="481"/>
      <c r="Y17" s="481"/>
      <c r="Z17" s="481">
        <f>X17+V17+T17+R17+N17+L17+H17</f>
        <v>506.66069999999996</v>
      </c>
      <c r="AA17" s="480" t="s">
        <v>6458</v>
      </c>
    </row>
    <row r="18" spans="1:27" ht="30">
      <c r="A18" s="1287">
        <v>3.1</v>
      </c>
      <c r="B18" s="1354" t="s">
        <v>392</v>
      </c>
      <c r="C18" s="2514" t="s">
        <v>393</v>
      </c>
      <c r="D18" s="2496">
        <v>500</v>
      </c>
      <c r="E18" s="960">
        <f>D18/100000</f>
        <v>5.0000000000000001E-3</v>
      </c>
      <c r="F18" s="698">
        <f>VLOOKUP($A$1,'[4]RCH-1_Maternal Health'!$B$6:$AH$63,4,0)</f>
        <v>50</v>
      </c>
      <c r="G18" s="2497">
        <f>F18*E18</f>
        <v>0.25</v>
      </c>
      <c r="H18" s="2498">
        <f>G18</f>
        <v>0.25</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0.25</v>
      </c>
      <c r="AA18" s="2515" t="s">
        <v>6459</v>
      </c>
    </row>
    <row r="19" spans="1:27" ht="195">
      <c r="A19" s="1287">
        <v>3.2</v>
      </c>
      <c r="B19" s="1248" t="s">
        <v>394</v>
      </c>
      <c r="C19" s="2516"/>
      <c r="D19" s="2517"/>
      <c r="E19" s="2518"/>
      <c r="F19" s="1244"/>
      <c r="G19" s="2519">
        <f>SUM(G20:G22)</f>
        <v>503.89</v>
      </c>
      <c r="H19" s="2520">
        <f>SUM(H20:H22)</f>
        <v>503.89</v>
      </c>
      <c r="I19" s="1325"/>
      <c r="J19" s="1325"/>
      <c r="K19" s="1325"/>
      <c r="L19" s="1325"/>
      <c r="M19" s="1325"/>
      <c r="N19" s="1325"/>
      <c r="O19" s="1325"/>
      <c r="P19" s="1325"/>
      <c r="Q19" s="1325"/>
      <c r="R19" s="1325"/>
      <c r="S19" s="1325"/>
      <c r="T19" s="1325"/>
      <c r="U19" s="1325"/>
      <c r="V19" s="1325"/>
      <c r="W19" s="1325"/>
      <c r="X19" s="1325"/>
      <c r="Y19" s="1325"/>
      <c r="Z19" s="1217">
        <f t="shared" si="2"/>
        <v>503.89</v>
      </c>
      <c r="AA19" s="2515" t="s">
        <v>6460</v>
      </c>
    </row>
    <row r="20" spans="1:27" ht="30">
      <c r="A20" s="1287" t="s">
        <v>395</v>
      </c>
      <c r="B20" s="1354" t="s">
        <v>396</v>
      </c>
      <c r="C20" s="2514" t="s">
        <v>393</v>
      </c>
      <c r="D20" s="2496">
        <v>1400</v>
      </c>
      <c r="E20" s="960">
        <f t="shared" ref="E20:E26" si="3">D20/100000</f>
        <v>1.4E-2</v>
      </c>
      <c r="F20" s="698">
        <f>VLOOKUP($A$1,'[4]RCH-1_Maternal Health'!$B$6:$AH$63,5,0)</f>
        <v>32885</v>
      </c>
      <c r="G20" s="2497">
        <f>F20*E20</f>
        <v>460.39</v>
      </c>
      <c r="H20" s="2498">
        <f>G20</f>
        <v>460.39</v>
      </c>
      <c r="I20" s="1325"/>
      <c r="J20" s="1325"/>
      <c r="K20" s="1325"/>
      <c r="L20" s="1325"/>
      <c r="M20" s="1325"/>
      <c r="N20" s="1325"/>
      <c r="O20" s="1325"/>
      <c r="P20" s="1325"/>
      <c r="Q20" s="1325"/>
      <c r="R20" s="1325"/>
      <c r="S20" s="1325"/>
      <c r="T20" s="1325"/>
      <c r="U20" s="1325"/>
      <c r="V20" s="1325"/>
      <c r="W20" s="1325"/>
      <c r="X20" s="1325"/>
      <c r="Y20" s="1325"/>
      <c r="Z20" s="1217">
        <f t="shared" si="2"/>
        <v>460.39</v>
      </c>
      <c r="AA20" s="2521"/>
    </row>
    <row r="21" spans="1:27" ht="30">
      <c r="A21" s="1287" t="s">
        <v>397</v>
      </c>
      <c r="B21" s="1354" t="s">
        <v>398</v>
      </c>
      <c r="C21" s="2514" t="s">
        <v>393</v>
      </c>
      <c r="D21" s="2496">
        <v>1000</v>
      </c>
      <c r="E21" s="960">
        <f t="shared" si="3"/>
        <v>0.01</v>
      </c>
      <c r="F21" s="698">
        <f>VLOOKUP($A$1,'[4]RCH-1_Maternal Health'!$B$6:$AH$63,6,0)</f>
        <v>3654</v>
      </c>
      <c r="G21" s="2497">
        <f>F21*E21</f>
        <v>36.54</v>
      </c>
      <c r="H21" s="2498">
        <f>G21</f>
        <v>36.54</v>
      </c>
      <c r="I21" s="1325"/>
      <c r="J21" s="1325"/>
      <c r="K21" s="1325"/>
      <c r="L21" s="1325"/>
      <c r="M21" s="1325"/>
      <c r="N21" s="1325"/>
      <c r="O21" s="1325"/>
      <c r="P21" s="1325"/>
      <c r="Q21" s="1325"/>
      <c r="R21" s="1325"/>
      <c r="S21" s="1325"/>
      <c r="T21" s="1325"/>
      <c r="U21" s="1325"/>
      <c r="V21" s="1325"/>
      <c r="W21" s="1325"/>
      <c r="X21" s="1325"/>
      <c r="Y21" s="1325"/>
      <c r="Z21" s="1217">
        <f t="shared" si="2"/>
        <v>36.54</v>
      </c>
      <c r="AA21" s="2521"/>
    </row>
    <row r="22" spans="1:27" ht="93" customHeight="1">
      <c r="A22" s="1287" t="s">
        <v>399</v>
      </c>
      <c r="B22" s="1354" t="s">
        <v>400</v>
      </c>
      <c r="C22" s="2514"/>
      <c r="D22" s="2496"/>
      <c r="E22" s="960"/>
      <c r="F22" s="698"/>
      <c r="G22" s="2497">
        <f>G23+G24</f>
        <v>6.9600000000000009</v>
      </c>
      <c r="H22" s="1647">
        <f t="shared" ref="H22:X22" si="4">H23+H24</f>
        <v>6.9600000000000009</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6.9600000000000009</v>
      </c>
      <c r="AA22" s="4788" t="s">
        <v>6461</v>
      </c>
    </row>
    <row r="23" spans="1:27" ht="102" customHeight="1">
      <c r="A23" s="1340" t="s">
        <v>401</v>
      </c>
      <c r="B23" s="1354" t="s">
        <v>402</v>
      </c>
      <c r="C23" s="2514" t="s">
        <v>403</v>
      </c>
      <c r="D23" s="2496">
        <v>3000</v>
      </c>
      <c r="E23" s="960">
        <f>D23/100000</f>
        <v>0.03</v>
      </c>
      <c r="F23" s="698">
        <f>VLOOKUP($A$1,'[4]RCH-1_Maternal Health'!$B$6:$AH$63,7,0)</f>
        <v>87</v>
      </c>
      <c r="G23" s="2497">
        <f>F23*E23</f>
        <v>2.61</v>
      </c>
      <c r="H23" s="2498">
        <f>G23</f>
        <v>2.61</v>
      </c>
      <c r="I23" s="1325"/>
      <c r="J23" s="1325"/>
      <c r="K23" s="1325"/>
      <c r="L23" s="1325"/>
      <c r="M23" s="1325"/>
      <c r="N23" s="1325"/>
      <c r="O23" s="1325"/>
      <c r="P23" s="1325"/>
      <c r="Q23" s="1325"/>
      <c r="R23" s="1325"/>
      <c r="S23" s="1325"/>
      <c r="T23" s="1325"/>
      <c r="U23" s="1325"/>
      <c r="V23" s="1325"/>
      <c r="W23" s="1325"/>
      <c r="X23" s="1325"/>
      <c r="Y23" s="1325"/>
      <c r="Z23" s="1217">
        <f t="shared" si="2"/>
        <v>2.61</v>
      </c>
      <c r="AA23" s="4789"/>
    </row>
    <row r="24" spans="1:27" ht="119.25" customHeight="1">
      <c r="A24" s="1340" t="s">
        <v>404</v>
      </c>
      <c r="B24" s="1354" t="s">
        <v>405</v>
      </c>
      <c r="C24" s="2514" t="s">
        <v>403</v>
      </c>
      <c r="D24" s="2496">
        <v>5000</v>
      </c>
      <c r="E24" s="960">
        <f>D24/100000</f>
        <v>0.05</v>
      </c>
      <c r="F24" s="698">
        <f>VLOOKUP($A$1,'[4]RCH-1_Maternal Health'!$B$6:$AH$63,8,0)</f>
        <v>87</v>
      </c>
      <c r="G24" s="2497">
        <f>F24*E24</f>
        <v>4.3500000000000005</v>
      </c>
      <c r="H24" s="2498">
        <f>G24</f>
        <v>4.3500000000000005</v>
      </c>
      <c r="I24" s="1325"/>
      <c r="J24" s="1325"/>
      <c r="K24" s="1325"/>
      <c r="L24" s="1325"/>
      <c r="M24" s="1325"/>
      <c r="N24" s="1325"/>
      <c r="O24" s="1325"/>
      <c r="P24" s="1325"/>
      <c r="Q24" s="1325"/>
      <c r="R24" s="1325"/>
      <c r="S24" s="1325"/>
      <c r="T24" s="1325"/>
      <c r="U24" s="1325"/>
      <c r="V24" s="1325"/>
      <c r="W24" s="1325"/>
      <c r="X24" s="1325"/>
      <c r="Y24" s="1325"/>
      <c r="Z24" s="1217">
        <f t="shared" si="2"/>
        <v>4.3500000000000005</v>
      </c>
      <c r="AA24" s="4789"/>
    </row>
    <row r="25" spans="1:27" ht="44.25" customHeight="1">
      <c r="A25" s="1287">
        <v>3.3</v>
      </c>
      <c r="B25" s="2500" t="s">
        <v>406</v>
      </c>
      <c r="C25" s="2522" t="s">
        <v>407</v>
      </c>
      <c r="D25" s="2523">
        <f>((G18+G19)*0.5%)*100000</f>
        <v>252070.00000000003</v>
      </c>
      <c r="E25" s="2524">
        <f>D25/100000</f>
        <v>2.5207000000000002</v>
      </c>
      <c r="F25" s="698">
        <v>1</v>
      </c>
      <c r="G25" s="2525">
        <f>E25*F25</f>
        <v>2.5207000000000002</v>
      </c>
      <c r="H25" s="1325"/>
      <c r="I25" s="1325"/>
      <c r="J25" s="1325"/>
      <c r="K25" s="1325"/>
      <c r="L25" s="1325"/>
      <c r="M25" s="1325"/>
      <c r="N25" s="1325"/>
      <c r="O25" s="1325"/>
      <c r="P25" s="1325"/>
      <c r="Q25" s="1325"/>
      <c r="R25" s="1325"/>
      <c r="S25" s="1325"/>
      <c r="T25" s="1325"/>
      <c r="U25" s="1325"/>
      <c r="V25" s="2526">
        <f>G25</f>
        <v>2.5207000000000002</v>
      </c>
      <c r="W25" s="1325"/>
      <c r="X25" s="1325"/>
      <c r="Y25" s="1325"/>
      <c r="Z25" s="2527">
        <f t="shared" si="2"/>
        <v>2.5207000000000002</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127.75730000000001</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75.900000000000006</v>
      </c>
      <c r="U27" s="481"/>
      <c r="V27" s="481">
        <f t="shared" si="5"/>
        <v>51.857300000000002</v>
      </c>
      <c r="W27" s="481"/>
      <c r="X27" s="481">
        <f t="shared" si="5"/>
        <v>0</v>
      </c>
      <c r="Y27" s="481"/>
      <c r="Z27" s="481">
        <f t="shared" si="2"/>
        <v>127.75730000000001</v>
      </c>
      <c r="AA27" s="480"/>
    </row>
    <row r="28" spans="1:27" ht="168.75" customHeight="1">
      <c r="A28" s="1287">
        <v>4.0999999999999996</v>
      </c>
      <c r="B28" s="1248" t="s">
        <v>409</v>
      </c>
      <c r="C28" s="2528" t="s">
        <v>407</v>
      </c>
      <c r="D28" s="2517"/>
      <c r="E28" s="2518"/>
      <c r="F28" s="1244"/>
      <c r="G28" s="2519">
        <f>G29+G30</f>
        <v>51.857300000000002</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51.857300000000002</v>
      </c>
      <c r="W28" s="2520"/>
      <c r="X28" s="2520">
        <f t="shared" si="6"/>
        <v>0</v>
      </c>
      <c r="Y28" s="2520"/>
      <c r="Z28" s="2520">
        <f t="shared" si="2"/>
        <v>51.857300000000002</v>
      </c>
      <c r="AA28" s="4790" t="s">
        <v>6463</v>
      </c>
    </row>
    <row r="29" spans="1:27" ht="45" customHeight="1">
      <c r="A29" s="1287" t="s">
        <v>410</v>
      </c>
      <c r="B29" s="1354" t="s">
        <v>411</v>
      </c>
      <c r="C29" s="1257" t="s">
        <v>412</v>
      </c>
      <c r="D29" s="2510">
        <v>110</v>
      </c>
      <c r="E29" s="2529">
        <f>D29/100000</f>
        <v>1.1000000000000001E-3</v>
      </c>
      <c r="F29" s="698">
        <f>VLOOKUP($A$1,'[4]RCH-1_Maternal Health'!$B$6:$AH$63,10,0)</f>
        <v>45539</v>
      </c>
      <c r="G29" s="2530">
        <f>F29*E29</f>
        <v>50.0929</v>
      </c>
      <c r="H29" s="1325"/>
      <c r="I29" s="1325"/>
      <c r="J29" s="1325"/>
      <c r="K29" s="1325"/>
      <c r="L29" s="1325"/>
      <c r="M29" s="1325"/>
      <c r="N29" s="1325"/>
      <c r="O29" s="1325"/>
      <c r="P29" s="1325"/>
      <c r="Q29" s="1325"/>
      <c r="R29" s="1325"/>
      <c r="S29" s="1325"/>
      <c r="T29" s="2526"/>
      <c r="U29" s="1325"/>
      <c r="V29" s="2526">
        <f>G29</f>
        <v>50.0929</v>
      </c>
      <c r="W29" s="1325"/>
      <c r="X29" s="1325"/>
      <c r="Y29" s="1325"/>
      <c r="Z29" s="2527">
        <f t="shared" si="2"/>
        <v>50.0929</v>
      </c>
      <c r="AA29" s="4790"/>
    </row>
    <row r="30" spans="1:27" ht="48" customHeight="1">
      <c r="A30" s="1287" t="s">
        <v>413</v>
      </c>
      <c r="B30" s="1354" t="s">
        <v>6464</v>
      </c>
      <c r="C30" s="1257" t="s">
        <v>412</v>
      </c>
      <c r="D30" s="2510">
        <v>110</v>
      </c>
      <c r="E30" s="2529">
        <f>D30/100000</f>
        <v>1.1000000000000001E-3</v>
      </c>
      <c r="F30" s="698">
        <f>VLOOKUP($A$1,'[4]RCH-1_Maternal Health'!$B$6:$AH$63,11,0)</f>
        <v>802</v>
      </c>
      <c r="G30" s="2530">
        <f>F30*E30*2</f>
        <v>1.7644000000000002</v>
      </c>
      <c r="H30" s="1325"/>
      <c r="I30" s="1325"/>
      <c r="J30" s="1325"/>
      <c r="K30" s="1325"/>
      <c r="L30" s="1325"/>
      <c r="M30" s="1325"/>
      <c r="N30" s="1325"/>
      <c r="O30" s="1325"/>
      <c r="P30" s="1325"/>
      <c r="Q30" s="1325"/>
      <c r="R30" s="1325"/>
      <c r="S30" s="1325"/>
      <c r="T30" s="2526"/>
      <c r="U30" s="1325"/>
      <c r="V30" s="2526">
        <f>G30</f>
        <v>1.7644000000000002</v>
      </c>
      <c r="W30" s="1325"/>
      <c r="X30" s="1325"/>
      <c r="Y30" s="1325"/>
      <c r="Z30" s="2527">
        <f t="shared" si="2"/>
        <v>1.7644000000000002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15180</v>
      </c>
      <c r="G32" s="2533">
        <f>F32*E32</f>
        <v>75.900000000000006</v>
      </c>
      <c r="H32" s="1217"/>
      <c r="I32" s="1217"/>
      <c r="J32" s="1217"/>
      <c r="K32" s="1217"/>
      <c r="L32" s="1217"/>
      <c r="M32" s="1217"/>
      <c r="N32" s="1217"/>
      <c r="O32" s="1217"/>
      <c r="P32" s="1217"/>
      <c r="Q32" s="1217"/>
      <c r="R32" s="1217"/>
      <c r="S32" s="1217"/>
      <c r="T32" s="2527">
        <f>G32</f>
        <v>75.900000000000006</v>
      </c>
      <c r="U32" s="1217"/>
      <c r="V32" s="1217"/>
      <c r="W32" s="1217"/>
      <c r="X32" s="1217"/>
      <c r="Y32" s="1217"/>
      <c r="Z32" s="2527">
        <f t="shared" si="2"/>
        <v>75.900000000000006</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14.144</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14.144</v>
      </c>
      <c r="W40" s="481"/>
      <c r="X40" s="481">
        <f t="shared" si="10"/>
        <v>0</v>
      </c>
      <c r="Y40" s="481"/>
      <c r="Z40" s="481">
        <f t="shared" si="9"/>
        <v>14.144</v>
      </c>
      <c r="AA40" s="480"/>
    </row>
    <row r="41" spans="1:27" ht="409.5" customHeight="1">
      <c r="A41" s="1287">
        <v>6.1</v>
      </c>
      <c r="B41" s="1248" t="s">
        <v>430</v>
      </c>
      <c r="C41" s="2491"/>
      <c r="D41" s="2492"/>
      <c r="E41" s="1248"/>
      <c r="F41" s="1288"/>
      <c r="G41" s="2493">
        <f>SUM(G42:G45)</f>
        <v>2</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2</v>
      </c>
      <c r="W41" s="2493"/>
      <c r="X41" s="2493">
        <f t="shared" si="11"/>
        <v>0</v>
      </c>
      <c r="Y41" s="2493"/>
      <c r="Z41" s="2493">
        <f t="shared" si="9"/>
        <v>2</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1</v>
      </c>
      <c r="G45" s="2530">
        <f>E45*F45</f>
        <v>2</v>
      </c>
      <c r="H45" s="1325"/>
      <c r="I45" s="1325"/>
      <c r="J45" s="1325"/>
      <c r="K45" s="1325"/>
      <c r="L45" s="1325"/>
      <c r="M45" s="1325"/>
      <c r="N45" s="1325"/>
      <c r="O45" s="1325"/>
      <c r="P45" s="1325"/>
      <c r="Q45" s="1325"/>
      <c r="R45" s="1325"/>
      <c r="S45" s="1325"/>
      <c r="T45" s="1325"/>
      <c r="U45" s="1325"/>
      <c r="V45" s="2526">
        <f>G45</f>
        <v>2</v>
      </c>
      <c r="W45" s="1325"/>
      <c r="X45" s="1325"/>
      <c r="Y45" s="1325"/>
      <c r="Z45" s="1217">
        <f t="shared" si="9"/>
        <v>2</v>
      </c>
      <c r="AA45" s="693" t="s">
        <v>434</v>
      </c>
    </row>
    <row r="46" spans="1:27" s="66" customFormat="1">
      <c r="A46" s="1287">
        <v>6.2</v>
      </c>
      <c r="B46" s="1248" t="s">
        <v>441</v>
      </c>
      <c r="C46" s="2491"/>
      <c r="D46" s="2492"/>
      <c r="E46" s="2550"/>
      <c r="F46" s="1288"/>
      <c r="G46" s="2493">
        <f>SUM(G47:G49)</f>
        <v>12.144</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12.144</v>
      </c>
      <c r="W46" s="2493"/>
      <c r="X46" s="2493">
        <f>SUM(X47:X49)</f>
        <v>0</v>
      </c>
      <c r="Y46" s="2493"/>
      <c r="Z46" s="2493">
        <f t="shared" si="9"/>
        <v>12.144</v>
      </c>
      <c r="AA46" s="693"/>
    </row>
    <row r="47" spans="1:27" ht="75">
      <c r="A47" s="1287" t="s">
        <v>442</v>
      </c>
      <c r="B47" s="1354" t="s">
        <v>443</v>
      </c>
      <c r="C47" s="1257" t="s">
        <v>444</v>
      </c>
      <c r="D47" s="2510">
        <v>100</v>
      </c>
      <c r="E47" s="2529">
        <f t="shared" si="12"/>
        <v>1E-3</v>
      </c>
      <c r="F47" s="2532">
        <f>VLOOKUP($A$1,'[4]RCH-1_Maternal Health'!$B$6:$AH$63,18,0)</f>
        <v>12144</v>
      </c>
      <c r="G47" s="2530">
        <f>E47*F47</f>
        <v>12.144</v>
      </c>
      <c r="H47" s="1325"/>
      <c r="I47" s="1325"/>
      <c r="J47" s="1325"/>
      <c r="K47" s="1325"/>
      <c r="L47" s="1325"/>
      <c r="M47" s="1325"/>
      <c r="N47" s="1325"/>
      <c r="O47" s="1325"/>
      <c r="P47" s="1325"/>
      <c r="Q47" s="1325"/>
      <c r="R47" s="1325"/>
      <c r="S47" s="1325"/>
      <c r="T47" s="1325"/>
      <c r="U47" s="1325"/>
      <c r="V47" s="2526">
        <f>G47</f>
        <v>12.144</v>
      </c>
      <c r="W47" s="1325"/>
      <c r="X47" s="1325"/>
      <c r="Y47" s="1325"/>
      <c r="Z47" s="2527">
        <f t="shared" si="9"/>
        <v>12.144</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0.44</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0.44</v>
      </c>
      <c r="W50" s="481"/>
      <c r="X50" s="481">
        <f>X51+X52+X53+X54+X57</f>
        <v>0</v>
      </c>
      <c r="Y50" s="481"/>
      <c r="Z50" s="481">
        <f t="shared" si="9"/>
        <v>0.44</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22</v>
      </c>
      <c r="G57" s="2567">
        <f>E57*F57</f>
        <v>0.44</v>
      </c>
      <c r="H57" s="1325"/>
      <c r="I57" s="1325"/>
      <c r="J57" s="1325"/>
      <c r="K57" s="1325"/>
      <c r="L57" s="1325"/>
      <c r="M57" s="1325"/>
      <c r="N57" s="1325"/>
      <c r="O57" s="1325"/>
      <c r="P57" s="1325"/>
      <c r="Q57" s="1325"/>
      <c r="R57" s="1325"/>
      <c r="S57" s="1325"/>
      <c r="T57" s="1325"/>
      <c r="U57" s="1325"/>
      <c r="V57" s="2568">
        <f>G57</f>
        <v>0.44</v>
      </c>
      <c r="W57" s="1325"/>
      <c r="X57" s="1325"/>
      <c r="Y57" s="1325"/>
      <c r="Z57" s="1217">
        <f>X57+V57+T57+R57+N57+L57+H57</f>
        <v>0.44</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1.0855000000000001</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0.48549999999999993</v>
      </c>
      <c r="Y61" s="481"/>
      <c r="Z61" s="481">
        <f t="shared" ref="Z61:Z67" si="16">X61+V61+T61+R61+N61+L61+H61</f>
        <v>1.0855000000000001</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1.0855000000000001</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0.48549999999999993</v>
      </c>
      <c r="Y63" s="2520"/>
      <c r="Z63" s="2526">
        <f t="shared" si="16"/>
        <v>1.0855000000000001</v>
      </c>
      <c r="AA63" s="2573"/>
    </row>
    <row r="64" spans="1:27" ht="285" customHeight="1">
      <c r="A64" s="1287" t="s">
        <v>466</v>
      </c>
      <c r="B64" s="1354" t="s">
        <v>467</v>
      </c>
      <c r="C64" s="2557" t="s">
        <v>403</v>
      </c>
      <c r="D64" s="2558">
        <v>450</v>
      </c>
      <c r="E64" s="2574">
        <f t="shared" si="17"/>
        <v>4.4999999999999997E-3</v>
      </c>
      <c r="F64" s="2532">
        <f>VLOOKUP($A$1,'[4]RCH-1_Maternal Health'!$B$6:$AH$63,22,0)</f>
        <v>59</v>
      </c>
      <c r="G64" s="2575">
        <f>E64*F64</f>
        <v>0.26549999999999996</v>
      </c>
      <c r="H64" s="1325"/>
      <c r="I64" s="1325"/>
      <c r="J64" s="1325"/>
      <c r="K64" s="1325"/>
      <c r="L64" s="1325"/>
      <c r="M64" s="1325"/>
      <c r="N64" s="1325"/>
      <c r="O64" s="1325"/>
      <c r="P64" s="1325"/>
      <c r="Q64" s="1325"/>
      <c r="R64" s="1325"/>
      <c r="S64" s="1325"/>
      <c r="T64" s="1325"/>
      <c r="U64" s="1325"/>
      <c r="V64" s="1325"/>
      <c r="W64" s="1325"/>
      <c r="X64" s="2568">
        <f>G64</f>
        <v>0.26549999999999996</v>
      </c>
      <c r="Y64" s="1325"/>
      <c r="Z64" s="2527">
        <f t="shared" si="16"/>
        <v>0.26549999999999996</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30</v>
      </c>
      <c r="G66" s="2575">
        <f>E66*F66</f>
        <v>0.12</v>
      </c>
      <c r="H66" s="1325"/>
      <c r="I66" s="1325"/>
      <c r="J66" s="1325"/>
      <c r="K66" s="1325"/>
      <c r="L66" s="1325"/>
      <c r="M66" s="1325"/>
      <c r="N66" s="1325"/>
      <c r="O66" s="1325"/>
      <c r="P66" s="1325"/>
      <c r="Q66" s="1325"/>
      <c r="R66" s="1325"/>
      <c r="S66" s="1325"/>
      <c r="T66" s="1325"/>
      <c r="U66" s="1325"/>
      <c r="V66" s="1325"/>
      <c r="W66" s="1325"/>
      <c r="X66" s="2568">
        <f>G66</f>
        <v>0.12</v>
      </c>
      <c r="Y66" s="1325"/>
      <c r="Z66" s="2527">
        <f t="shared" si="16"/>
        <v>0.12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1.0531999999999999</v>
      </c>
      <c r="H70" s="481">
        <f>SUM(H71:H75)</f>
        <v>0</v>
      </c>
      <c r="I70" s="481"/>
      <c r="J70" s="481">
        <f>SUM(J71:J75)</f>
        <v>0</v>
      </c>
      <c r="K70" s="481">
        <f>SUM(K71:K75)</f>
        <v>0</v>
      </c>
      <c r="L70" s="481">
        <f>SUM(L71:L75)</f>
        <v>0</v>
      </c>
      <c r="M70" s="481"/>
      <c r="N70" s="481">
        <f>SUM(N71:N75)</f>
        <v>0.60799999999999998</v>
      </c>
      <c r="O70" s="481"/>
      <c r="P70" s="481">
        <f>SUM(P71:P75)</f>
        <v>0</v>
      </c>
      <c r="Q70" s="481">
        <f>SUM(Q71:Q75)</f>
        <v>0.44520000000000004</v>
      </c>
      <c r="R70" s="481">
        <f>SUM(R71:R75)</f>
        <v>0.44520000000000004</v>
      </c>
      <c r="S70" s="481"/>
      <c r="T70" s="481">
        <f>SUM(T71:T75)</f>
        <v>0</v>
      </c>
      <c r="U70" s="481"/>
      <c r="V70" s="481">
        <f>SUM(V71:V75)</f>
        <v>0</v>
      </c>
      <c r="W70" s="481"/>
      <c r="X70" s="481">
        <f>SUM(X71:X75)</f>
        <v>0</v>
      </c>
      <c r="Y70" s="481"/>
      <c r="Z70" s="481">
        <f>X70+V70+T70+R70+N70+L70+H70</f>
        <v>1.0531999999999999</v>
      </c>
      <c r="AA70" s="480" t="s">
        <v>480</v>
      </c>
    </row>
    <row r="71" spans="1:27" ht="85.5" customHeight="1">
      <c r="A71" s="1287">
        <v>10.1</v>
      </c>
      <c r="B71" s="2500" t="s">
        <v>481</v>
      </c>
      <c r="C71" s="1257" t="s">
        <v>482</v>
      </c>
      <c r="D71" s="2510">
        <v>3200</v>
      </c>
      <c r="E71" s="2530">
        <f>D71/100000</f>
        <v>3.2000000000000001E-2</v>
      </c>
      <c r="F71" s="2532">
        <f>VLOOKUP($A$1,'[4]RCH-1_Maternal Health'!$B$6:$AH$63,26,0)</f>
        <v>19</v>
      </c>
      <c r="G71" s="2540">
        <f>F71*E71</f>
        <v>0.60799999999999998</v>
      </c>
      <c r="H71" s="1325"/>
      <c r="I71" s="1325"/>
      <c r="J71" s="1325"/>
      <c r="K71" s="1325"/>
      <c r="L71" s="1325"/>
      <c r="M71" s="1325"/>
      <c r="N71" s="2526">
        <f>G71</f>
        <v>0.60799999999999998</v>
      </c>
      <c r="O71" s="1325"/>
      <c r="P71" s="1325"/>
      <c r="Q71" s="1325"/>
      <c r="R71" s="1325"/>
      <c r="S71" s="1325"/>
      <c r="T71" s="1325"/>
      <c r="U71" s="1325"/>
      <c r="V71" s="1325"/>
      <c r="W71" s="1325"/>
      <c r="X71" s="1325"/>
      <c r="Y71" s="1325"/>
      <c r="Z71" s="2527">
        <f>X71+V71+T71+R71+N71+L71+H71</f>
        <v>0.60799999999999998</v>
      </c>
      <c r="AA71" s="689" t="s">
        <v>6480</v>
      </c>
    </row>
    <row r="72" spans="1:27" ht="150">
      <c r="A72" s="1287">
        <v>10.199999999999999</v>
      </c>
      <c r="B72" s="2500" t="s">
        <v>483</v>
      </c>
      <c r="C72" s="2535" t="s">
        <v>484</v>
      </c>
      <c r="D72" s="2536">
        <v>40</v>
      </c>
      <c r="E72" s="2530">
        <f>D72/100000</f>
        <v>4.0000000000000002E-4</v>
      </c>
      <c r="F72" s="2532">
        <f>VLOOKUP($A$1,'[4]RCH-1_Maternal Health'!$B$6:$AH$63,27,0)</f>
        <v>1113</v>
      </c>
      <c r="G72" s="2540">
        <f>F72*E72</f>
        <v>0.44520000000000004</v>
      </c>
      <c r="H72" s="1325"/>
      <c r="I72" s="1325"/>
      <c r="J72" s="1325"/>
      <c r="K72" s="1325"/>
      <c r="L72" s="1325"/>
      <c r="M72" s="1325"/>
      <c r="N72" s="1325"/>
      <c r="O72" s="1325"/>
      <c r="P72" s="1325"/>
      <c r="Q72" s="2526">
        <f>G72</f>
        <v>0.44520000000000004</v>
      </c>
      <c r="R72" s="2526">
        <f>P72+Q72</f>
        <v>0.44520000000000004</v>
      </c>
      <c r="S72" s="1325"/>
      <c r="T72" s="1325"/>
      <c r="U72" s="1325"/>
      <c r="V72" s="1325"/>
      <c r="W72" s="1325"/>
      <c r="X72" s="1325"/>
      <c r="Y72" s="1325"/>
      <c r="Z72" s="2527">
        <f>X72+V72+T72+R72+N72+L72+H72</f>
        <v>0.44520000000000004</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3.125</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1.125</v>
      </c>
      <c r="U83" s="481"/>
      <c r="V83" s="481">
        <f t="shared" si="19"/>
        <v>1</v>
      </c>
      <c r="W83" s="481"/>
      <c r="X83" s="481">
        <f t="shared" si="19"/>
        <v>0</v>
      </c>
      <c r="Y83" s="481"/>
      <c r="Z83" s="481">
        <f>X83+V83+T83+R83+N83+L83+H83</f>
        <v>3.125</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50</v>
      </c>
      <c r="G87" s="2548">
        <f>E87*F87</f>
        <v>1</v>
      </c>
      <c r="H87" s="1325"/>
      <c r="I87" s="1325"/>
      <c r="J87" s="1325"/>
      <c r="K87" s="1325"/>
      <c r="L87" s="1325"/>
      <c r="M87" s="1325"/>
      <c r="N87" s="1325"/>
      <c r="O87" s="1325"/>
      <c r="P87" s="1325"/>
      <c r="Q87" s="1325"/>
      <c r="R87" s="1325"/>
      <c r="S87" s="1325"/>
      <c r="T87" s="1325"/>
      <c r="U87" s="1325"/>
      <c r="V87" s="2526">
        <f>G87</f>
        <v>1</v>
      </c>
      <c r="W87" s="1325"/>
      <c r="X87" s="1325"/>
      <c r="Y87" s="1325"/>
      <c r="Z87" s="1217">
        <f>X87+V87+T87+R87+N87+L87+H87</f>
        <v>1</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375</v>
      </c>
      <c r="G89" s="2575">
        <f>F89*E89</f>
        <v>1.125</v>
      </c>
      <c r="H89" s="1325"/>
      <c r="I89" s="1325"/>
      <c r="J89" s="1325"/>
      <c r="K89" s="1325"/>
      <c r="L89" s="1325"/>
      <c r="M89" s="1325"/>
      <c r="N89" s="1325"/>
      <c r="O89" s="1325"/>
      <c r="P89" s="1325"/>
      <c r="Q89" s="2568"/>
      <c r="R89" s="2498"/>
      <c r="S89" s="1325"/>
      <c r="T89" s="2568">
        <f>G89</f>
        <v>1.125</v>
      </c>
      <c r="U89" s="1325"/>
      <c r="V89" s="1325"/>
      <c r="W89" s="1325"/>
      <c r="X89" s="1325"/>
      <c r="Y89" s="1325"/>
      <c r="Z89" s="2527">
        <f>X89+V89+T89+R89+N89+L89+H89</f>
        <v>1.125</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6</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6</v>
      </c>
      <c r="W98" s="481"/>
      <c r="X98" s="481">
        <f t="shared" si="21"/>
        <v>0</v>
      </c>
      <c r="Y98" s="481"/>
      <c r="Z98" s="481">
        <f t="shared" si="20"/>
        <v>6</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6</v>
      </c>
      <c r="H109" s="1325"/>
      <c r="I109" s="1325"/>
      <c r="J109" s="1325"/>
      <c r="K109" s="1325"/>
      <c r="L109" s="1325"/>
      <c r="M109" s="1325"/>
      <c r="N109" s="1325"/>
      <c r="O109" s="1325"/>
      <c r="P109" s="1325"/>
      <c r="Q109" s="1325"/>
      <c r="R109" s="1325"/>
      <c r="S109" s="1325"/>
      <c r="T109" s="1325"/>
      <c r="U109" s="1325"/>
      <c r="V109" s="2493">
        <f>SUM(V110:V111)</f>
        <v>6</v>
      </c>
      <c r="W109" s="1325"/>
      <c r="X109" s="1325"/>
      <c r="Y109" s="1325"/>
      <c r="Z109" s="2527">
        <f t="shared" si="20"/>
        <v>6</v>
      </c>
      <c r="AA109" s="568" t="s">
        <v>535</v>
      </c>
    </row>
    <row r="110" spans="1:27" ht="53.25" customHeight="1">
      <c r="A110" s="2006" t="s">
        <v>536</v>
      </c>
      <c r="B110" s="2614" t="s">
        <v>537</v>
      </c>
      <c r="C110" s="2615" t="s">
        <v>407</v>
      </c>
      <c r="D110" s="2006">
        <f>E110*100000</f>
        <v>600000</v>
      </c>
      <c r="E110" s="2616">
        <f>VLOOKUP($A$1,'[4]RCH-1_Maternal Health'!$B$6:$AH$63,32,0)</f>
        <v>6</v>
      </c>
      <c r="F110" s="2617">
        <v>1</v>
      </c>
      <c r="G110" s="2616">
        <f>E110*F110</f>
        <v>6</v>
      </c>
      <c r="H110" s="2618"/>
      <c r="I110" s="2618"/>
      <c r="J110" s="2618"/>
      <c r="K110" s="2618"/>
      <c r="L110" s="2618"/>
      <c r="M110" s="2618"/>
      <c r="N110" s="2618"/>
      <c r="O110" s="2618"/>
      <c r="P110" s="2618"/>
      <c r="Q110" s="2618"/>
      <c r="R110" s="2618"/>
      <c r="S110" s="2618"/>
      <c r="T110" s="2618"/>
      <c r="U110" s="2618"/>
      <c r="V110" s="2619">
        <f>G110</f>
        <v>6</v>
      </c>
      <c r="W110" s="2618"/>
      <c r="X110" s="2618"/>
      <c r="Y110" s="2618"/>
      <c r="Z110" s="2619">
        <f t="shared" si="20"/>
        <v>6</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721.57569999999998</v>
      </c>
      <c r="H132" s="2649">
        <f t="shared" ref="H132:AA132" si="24">H6</f>
        <v>504.14</v>
      </c>
      <c r="I132" s="2649">
        <f t="shared" si="24"/>
        <v>0</v>
      </c>
      <c r="J132" s="2649">
        <f t="shared" si="24"/>
        <v>0</v>
      </c>
      <c r="K132" s="2649">
        <f t="shared" si="24"/>
        <v>0</v>
      </c>
      <c r="L132" s="2649">
        <f t="shared" si="24"/>
        <v>0</v>
      </c>
      <c r="M132" s="2649">
        <f t="shared" si="24"/>
        <v>0</v>
      </c>
      <c r="N132" s="2649">
        <f t="shared" si="24"/>
        <v>1.6080000000000001</v>
      </c>
      <c r="O132" s="2649">
        <f t="shared" si="24"/>
        <v>0</v>
      </c>
      <c r="P132" s="2649">
        <f t="shared" si="24"/>
        <v>0</v>
      </c>
      <c r="Q132" s="2649">
        <f t="shared" si="24"/>
        <v>0.44520000000000004</v>
      </c>
      <c r="R132" s="2649">
        <f t="shared" si="24"/>
        <v>0.44520000000000004</v>
      </c>
      <c r="S132" s="2649">
        <f t="shared" si="24"/>
        <v>0</v>
      </c>
      <c r="T132" s="2649">
        <f t="shared" si="24"/>
        <v>77.025000000000006</v>
      </c>
      <c r="U132" s="2649">
        <f t="shared" si="24"/>
        <v>0</v>
      </c>
      <c r="V132" s="2649">
        <f t="shared" si="24"/>
        <v>137.87199999999999</v>
      </c>
      <c r="W132" s="2649">
        <f t="shared" si="24"/>
        <v>0</v>
      </c>
      <c r="X132" s="2649">
        <f t="shared" si="24"/>
        <v>0.48549999999999993</v>
      </c>
      <c r="Y132" s="2649">
        <f t="shared" si="24"/>
        <v>0</v>
      </c>
      <c r="Z132" s="2649">
        <f t="shared" si="24"/>
        <v>721.57569999999998</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7332</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0.35000000000000003</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0.35000000000000003</v>
      </c>
      <c r="W6" s="2654"/>
      <c r="X6" s="2654">
        <f>+X7+X24</f>
        <v>0</v>
      </c>
      <c r="Y6" s="2654"/>
      <c r="Z6" s="2654">
        <f>H6+L6+N6+R6+T6+V6+X6</f>
        <v>0.35000000000000003</v>
      </c>
      <c r="AA6" s="2655"/>
    </row>
    <row r="7" spans="1:27" ht="326.25" customHeight="1">
      <c r="A7" s="478">
        <v>19</v>
      </c>
      <c r="B7" s="479" t="s">
        <v>24</v>
      </c>
      <c r="C7" s="480"/>
      <c r="D7" s="2488"/>
      <c r="E7" s="479"/>
      <c r="F7" s="2489"/>
      <c r="G7" s="481">
        <f>SUM(G8:G23)</f>
        <v>0.35000000000000003</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0.35000000000000003</v>
      </c>
      <c r="W7" s="482"/>
      <c r="X7" s="482">
        <f>SUM(X8:X23)</f>
        <v>0</v>
      </c>
      <c r="Y7" s="482"/>
      <c r="Z7" s="482">
        <f>H7+L7+N7+R7+T7+V7+X7</f>
        <v>0.35000000000000003</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7</v>
      </c>
      <c r="G10" s="2665">
        <f>E10*F10</f>
        <v>0.35000000000000003</v>
      </c>
      <c r="H10" s="2666"/>
      <c r="I10" s="2666"/>
      <c r="J10" s="2666"/>
      <c r="K10" s="2666"/>
      <c r="L10" s="2666"/>
      <c r="M10" s="2666"/>
      <c r="N10" s="2666"/>
      <c r="O10" s="2666"/>
      <c r="P10" s="2666"/>
      <c r="Q10" s="2666"/>
      <c r="R10" s="2666"/>
      <c r="S10" s="2666"/>
      <c r="T10" s="2666"/>
      <c r="U10" s="2666"/>
      <c r="V10" s="2667">
        <f t="shared" ref="V10:V11" si="1">G10</f>
        <v>0.35000000000000003</v>
      </c>
      <c r="W10" s="2666"/>
      <c r="X10" s="2666"/>
      <c r="Y10" s="2666"/>
      <c r="Z10" s="2668">
        <f t="shared" ref="Z10:Z11" si="2">X10+V10+T10+R10+N10+L10+H10</f>
        <v>0.35000000000000003</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0.35000000000000003</v>
      </c>
      <c r="H27" s="2699"/>
      <c r="I27" s="2699"/>
      <c r="J27" s="2699"/>
      <c r="K27" s="2699"/>
      <c r="L27" s="2699"/>
      <c r="M27" s="2699"/>
      <c r="N27" s="2699"/>
      <c r="O27" s="2699"/>
      <c r="P27" s="2699"/>
      <c r="Q27" s="2699"/>
      <c r="R27" s="2699"/>
      <c r="S27" s="2699"/>
      <c r="T27" s="2699"/>
      <c r="U27" s="2699"/>
      <c r="V27" s="2699"/>
      <c r="W27" s="2699"/>
      <c r="X27" s="2699"/>
      <c r="Y27" s="2699"/>
      <c r="Z27" s="2697">
        <f>Z6</f>
        <v>0.35000000000000003</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7332</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258.78600000000006</v>
      </c>
      <c r="H6" s="476">
        <f>H7+H17+H38+H46+H75+H85+H89+H96+H99+H101+H106</f>
        <v>0</v>
      </c>
      <c r="I6" s="476"/>
      <c r="J6" s="476"/>
      <c r="K6" s="476"/>
      <c r="L6" s="2704">
        <f>L7+L17+L38+L46+L75+L85+L89+L96+L99+L101+L106</f>
        <v>0</v>
      </c>
      <c r="M6" s="476"/>
      <c r="N6" s="476">
        <f>N7+N17+N38+N46+N75+N85+N89+N96+N99+N101+N106</f>
        <v>33.69</v>
      </c>
      <c r="O6" s="476"/>
      <c r="P6" s="476"/>
      <c r="Q6" s="476"/>
      <c r="R6" s="476">
        <f>R7+R17+R38+R46+R75+R85+R89+R96+R99+R101+R106</f>
        <v>0</v>
      </c>
      <c r="S6" s="476"/>
      <c r="T6" s="476">
        <f>T7+T17+T38+T46+T75+T85+T89+T96+T99+T101+T106</f>
        <v>0</v>
      </c>
      <c r="U6" s="476"/>
      <c r="V6" s="476">
        <f>V7+V17+V38+V46+V75+V85+V89+V96+V99+V101+V106</f>
        <v>225.096</v>
      </c>
      <c r="W6" s="476"/>
      <c r="X6" s="476">
        <f>X7+X17+X38+X46+X75+X85+X89+X96+X99+X101+X106</f>
        <v>0</v>
      </c>
      <c r="Y6" s="476"/>
      <c r="Z6" s="476">
        <f>Z7+Z17+Z38+Z46+Z75+Z85+Z89+Z96+Z99+Z101+Z106</f>
        <v>258.78600000000006</v>
      </c>
      <c r="AA6" s="477"/>
    </row>
    <row r="7" spans="1:27" ht="282" customHeight="1">
      <c r="A7" s="478">
        <v>21</v>
      </c>
      <c r="B7" s="479" t="s">
        <v>28</v>
      </c>
      <c r="C7" s="2705"/>
      <c r="D7" s="2706"/>
      <c r="E7" s="2707"/>
      <c r="F7" s="2706"/>
      <c r="G7" s="576">
        <f>SUM(G8:G16)</f>
        <v>190.9</v>
      </c>
      <c r="H7" s="481">
        <f>SUM(H8:H16)</f>
        <v>0</v>
      </c>
      <c r="I7" s="2708"/>
      <c r="J7" s="2708"/>
      <c r="K7" s="2708"/>
      <c r="L7" s="481">
        <f>SUM(L8:L16)</f>
        <v>0</v>
      </c>
      <c r="M7" s="2708"/>
      <c r="N7" s="481">
        <f>SUM(N8:N16)</f>
        <v>0</v>
      </c>
      <c r="O7" s="2708"/>
      <c r="P7" s="2708"/>
      <c r="Q7" s="2708"/>
      <c r="R7" s="481">
        <f>SUM(R8:R16)</f>
        <v>0</v>
      </c>
      <c r="S7" s="2708"/>
      <c r="T7" s="481">
        <f>SUM(T8:T16)</f>
        <v>0</v>
      </c>
      <c r="U7" s="2708"/>
      <c r="V7" s="481">
        <f>SUM(V8:V16)</f>
        <v>190.9</v>
      </c>
      <c r="W7" s="2708"/>
      <c r="X7" s="481">
        <f>SUM(X8:X16)</f>
        <v>0</v>
      </c>
      <c r="Y7" s="2708"/>
      <c r="Z7" s="481">
        <f>SUM(Z8:Z16)</f>
        <v>190.9</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46</v>
      </c>
      <c r="G9" s="2711">
        <f>E9*F9*12</f>
        <v>187.68</v>
      </c>
      <c r="H9" s="2712"/>
      <c r="I9" s="2712"/>
      <c r="J9" s="2712"/>
      <c r="K9" s="2712"/>
      <c r="L9" s="2712"/>
      <c r="M9" s="2712"/>
      <c r="N9" s="2712"/>
      <c r="O9" s="2712"/>
      <c r="P9" s="2712"/>
      <c r="Q9" s="2712"/>
      <c r="R9" s="2712"/>
      <c r="S9" s="2712"/>
      <c r="T9" s="2712"/>
      <c r="U9" s="2712"/>
      <c r="V9" s="2713">
        <f>G9</f>
        <v>187.68</v>
      </c>
      <c r="W9" s="2712"/>
      <c r="X9" s="2712"/>
      <c r="Y9" s="2712"/>
      <c r="Z9" s="2714">
        <f>X9+V9+T9+R9+N9+L9+H9</f>
        <v>187.68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46</v>
      </c>
      <c r="G12" s="2711">
        <f>E12*F12</f>
        <v>3.22</v>
      </c>
      <c r="H12" s="2712"/>
      <c r="I12" s="2712"/>
      <c r="J12" s="2712"/>
      <c r="K12" s="2712"/>
      <c r="L12" s="2712"/>
      <c r="M12" s="2712"/>
      <c r="N12" s="2712"/>
      <c r="O12" s="2712"/>
      <c r="P12" s="2712"/>
      <c r="Q12" s="2712"/>
      <c r="R12" s="2712"/>
      <c r="S12" s="2712"/>
      <c r="T12" s="2712"/>
      <c r="U12" s="2712"/>
      <c r="V12" s="2713">
        <f>G12</f>
        <v>3.22</v>
      </c>
      <c r="W12" s="2712"/>
      <c r="X12" s="2712"/>
      <c r="Y12" s="2712"/>
      <c r="Z12" s="2714">
        <f>X12+V12+T12+R12+N12+L12+H12</f>
        <v>3.22</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33.69</v>
      </c>
      <c r="H38" s="482">
        <f>SUM(H39:H45)</f>
        <v>0</v>
      </c>
      <c r="I38" s="482"/>
      <c r="J38" s="482"/>
      <c r="K38" s="482"/>
      <c r="L38" s="482">
        <f>SUM(L39:L45)</f>
        <v>0</v>
      </c>
      <c r="M38" s="482"/>
      <c r="N38" s="482">
        <f>SUM(N39:N45)</f>
        <v>33.69</v>
      </c>
      <c r="O38" s="482"/>
      <c r="P38" s="482"/>
      <c r="Q38" s="482"/>
      <c r="R38" s="482">
        <f>SUM(R39:R45)</f>
        <v>0</v>
      </c>
      <c r="S38" s="482"/>
      <c r="T38" s="482">
        <f>SUM(T39:T45)</f>
        <v>0</v>
      </c>
      <c r="U38" s="482"/>
      <c r="V38" s="482">
        <f>SUM(V39:V45)</f>
        <v>0</v>
      </c>
      <c r="W38" s="482"/>
      <c r="X38" s="482">
        <f>SUM(X39:X45)</f>
        <v>0</v>
      </c>
      <c r="Y38" s="482"/>
      <c r="Z38" s="482">
        <f>SUM(Z39:Z45)</f>
        <v>33.69</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3369</v>
      </c>
      <c r="G42" s="2715">
        <f>F42*E42</f>
        <v>33.69</v>
      </c>
      <c r="H42" s="2761"/>
      <c r="I42" s="2761"/>
      <c r="J42" s="2761"/>
      <c r="K42" s="2761"/>
      <c r="L42" s="2761"/>
      <c r="M42" s="2761"/>
      <c r="N42" s="2753">
        <f>G42</f>
        <v>33.69</v>
      </c>
      <c r="O42" s="2761"/>
      <c r="P42" s="2761"/>
      <c r="Q42" s="2761"/>
      <c r="R42" s="2761"/>
      <c r="S42" s="2761"/>
      <c r="T42" s="2761"/>
      <c r="U42" s="2761"/>
      <c r="V42" s="2761"/>
      <c r="W42" s="2761"/>
      <c r="X42" s="2761"/>
      <c r="Y42" s="2761"/>
      <c r="Z42" s="2714">
        <f>X42+V42+T42+R42+N42+L42+H42</f>
        <v>33.69</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24.4</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24.4</v>
      </c>
      <c r="W46" s="482"/>
      <c r="X46" s="481">
        <f>X47+X53+X65+X66+X69+X70+X74</f>
        <v>0</v>
      </c>
      <c r="Y46" s="482"/>
      <c r="Z46" s="481">
        <f>Z47+Z53+Z65+Z66+Z69+Z70+Z74</f>
        <v>24.4</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24.4</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24.4</v>
      </c>
      <c r="W53" s="2493"/>
      <c r="X53" s="2493">
        <f t="shared" si="15"/>
        <v>0</v>
      </c>
      <c r="Y53" s="2493"/>
      <c r="Z53" s="2493">
        <f t="shared" si="15"/>
        <v>24.4</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2</v>
      </c>
      <c r="G55" s="2725">
        <f>E55*F55</f>
        <v>12</v>
      </c>
      <c r="H55" s="568"/>
      <c r="I55" s="568"/>
      <c r="J55" s="568"/>
      <c r="K55" s="568"/>
      <c r="L55" s="568"/>
      <c r="M55" s="568"/>
      <c r="N55" s="568"/>
      <c r="O55" s="568"/>
      <c r="P55" s="568"/>
      <c r="Q55" s="568"/>
      <c r="R55" s="568"/>
      <c r="S55" s="568"/>
      <c r="T55" s="568"/>
      <c r="U55" s="568"/>
      <c r="V55" s="2675">
        <f>G55</f>
        <v>12</v>
      </c>
      <c r="W55" s="568"/>
      <c r="X55" s="568"/>
      <c r="Y55" s="568"/>
      <c r="Z55" s="2714">
        <f>X55+V55+T55+R55+N55+L55+H55</f>
        <v>12</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8</v>
      </c>
      <c r="G59" s="2711">
        <f>F59*E59*0.5</f>
        <v>7</v>
      </c>
      <c r="H59" s="563"/>
      <c r="I59" s="563"/>
      <c r="J59" s="563"/>
      <c r="K59" s="563"/>
      <c r="L59" s="563"/>
      <c r="M59" s="563"/>
      <c r="N59" s="563"/>
      <c r="O59" s="563"/>
      <c r="P59" s="563"/>
      <c r="Q59" s="563"/>
      <c r="R59" s="563"/>
      <c r="S59" s="563"/>
      <c r="T59" s="563"/>
      <c r="U59" s="563"/>
      <c r="V59" s="2675">
        <f t="shared" si="17"/>
        <v>7</v>
      </c>
      <c r="W59" s="568"/>
      <c r="X59" s="568"/>
      <c r="Y59" s="568"/>
      <c r="Z59" s="2714">
        <f t="shared" si="18"/>
        <v>7</v>
      </c>
      <c r="AA59" s="563" t="s">
        <v>4426</v>
      </c>
    </row>
    <row r="60" spans="1:27" ht="135" customHeight="1">
      <c r="A60" s="1287" t="s">
        <v>711</v>
      </c>
      <c r="B60" s="1100" t="s">
        <v>712</v>
      </c>
      <c r="C60" s="2514" t="s">
        <v>693</v>
      </c>
      <c r="D60" s="566">
        <v>20000</v>
      </c>
      <c r="E60" s="2524">
        <f t="shared" si="16"/>
        <v>0.2</v>
      </c>
      <c r="F60" s="2537">
        <f>VLOOKUP($A$1,'[4]RCH-3_Child Health'!$B$6:$AJ$63,22,0)</f>
        <v>34</v>
      </c>
      <c r="G60" s="2711">
        <f>F60*E60*0.5</f>
        <v>3.4000000000000004</v>
      </c>
      <c r="H60" s="563"/>
      <c r="I60" s="563"/>
      <c r="J60" s="563"/>
      <c r="K60" s="563"/>
      <c r="L60" s="563"/>
      <c r="M60" s="563"/>
      <c r="N60" s="563"/>
      <c r="O60" s="563"/>
      <c r="P60" s="563"/>
      <c r="Q60" s="563"/>
      <c r="R60" s="563"/>
      <c r="S60" s="563"/>
      <c r="T60" s="563"/>
      <c r="U60" s="563"/>
      <c r="V60" s="2675">
        <f t="shared" si="17"/>
        <v>3.4000000000000004</v>
      </c>
      <c r="W60" s="568"/>
      <c r="X60" s="568"/>
      <c r="Y60" s="568"/>
      <c r="Z60" s="2714">
        <f t="shared" si="18"/>
        <v>3.4000000000000004</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2"/>
    </row>
    <row r="63" spans="1:27" ht="140.25" customHeight="1">
      <c r="A63" s="1340" t="s">
        <v>719</v>
      </c>
      <c r="B63" s="821" t="s">
        <v>720</v>
      </c>
      <c r="C63" s="2514" t="s">
        <v>718</v>
      </c>
      <c r="D63" s="2737">
        <v>50000</v>
      </c>
      <c r="E63" s="2524">
        <f t="shared" si="16"/>
        <v>0.5</v>
      </c>
      <c r="F63" s="2537">
        <f>VLOOKUP($A$1,'[4]RCH-3_Child Health'!$B$6:$AJ$63,24,0)</f>
        <v>10</v>
      </c>
      <c r="G63" s="2711">
        <f>F63*E63*0.4</f>
        <v>2</v>
      </c>
      <c r="H63" s="2771"/>
      <c r="I63" s="2771"/>
      <c r="J63" s="2771"/>
      <c r="K63" s="2771"/>
      <c r="L63" s="2771"/>
      <c r="M63" s="2771"/>
      <c r="N63" s="2771"/>
      <c r="O63" s="2771"/>
      <c r="P63" s="2771"/>
      <c r="Q63" s="2771"/>
      <c r="R63" s="2771"/>
      <c r="S63" s="2771"/>
      <c r="T63" s="2771"/>
      <c r="U63" s="2771"/>
      <c r="V63" s="2675">
        <f t="shared" si="19"/>
        <v>2</v>
      </c>
      <c r="W63" s="568"/>
      <c r="X63" s="568"/>
      <c r="Y63" s="568"/>
      <c r="Z63" s="2714">
        <f t="shared" si="20"/>
        <v>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2.456</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2.456</v>
      </c>
      <c r="W75" s="545"/>
      <c r="X75" s="545">
        <f>X76+X81+X82</f>
        <v>0</v>
      </c>
      <c r="Y75" s="545"/>
      <c r="Z75" s="545">
        <f>Z76+Z81+Z82</f>
        <v>2.456</v>
      </c>
      <c r="AA75" s="1857"/>
    </row>
    <row r="76" spans="1:27">
      <c r="A76" s="1287">
        <v>25.1</v>
      </c>
      <c r="B76" s="1100" t="s">
        <v>741</v>
      </c>
      <c r="C76" s="2791"/>
      <c r="D76" s="566"/>
      <c r="E76" s="488">
        <f t="shared" ref="E76:E80" si="26">D76/100000</f>
        <v>0</v>
      </c>
      <c r="F76" s="566"/>
      <c r="G76" s="2726">
        <f>SUM(G77:G80)</f>
        <v>2.456</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2.456</v>
      </c>
      <c r="W76" s="2792"/>
      <c r="X76" s="2792">
        <f t="shared" si="27"/>
        <v>0</v>
      </c>
      <c r="Y76" s="2792"/>
      <c r="Z76" s="2792">
        <f t="shared" si="27"/>
        <v>2.456</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610</v>
      </c>
      <c r="G78" s="2735">
        <f>E78*F78</f>
        <v>0.61</v>
      </c>
      <c r="H78" s="532"/>
      <c r="I78" s="532"/>
      <c r="J78" s="532"/>
      <c r="K78" s="532"/>
      <c r="L78" s="532"/>
      <c r="M78" s="532"/>
      <c r="N78" s="532"/>
      <c r="O78" s="532"/>
      <c r="P78" s="532"/>
      <c r="Q78" s="532"/>
      <c r="R78" s="532"/>
      <c r="S78" s="532"/>
      <c r="T78" s="532"/>
      <c r="U78" s="532"/>
      <c r="V78" s="2793">
        <f>G78</f>
        <v>0.61</v>
      </c>
      <c r="W78" s="532"/>
      <c r="X78" s="532"/>
      <c r="Y78" s="532"/>
      <c r="Z78" s="2732">
        <f t="shared" ref="Z78:Z80" si="28">X78+V78+T78+R78+N78+L78+H78</f>
        <v>0.61</v>
      </c>
      <c r="AA78" s="532" t="s">
        <v>6551</v>
      </c>
    </row>
    <row r="79" spans="1:27" ht="135">
      <c r="A79" s="493" t="s">
        <v>746</v>
      </c>
      <c r="B79" s="1483" t="s">
        <v>4427</v>
      </c>
      <c r="C79" s="527" t="s">
        <v>403</v>
      </c>
      <c r="D79" s="1715">
        <v>500</v>
      </c>
      <c r="E79" s="2566">
        <f t="shared" si="26"/>
        <v>5.0000000000000001E-3</v>
      </c>
      <c r="F79" s="1715">
        <f>VLOOKUP($A$1,'[4]RCH-3_Child Health'!$B$6:$AJ$63,30,0)</f>
        <v>366</v>
      </c>
      <c r="G79" s="2735">
        <f>E79*F79</f>
        <v>1.83</v>
      </c>
      <c r="H79" s="532"/>
      <c r="I79" s="532"/>
      <c r="J79" s="532"/>
      <c r="K79" s="532"/>
      <c r="L79" s="532"/>
      <c r="M79" s="532"/>
      <c r="N79" s="532"/>
      <c r="O79" s="532"/>
      <c r="P79" s="532"/>
      <c r="Q79" s="532"/>
      <c r="R79" s="532"/>
      <c r="S79" s="532"/>
      <c r="T79" s="532"/>
      <c r="U79" s="532"/>
      <c r="V79" s="2793">
        <f>G79</f>
        <v>1.83</v>
      </c>
      <c r="W79" s="532"/>
      <c r="X79" s="532"/>
      <c r="Y79" s="532"/>
      <c r="Z79" s="2732">
        <f t="shared" si="28"/>
        <v>1.83</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0.48</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0.48</v>
      </c>
      <c r="W101" s="482"/>
      <c r="X101" s="482">
        <f>SUM(X102:X105)</f>
        <v>0</v>
      </c>
      <c r="Y101" s="482"/>
      <c r="Z101" s="482">
        <f>SUM(Z102:Z105)</f>
        <v>0.48</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48</v>
      </c>
      <c r="G103" s="2715">
        <f>F103*E103</f>
        <v>0.48</v>
      </c>
      <c r="H103" s="689"/>
      <c r="I103" s="689"/>
      <c r="J103" s="689"/>
      <c r="K103" s="689"/>
      <c r="L103" s="689"/>
      <c r="M103" s="689"/>
      <c r="N103" s="689"/>
      <c r="O103" s="689"/>
      <c r="P103" s="689"/>
      <c r="Q103" s="689"/>
      <c r="R103" s="689"/>
      <c r="S103" s="689"/>
      <c r="T103" s="689"/>
      <c r="U103" s="689"/>
      <c r="V103" s="2787">
        <f t="shared" ref="V103" si="38">G103</f>
        <v>0.48</v>
      </c>
      <c r="W103" s="689"/>
      <c r="X103" s="689"/>
      <c r="Y103" s="689"/>
      <c r="Z103" s="2714">
        <f t="shared" si="37"/>
        <v>0.48</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258.78600000000006</v>
      </c>
      <c r="H107" s="2814"/>
      <c r="I107" s="2814"/>
      <c r="J107" s="2814"/>
      <c r="K107" s="2814"/>
      <c r="L107" s="2814"/>
      <c r="M107" s="2814"/>
      <c r="N107" s="2814"/>
      <c r="O107" s="2814"/>
      <c r="P107" s="2814"/>
      <c r="Q107" s="2814"/>
      <c r="R107" s="2814"/>
      <c r="S107" s="2814"/>
      <c r="T107" s="2814"/>
      <c r="U107" s="2814"/>
      <c r="V107" s="2814"/>
      <c r="W107" s="2814"/>
      <c r="X107" s="2814"/>
      <c r="Y107" s="2814"/>
      <c r="Z107" s="2649">
        <f>Z6</f>
        <v>258.78600000000006</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7332</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63.363737499999999</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62.743737499999995</v>
      </c>
      <c r="W6" s="2704">
        <f t="shared" si="0"/>
        <v>0</v>
      </c>
      <c r="X6" s="2704">
        <f t="shared" si="0"/>
        <v>0.62</v>
      </c>
      <c r="Y6" s="2704">
        <f t="shared" si="0"/>
        <v>0</v>
      </c>
      <c r="Z6" s="2704">
        <f t="shared" si="0"/>
        <v>63.363737499999999</v>
      </c>
      <c r="AA6" s="477"/>
    </row>
    <row r="7" spans="1:27">
      <c r="A7" s="478">
        <v>32</v>
      </c>
      <c r="B7" s="479" t="s">
        <v>786</v>
      </c>
      <c r="C7" s="479"/>
      <c r="D7" s="479"/>
      <c r="E7" s="2488"/>
      <c r="F7" s="479"/>
      <c r="G7" s="482">
        <f t="shared" ref="G7:Z7" si="1">G8+G10+G13+G16+G54+G35</f>
        <v>63.363737499999999</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62.743737499999995</v>
      </c>
      <c r="W7" s="482">
        <f t="shared" si="1"/>
        <v>0</v>
      </c>
      <c r="X7" s="482">
        <f t="shared" si="1"/>
        <v>0.62</v>
      </c>
      <c r="Y7" s="482">
        <f t="shared" si="1"/>
        <v>0</v>
      </c>
      <c r="Z7" s="482">
        <f t="shared" si="1"/>
        <v>63.363737499999999</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37.122937499999999</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37.122937499999999</v>
      </c>
      <c r="W16" s="2822">
        <f t="shared" si="6"/>
        <v>0</v>
      </c>
      <c r="X16" s="2822">
        <f t="shared" si="6"/>
        <v>0</v>
      </c>
      <c r="Y16" s="2822">
        <f t="shared" si="6"/>
        <v>0</v>
      </c>
      <c r="Z16" s="2822">
        <f t="shared" si="6"/>
        <v>37.122937499999999</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567</v>
      </c>
      <c r="G19" s="2852">
        <f>E19*F19</f>
        <v>0.56700000000000006</v>
      </c>
      <c r="H19" s="2853"/>
      <c r="I19" s="2853"/>
      <c r="J19" s="2853"/>
      <c r="K19" s="2853"/>
      <c r="L19" s="2853"/>
      <c r="M19" s="2853"/>
      <c r="N19" s="2853"/>
      <c r="O19" s="2853"/>
      <c r="P19" s="2853"/>
      <c r="Q19" s="2853"/>
      <c r="R19" s="2853"/>
      <c r="S19" s="2853"/>
      <c r="T19" s="2853"/>
      <c r="U19" s="2853"/>
      <c r="V19" s="2841">
        <f>G19</f>
        <v>0.56700000000000006</v>
      </c>
      <c r="W19" s="2853"/>
      <c r="X19" s="2853"/>
      <c r="Y19" s="2853"/>
      <c r="Z19" s="2022">
        <f t="shared" si="5"/>
        <v>0.56700000000000006</v>
      </c>
      <c r="AA19" s="2854" t="s">
        <v>813</v>
      </c>
    </row>
    <row r="20" spans="1:27">
      <c r="A20" s="2823" t="s">
        <v>814</v>
      </c>
      <c r="B20" s="2848" t="s">
        <v>815</v>
      </c>
      <c r="C20" s="2849" t="s">
        <v>461</v>
      </c>
      <c r="D20" s="2855">
        <v>1000</v>
      </c>
      <c r="E20" s="2851">
        <f>D20/100000</f>
        <v>0.01</v>
      </c>
      <c r="F20" s="2850">
        <f>VLOOKUP($A$1,'[4]RCH-4_Immunisation'!$B$6:$AA$63,3,0)</f>
        <v>22</v>
      </c>
      <c r="G20" s="2852">
        <f>E20*F20</f>
        <v>0.22</v>
      </c>
      <c r="H20" s="2856"/>
      <c r="I20" s="2856"/>
      <c r="J20" s="2856"/>
      <c r="K20" s="2856"/>
      <c r="L20" s="2856"/>
      <c r="M20" s="2856"/>
      <c r="N20" s="2856"/>
      <c r="O20" s="2856"/>
      <c r="P20" s="2856"/>
      <c r="Q20" s="2856"/>
      <c r="R20" s="2856"/>
      <c r="S20" s="2856"/>
      <c r="T20" s="2856"/>
      <c r="U20" s="2856"/>
      <c r="V20" s="2841">
        <f t="shared" ref="V20:V22" si="7">G20</f>
        <v>0.22</v>
      </c>
      <c r="W20" s="2856"/>
      <c r="X20" s="2856"/>
      <c r="Y20" s="2856"/>
      <c r="Z20" s="2022">
        <f t="shared" si="5"/>
        <v>0.22</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400</v>
      </c>
      <c r="G22" s="410">
        <f>E22*F22</f>
        <v>1.2</v>
      </c>
      <c r="H22" s="1260"/>
      <c r="I22" s="1260"/>
      <c r="J22" s="1260"/>
      <c r="K22" s="1260"/>
      <c r="L22" s="1260"/>
      <c r="M22" s="1260"/>
      <c r="N22" s="1260"/>
      <c r="O22" s="1260"/>
      <c r="P22" s="1260"/>
      <c r="Q22" s="1260"/>
      <c r="R22" s="1260"/>
      <c r="S22" s="1260"/>
      <c r="T22" s="1260"/>
      <c r="U22" s="1260"/>
      <c r="V22" s="2841">
        <f t="shared" si="7"/>
        <v>1.2</v>
      </c>
      <c r="W22" s="1260"/>
      <c r="X22" s="1260"/>
      <c r="Y22" s="1260"/>
      <c r="Z22" s="2857">
        <f t="shared" si="5"/>
        <v>1.2</v>
      </c>
      <c r="AA22" s="1260" t="s">
        <v>6102</v>
      </c>
    </row>
    <row r="23" spans="1:27" ht="195">
      <c r="A23" s="2858" t="s">
        <v>6843</v>
      </c>
      <c r="B23" s="2859" t="s">
        <v>823</v>
      </c>
      <c r="C23" s="2859"/>
      <c r="D23" s="2860"/>
      <c r="E23" s="2861"/>
      <c r="F23" s="2860"/>
      <c r="G23" s="2862">
        <f>SUM(G24:G26)</f>
        <v>30.262500000000003</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30.262500000000003</v>
      </c>
      <c r="W23" s="2862">
        <f t="shared" si="8"/>
        <v>0</v>
      </c>
      <c r="X23" s="2862">
        <f t="shared" si="8"/>
        <v>0</v>
      </c>
      <c r="Y23" s="2862">
        <f t="shared" si="8"/>
        <v>0</v>
      </c>
      <c r="Z23" s="2862">
        <f t="shared" si="8"/>
        <v>30.262500000000003</v>
      </c>
      <c r="AA23" s="2859" t="s">
        <v>6561</v>
      </c>
    </row>
    <row r="24" spans="1:27">
      <c r="A24" s="1613" t="s">
        <v>6844</v>
      </c>
      <c r="B24" s="1512" t="s">
        <v>824</v>
      </c>
      <c r="C24" s="2863" t="s">
        <v>378</v>
      </c>
      <c r="D24" s="726">
        <v>200</v>
      </c>
      <c r="E24" s="1473">
        <f t="shared" ref="E24:E34" si="9">D24/100000</f>
        <v>2E-3</v>
      </c>
      <c r="F24" s="726">
        <f>VLOOKUP($A$1,'[4]RCH-4_Immunisation'!$B$6:$AA$63,6,0)</f>
        <v>1200</v>
      </c>
      <c r="G24" s="410">
        <f>E24*F24</f>
        <v>2.4</v>
      </c>
      <c r="H24" s="2864"/>
      <c r="I24" s="2864"/>
      <c r="J24" s="2864"/>
      <c r="K24" s="2864"/>
      <c r="L24" s="2864"/>
      <c r="M24" s="2864"/>
      <c r="N24" s="2864"/>
      <c r="O24" s="2864"/>
      <c r="P24" s="2864"/>
      <c r="Q24" s="2864"/>
      <c r="R24" s="2864"/>
      <c r="S24" s="2864"/>
      <c r="T24" s="2864"/>
      <c r="U24" s="2864"/>
      <c r="V24" s="2865">
        <f t="shared" ref="V24:V34" si="10">G24</f>
        <v>2.4</v>
      </c>
      <c r="W24" s="2864"/>
      <c r="X24" s="2864"/>
      <c r="Y24" s="2864"/>
      <c r="Z24" s="2866">
        <f t="shared" ref="Z24:Z34" si="11">X24+V24+T24+R24+N24+L24+H24</f>
        <v>2.4</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20130</v>
      </c>
      <c r="G26" s="410">
        <f>E26*F26</f>
        <v>25.162500000000001</v>
      </c>
      <c r="H26" s="2864"/>
      <c r="I26" s="2864"/>
      <c r="J26" s="2864"/>
      <c r="K26" s="2864"/>
      <c r="L26" s="2864"/>
      <c r="M26" s="2864"/>
      <c r="N26" s="2864"/>
      <c r="O26" s="2864"/>
      <c r="P26" s="2864"/>
      <c r="Q26" s="2864"/>
      <c r="R26" s="2864"/>
      <c r="S26" s="2864"/>
      <c r="T26" s="2864"/>
      <c r="U26" s="2864"/>
      <c r="V26" s="2865">
        <f t="shared" si="10"/>
        <v>25.162500000000001</v>
      </c>
      <c r="W26" s="2864"/>
      <c r="X26" s="2864"/>
      <c r="Y26" s="2864"/>
      <c r="Z26" s="2866">
        <f t="shared" si="11"/>
        <v>25.162500000000001</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2.3534375000000001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2.3534375000000001</v>
      </c>
      <c r="W28" s="2874">
        <f t="shared" si="12"/>
        <v>0</v>
      </c>
      <c r="X28" s="2874">
        <f t="shared" si="12"/>
        <v>0</v>
      </c>
      <c r="Y28" s="2874">
        <f t="shared" si="12"/>
        <v>0</v>
      </c>
      <c r="Z28" s="2874">
        <f t="shared" si="12"/>
        <v>2.3534375000000001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74</v>
      </c>
      <c r="G31" s="2881">
        <f t="shared" si="13"/>
        <v>0.74</v>
      </c>
      <c r="H31" s="2877"/>
      <c r="I31" s="2877"/>
      <c r="J31" s="2877"/>
      <c r="K31" s="2877"/>
      <c r="L31" s="2877"/>
      <c r="M31" s="2877"/>
      <c r="N31" s="2877"/>
      <c r="O31" s="2877"/>
      <c r="P31" s="2877"/>
      <c r="Q31" s="2877"/>
      <c r="R31" s="2877"/>
      <c r="S31" s="2877"/>
      <c r="T31" s="2877"/>
      <c r="U31" s="2877"/>
      <c r="V31" s="2882">
        <f t="shared" si="10"/>
        <v>0.74</v>
      </c>
      <c r="W31" s="2877"/>
      <c r="X31" s="2877"/>
      <c r="Y31" s="2877"/>
      <c r="Z31" s="2883">
        <f t="shared" si="11"/>
        <v>0.74</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1</v>
      </c>
      <c r="G33" s="2885">
        <f t="shared" si="13"/>
        <v>0.5</v>
      </c>
      <c r="H33" s="2877"/>
      <c r="I33" s="2877"/>
      <c r="J33" s="2877"/>
      <c r="K33" s="2877"/>
      <c r="L33" s="2877"/>
      <c r="M33" s="2877"/>
      <c r="N33" s="2877"/>
      <c r="O33" s="2877"/>
      <c r="P33" s="2877"/>
      <c r="Q33" s="2877"/>
      <c r="R33" s="2877"/>
      <c r="S33" s="2877"/>
      <c r="T33" s="2877"/>
      <c r="U33" s="2877"/>
      <c r="V33" s="2882">
        <f t="shared" si="10"/>
        <v>0.5</v>
      </c>
      <c r="W33" s="2877"/>
      <c r="X33" s="2877"/>
      <c r="Y33" s="2877"/>
      <c r="Z33" s="2883">
        <f t="shared" si="11"/>
        <v>0.5</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26.2408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25.620799999999999</v>
      </c>
      <c r="W35" s="2822">
        <f t="shared" si="14"/>
        <v>0</v>
      </c>
      <c r="X35" s="2822">
        <f t="shared" si="14"/>
        <v>0.62</v>
      </c>
      <c r="Y35" s="2822">
        <f t="shared" si="14"/>
        <v>0</v>
      </c>
      <c r="Z35" s="2822">
        <f t="shared" si="14"/>
        <v>26.2408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0.62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0.62</v>
      </c>
      <c r="Y39" s="2898">
        <f t="shared" si="17"/>
        <v>0</v>
      </c>
      <c r="Z39" s="2898">
        <f t="shared" si="17"/>
        <v>0.62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1</v>
      </c>
      <c r="G41" s="2852">
        <f>E41*F41</f>
        <v>0.1</v>
      </c>
      <c r="H41" s="2895"/>
      <c r="I41" s="2895"/>
      <c r="J41" s="2895"/>
      <c r="K41" s="2895"/>
      <c r="L41" s="2895"/>
      <c r="M41" s="2895"/>
      <c r="N41" s="2895"/>
      <c r="O41" s="2895"/>
      <c r="P41" s="2895"/>
      <c r="Q41" s="2895"/>
      <c r="R41" s="2895"/>
      <c r="S41" s="2895"/>
      <c r="T41" s="2895"/>
      <c r="U41" s="2895"/>
      <c r="V41" s="2900"/>
      <c r="W41" s="2895"/>
      <c r="X41" s="2901">
        <f t="shared" ref="X41:X43" si="20">G41</f>
        <v>0.1</v>
      </c>
      <c r="Y41" s="2895"/>
      <c r="Z41" s="2866">
        <f t="shared" si="19"/>
        <v>0.1</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7</v>
      </c>
      <c r="G43" s="2852">
        <f>E43*F43</f>
        <v>0.42</v>
      </c>
      <c r="H43" s="2902"/>
      <c r="I43" s="2902"/>
      <c r="J43" s="2902"/>
      <c r="K43" s="2902"/>
      <c r="L43" s="2902"/>
      <c r="M43" s="2902"/>
      <c r="N43" s="2902"/>
      <c r="O43" s="2902"/>
      <c r="P43" s="2902"/>
      <c r="Q43" s="2902"/>
      <c r="R43" s="2902"/>
      <c r="S43" s="2902"/>
      <c r="T43" s="2902"/>
      <c r="U43" s="2902"/>
      <c r="V43" s="2900"/>
      <c r="W43" s="2902"/>
      <c r="X43" s="2901">
        <f t="shared" si="20"/>
        <v>0.42</v>
      </c>
      <c r="Y43" s="2902"/>
      <c r="Z43" s="2866">
        <f t="shared" si="19"/>
        <v>0.42</v>
      </c>
      <c r="AA43" s="2902" t="s">
        <v>848</v>
      </c>
    </row>
    <row r="44" spans="1:27" s="2847" customFormat="1" ht="51" customHeight="1">
      <c r="A44" s="3799">
        <v>32.6</v>
      </c>
      <c r="B44" s="2820" t="s">
        <v>6571</v>
      </c>
      <c r="C44" s="1317"/>
      <c r="D44" s="1317"/>
      <c r="E44" s="2821"/>
      <c r="F44" s="1317"/>
      <c r="G44" s="2822">
        <f>SUM(G45:G47)</f>
        <v>25.620799999999999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25.620799999999999</v>
      </c>
      <c r="W44" s="2822">
        <f t="shared" si="21"/>
        <v>0</v>
      </c>
      <c r="X44" s="2822">
        <f t="shared" si="21"/>
        <v>0</v>
      </c>
      <c r="Y44" s="2822">
        <f t="shared" si="21"/>
        <v>0</v>
      </c>
      <c r="Z44" s="2822">
        <f t="shared" si="21"/>
        <v>25.620799999999999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2562080</v>
      </c>
      <c r="E47" s="1658">
        <f>VLOOKUP($A$1,'[4]RCH-4_Immunisation'!$B$6:$AA$63,25,0)</f>
        <v>25.620799999999999</v>
      </c>
      <c r="F47" s="2912">
        <v>1</v>
      </c>
      <c r="G47" s="2913">
        <f t="shared" si="23"/>
        <v>25.620799999999999</v>
      </c>
      <c r="H47" s="2914"/>
      <c r="I47" s="2914"/>
      <c r="J47" s="2914"/>
      <c r="K47" s="2914"/>
      <c r="L47" s="2914"/>
      <c r="M47" s="2914"/>
      <c r="N47" s="2914"/>
      <c r="O47" s="2914"/>
      <c r="P47" s="2914"/>
      <c r="Q47" s="2914"/>
      <c r="R47" s="2914"/>
      <c r="S47" s="2914"/>
      <c r="T47" s="2914"/>
      <c r="U47" s="2914"/>
      <c r="V47" s="2915">
        <f>G47</f>
        <v>25.620799999999999</v>
      </c>
      <c r="W47" s="2914"/>
      <c r="X47" s="2914"/>
      <c r="Y47" s="2914"/>
      <c r="Z47" s="2883">
        <f t="shared" si="24"/>
        <v>25.620799999999999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63.363737499999999</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62.743737499999995</v>
      </c>
      <c r="W61" s="2698">
        <f t="shared" si="29"/>
        <v>0</v>
      </c>
      <c r="X61" s="2698">
        <f t="shared" si="29"/>
        <v>0.62</v>
      </c>
      <c r="Y61" s="2698">
        <f t="shared" si="29"/>
        <v>0</v>
      </c>
      <c r="Z61" s="2698">
        <f t="shared" si="29"/>
        <v>63.363737499999999</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7332</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17.584000000000003</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17.584000000000003</v>
      </c>
      <c r="W6" s="476"/>
      <c r="X6" s="476">
        <f>+X7+X17+X21+X25+X33+X37+X39</f>
        <v>0</v>
      </c>
      <c r="Y6" s="476"/>
      <c r="Z6" s="476">
        <f>+Z7+Z17+Z21+Z25+Z33+Z37+Z39</f>
        <v>17.584000000000003</v>
      </c>
      <c r="AA6" s="477"/>
    </row>
    <row r="7" spans="1:27">
      <c r="A7" s="478">
        <v>35</v>
      </c>
      <c r="B7" s="479" t="s">
        <v>320</v>
      </c>
      <c r="C7" s="480"/>
      <c r="D7" s="2488"/>
      <c r="E7" s="479"/>
      <c r="F7" s="2489"/>
      <c r="G7" s="481">
        <f>SUM(G8:G16)</f>
        <v>3.5999999999999996</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3.5999999999999996</v>
      </c>
      <c r="W7" s="2570"/>
      <c r="X7" s="2570">
        <f t="shared" si="0"/>
        <v>0</v>
      </c>
      <c r="Y7" s="2570"/>
      <c r="Z7" s="481">
        <f t="shared" si="0"/>
        <v>3.5999999999999996</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29</v>
      </c>
      <c r="G11" s="2950">
        <f t="shared" ref="G11:G12" si="4">E11*F11*12</f>
        <v>3.4799999999999995</v>
      </c>
      <c r="H11" s="2618"/>
      <c r="I11" s="2618"/>
      <c r="J11" s="2618"/>
      <c r="K11" s="2618"/>
      <c r="L11" s="2618"/>
      <c r="M11" s="2618"/>
      <c r="N11" s="2618"/>
      <c r="O11" s="2618"/>
      <c r="P11" s="2618"/>
      <c r="Q11" s="2618"/>
      <c r="R11" s="2618"/>
      <c r="S11" s="2618"/>
      <c r="T11" s="2618"/>
      <c r="U11" s="2618"/>
      <c r="V11" s="2951">
        <f t="shared" si="2"/>
        <v>3.4799999999999995</v>
      </c>
      <c r="W11" s="2618"/>
      <c r="X11" s="2618"/>
      <c r="Y11" s="2618"/>
      <c r="Z11" s="2951">
        <f t="shared" si="3"/>
        <v>3.4799999999999995</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13.984000000000002</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13.984000000000002</v>
      </c>
      <c r="W25" s="545"/>
      <c r="X25" s="545">
        <f t="shared" si="11"/>
        <v>0</v>
      </c>
      <c r="Y25" s="545"/>
      <c r="Z25" s="545">
        <f>SUM(Z26:Z32)</f>
        <v>13.984000000000002</v>
      </c>
      <c r="AA25" s="1857" t="s">
        <v>886</v>
      </c>
    </row>
    <row r="26" spans="1:27" ht="205.5" customHeight="1">
      <c r="A26" s="2006">
        <v>38.1</v>
      </c>
      <c r="B26" s="2153" t="s">
        <v>887</v>
      </c>
      <c r="C26" s="2973" t="s">
        <v>888</v>
      </c>
      <c r="D26" s="2973">
        <v>1900</v>
      </c>
      <c r="E26" s="2950">
        <f t="shared" ref="E26:E31" si="12">D26/100000</f>
        <v>1.9E-2</v>
      </c>
      <c r="F26" s="2974">
        <f>VLOOKUP($A$1,'[4]RCH-5_Adolescent Health'!$B$6:$I$63,6,0)</f>
        <v>920</v>
      </c>
      <c r="G26" s="2950">
        <f>E26*F26*0.8</f>
        <v>13.984000000000002</v>
      </c>
      <c r="H26" s="2618"/>
      <c r="I26" s="2618"/>
      <c r="J26" s="2618"/>
      <c r="K26" s="2618"/>
      <c r="L26" s="2618"/>
      <c r="M26" s="2618"/>
      <c r="N26" s="2618"/>
      <c r="O26" s="2618"/>
      <c r="P26" s="2618"/>
      <c r="Q26" s="2618"/>
      <c r="R26" s="2618"/>
      <c r="S26" s="2618"/>
      <c r="T26" s="2618"/>
      <c r="U26" s="2618"/>
      <c r="V26" s="2951">
        <f>G26</f>
        <v>13.984000000000002</v>
      </c>
      <c r="W26" s="2618"/>
      <c r="X26" s="2618"/>
      <c r="Y26" s="2618"/>
      <c r="Z26" s="2951">
        <f t="shared" ref="Z26:Z27" si="13">X26+V26+T26+R26+N26+L26+H26</f>
        <v>13.984000000000002</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17.584000000000003</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17.584000000000003</v>
      </c>
      <c r="W40" s="2991">
        <f t="shared" si="18"/>
        <v>0</v>
      </c>
      <c r="X40" s="2991">
        <f t="shared" si="18"/>
        <v>0</v>
      </c>
      <c r="Y40" s="2991">
        <f t="shared" si="18"/>
        <v>0</v>
      </c>
      <c r="Z40" s="2991">
        <f t="shared" si="18"/>
        <v>17.584000000000003</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7332</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179.45650000000001</v>
      </c>
      <c r="H6" s="476">
        <f>+H7+H18+H25+H36+H41+H46+H49+H52+H53+H72</f>
        <v>35.738</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143.71850000000001</v>
      </c>
      <c r="W6" s="476"/>
      <c r="X6" s="476">
        <f>+X7+X18+X25+X36+X41+X46+X49+X52+X53+X72</f>
        <v>0</v>
      </c>
      <c r="Y6" s="476"/>
      <c r="Z6" s="476">
        <f>+Z7+Z18+Z25+Z36+Z41+Z46+Z49+Z52+Z53+Z72</f>
        <v>179.45650000000001</v>
      </c>
      <c r="AA6" s="473" t="s">
        <v>6600</v>
      </c>
    </row>
    <row r="7" spans="1:27" ht="90.75" customHeight="1">
      <c r="A7" s="478">
        <v>42</v>
      </c>
      <c r="B7" s="479" t="s">
        <v>47</v>
      </c>
      <c r="C7" s="479"/>
      <c r="D7" s="478"/>
      <c r="E7" s="479"/>
      <c r="F7" s="478"/>
      <c r="G7" s="545">
        <f>G8+G9+G13+G14+G15+G16+G17</f>
        <v>130.41849999999999</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130.41849999999999</v>
      </c>
      <c r="W7" s="2993"/>
      <c r="X7" s="545">
        <f>X8+X9+X13+X14+X15+X16+X17</f>
        <v>0</v>
      </c>
      <c r="Y7" s="2993"/>
      <c r="Z7" s="545">
        <f>Z8+Z9+Z13+Z14+Z15+Z16+Z17</f>
        <v>130.41849999999999</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114.57599999999999</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114.57599999999999</v>
      </c>
      <c r="W9" s="2996"/>
      <c r="X9" s="1072">
        <f>SUM(X10:X12)</f>
        <v>0</v>
      </c>
      <c r="Y9" s="2996"/>
      <c r="Z9" s="1072">
        <f>SUM(Z10:Z12)</f>
        <v>114.57599999999999</v>
      </c>
      <c r="AA9" s="4820" t="s">
        <v>6602</v>
      </c>
    </row>
    <row r="10" spans="1:27" ht="30" customHeight="1">
      <c r="A10" s="493" t="s">
        <v>911</v>
      </c>
      <c r="B10" s="1607" t="s">
        <v>912</v>
      </c>
      <c r="C10" s="2943" t="s">
        <v>393</v>
      </c>
      <c r="D10" s="2998">
        <v>2000</v>
      </c>
      <c r="E10" s="1473">
        <f t="shared" si="0"/>
        <v>0.02</v>
      </c>
      <c r="F10" s="409">
        <f>VLOOKUP($A$1,'[4]RCH-6_Family Planning'!$B$6:$Q$63,2,0)</f>
        <v>678</v>
      </c>
      <c r="G10" s="1473">
        <f>F10*E10*0.8</f>
        <v>10.848000000000001</v>
      </c>
      <c r="H10" s="2999"/>
      <c r="I10" s="2996"/>
      <c r="J10" s="2996"/>
      <c r="K10" s="2996"/>
      <c r="L10" s="2996"/>
      <c r="M10" s="2996"/>
      <c r="N10" s="2996"/>
      <c r="O10" s="2996"/>
      <c r="P10" s="2996"/>
      <c r="Q10" s="2996"/>
      <c r="R10" s="2996"/>
      <c r="S10" s="2996"/>
      <c r="T10" s="2996"/>
      <c r="U10" s="2996"/>
      <c r="V10" s="3000">
        <f>G10</f>
        <v>10.848000000000001</v>
      </c>
      <c r="W10" s="2996"/>
      <c r="X10" s="2996"/>
      <c r="Y10" s="2996"/>
      <c r="Z10" s="2999">
        <f>X10+V10+T10+R10+N10+L10+H10</f>
        <v>10.848000000000001</v>
      </c>
      <c r="AA10" s="4820"/>
    </row>
    <row r="11" spans="1:27" ht="30" customHeight="1">
      <c r="A11" s="493" t="s">
        <v>913</v>
      </c>
      <c r="B11" s="1607" t="s">
        <v>914</v>
      </c>
      <c r="C11" s="2943" t="s">
        <v>393</v>
      </c>
      <c r="D11" s="2998">
        <v>3000</v>
      </c>
      <c r="E11" s="1473">
        <f t="shared" si="0"/>
        <v>0.03</v>
      </c>
      <c r="F11" s="409">
        <f>VLOOKUP($A$1,'[4]RCH-6_Family Planning'!$B$6:$Q$63,3,0)</f>
        <v>539</v>
      </c>
      <c r="G11" s="1473">
        <f>F11*E11*0.8</f>
        <v>12.936</v>
      </c>
      <c r="H11" s="2999"/>
      <c r="I11" s="2996"/>
      <c r="J11" s="2996"/>
      <c r="K11" s="2996"/>
      <c r="L11" s="2996"/>
      <c r="M11" s="2996"/>
      <c r="N11" s="2996"/>
      <c r="O11" s="2996"/>
      <c r="P11" s="2996"/>
      <c r="Q11" s="2996"/>
      <c r="R11" s="2996"/>
      <c r="S11" s="2996"/>
      <c r="T11" s="2996"/>
      <c r="U11" s="2996"/>
      <c r="V11" s="3000">
        <f t="shared" ref="V11:V12" si="1">G11</f>
        <v>12.936</v>
      </c>
      <c r="W11" s="2996"/>
      <c r="X11" s="2996"/>
      <c r="Y11" s="2996"/>
      <c r="Z11" s="2999">
        <f t="shared" ref="Z11:Z12" si="2">X11+V11+T11+R11+N11+L11+H11</f>
        <v>12.936</v>
      </c>
      <c r="AA11" s="4820"/>
    </row>
    <row r="12" spans="1:27" ht="30" customHeight="1">
      <c r="A12" s="493" t="s">
        <v>915</v>
      </c>
      <c r="B12" s="1607" t="s">
        <v>916</v>
      </c>
      <c r="C12" s="2943" t="s">
        <v>393</v>
      </c>
      <c r="D12" s="2998">
        <v>3000</v>
      </c>
      <c r="E12" s="1473">
        <f t="shared" si="0"/>
        <v>0.03</v>
      </c>
      <c r="F12" s="409">
        <f>VLOOKUP($A$1,'[4]RCH-6_Family Planning'!$B$6:$Q$63,4,0)</f>
        <v>3783</v>
      </c>
      <c r="G12" s="1473">
        <f>F12*E12*0.8</f>
        <v>90.792000000000002</v>
      </c>
      <c r="H12" s="2999"/>
      <c r="I12" s="2996"/>
      <c r="J12" s="2996"/>
      <c r="K12" s="2996"/>
      <c r="L12" s="2996"/>
      <c r="M12" s="2996"/>
      <c r="N12" s="2996"/>
      <c r="O12" s="2996"/>
      <c r="P12" s="2996"/>
      <c r="Q12" s="2996"/>
      <c r="R12" s="2996"/>
      <c r="S12" s="2996"/>
      <c r="T12" s="2996"/>
      <c r="U12" s="2996"/>
      <c r="V12" s="3000">
        <f t="shared" si="1"/>
        <v>90.792000000000002</v>
      </c>
      <c r="W12" s="2996"/>
      <c r="X12" s="2996"/>
      <c r="Y12" s="2996"/>
      <c r="Z12" s="2999">
        <f t="shared" si="2"/>
        <v>90.792000000000002</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6337</v>
      </c>
      <c r="G15" s="3005">
        <f t="shared" ref="G15" si="3">E15*F15</f>
        <v>15.842500000000001</v>
      </c>
      <c r="H15" s="3006"/>
      <c r="I15" s="543"/>
      <c r="J15" s="543"/>
      <c r="K15" s="543"/>
      <c r="L15" s="543"/>
      <c r="M15" s="543"/>
      <c r="N15" s="543"/>
      <c r="O15" s="543"/>
      <c r="P15" s="543"/>
      <c r="Q15" s="543"/>
      <c r="R15" s="543"/>
      <c r="S15" s="543"/>
      <c r="T15" s="543"/>
      <c r="U15" s="543"/>
      <c r="V15" s="3000">
        <f t="shared" ref="V15" si="4">G15</f>
        <v>15.842500000000001</v>
      </c>
      <c r="W15" s="543"/>
      <c r="X15" s="543"/>
      <c r="Y15" s="543"/>
      <c r="Z15" s="2999">
        <f>X15+V15+T15+R15+N15+L15+H15</f>
        <v>15.842500000000001</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1.728</v>
      </c>
      <c r="H18" s="2993">
        <f t="shared" ref="H18:Z18" si="5">SUM(H19:H24)</f>
        <v>1.728</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1.728</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64</v>
      </c>
      <c r="G20" s="1473">
        <f>F20*E20</f>
        <v>1.728</v>
      </c>
      <c r="H20" s="2799">
        <f>G20</f>
        <v>1.728</v>
      </c>
      <c r="I20" s="563"/>
      <c r="J20" s="563"/>
      <c r="K20" s="563"/>
      <c r="L20" s="563"/>
      <c r="M20" s="563"/>
      <c r="N20" s="563"/>
      <c r="O20" s="563"/>
      <c r="P20" s="563"/>
      <c r="Q20" s="563"/>
      <c r="R20" s="563"/>
      <c r="S20" s="563"/>
      <c r="T20" s="563"/>
      <c r="U20" s="563"/>
      <c r="V20" s="563"/>
      <c r="W20" s="563"/>
      <c r="X20" s="563"/>
      <c r="Y20" s="563"/>
      <c r="Z20" s="3011">
        <f>X20+V20+T20+R20+N20+L20+H20</f>
        <v>1.728</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25.503</v>
      </c>
      <c r="H25" s="2993">
        <f>SUM(H26:H35)</f>
        <v>25.503</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25.503</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8127</v>
      </c>
      <c r="G28" s="1473">
        <f>F28*E28</f>
        <v>24.381</v>
      </c>
      <c r="H28" s="3015">
        <f>G28</f>
        <v>24.381</v>
      </c>
      <c r="I28" s="764"/>
      <c r="J28" s="764"/>
      <c r="K28" s="764"/>
      <c r="L28" s="764"/>
      <c r="M28" s="764"/>
      <c r="N28" s="764"/>
      <c r="O28" s="764"/>
      <c r="P28" s="764"/>
      <c r="Q28" s="764"/>
      <c r="R28" s="764"/>
      <c r="S28" s="764"/>
      <c r="T28" s="764"/>
      <c r="U28" s="764"/>
      <c r="V28" s="764"/>
      <c r="W28" s="764"/>
      <c r="X28" s="764"/>
      <c r="Y28" s="764"/>
      <c r="Z28" s="3011">
        <f t="shared" ref="Z28:Z29" si="8">X28+V28+T28+R28+N28+L28+H28</f>
        <v>24.381</v>
      </c>
      <c r="AA28" s="764" t="s">
        <v>6605</v>
      </c>
    </row>
    <row r="29" spans="1:27" ht="45">
      <c r="A29" s="1340">
        <v>44.4</v>
      </c>
      <c r="B29" s="1354" t="s">
        <v>939</v>
      </c>
      <c r="C29" s="2495" t="s">
        <v>403</v>
      </c>
      <c r="D29" s="818">
        <v>300</v>
      </c>
      <c r="E29" s="1918">
        <f t="shared" si="7"/>
        <v>3.0000000000000001E-3</v>
      </c>
      <c r="F29" s="818">
        <f>VLOOKUP($A$1,'[4]RCH-6_Family Planning'!$B$6:$Q$63,8,0)</f>
        <v>374</v>
      </c>
      <c r="G29" s="1473">
        <f>F29*E29</f>
        <v>1.1220000000000001</v>
      </c>
      <c r="H29" s="3015">
        <f>G29</f>
        <v>1.1220000000000001</v>
      </c>
      <c r="I29" s="3016"/>
      <c r="J29" s="3016"/>
      <c r="K29" s="3016"/>
      <c r="L29" s="3016"/>
      <c r="M29" s="3016"/>
      <c r="N29" s="3016"/>
      <c r="O29" s="3016"/>
      <c r="P29" s="3016"/>
      <c r="Q29" s="3016"/>
      <c r="R29" s="3016"/>
      <c r="S29" s="3016"/>
      <c r="T29" s="3016"/>
      <c r="U29" s="3016"/>
      <c r="V29" s="3016"/>
      <c r="W29" s="3016"/>
      <c r="X29" s="3016"/>
      <c r="Y29" s="3016"/>
      <c r="Z29" s="3011">
        <f t="shared" si="8"/>
        <v>1.1220000000000001</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8.5069999999999997</v>
      </c>
      <c r="H36" s="2993">
        <f>SUM(H37:H40)</f>
        <v>8.5069999999999997</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8.5069999999999997</v>
      </c>
      <c r="AA36" s="3018" t="s">
        <v>6608</v>
      </c>
    </row>
    <row r="37" spans="1:27" ht="30">
      <c r="A37" s="1340">
        <v>45.1</v>
      </c>
      <c r="B37" s="819" t="s">
        <v>948</v>
      </c>
      <c r="C37" s="2495" t="s">
        <v>949</v>
      </c>
      <c r="D37" s="818">
        <v>100</v>
      </c>
      <c r="E37" s="1473">
        <f t="shared" ref="E37" si="9">D37/100000</f>
        <v>1E-3</v>
      </c>
      <c r="F37" s="818">
        <f>VLOOKUP($A$1,'[4]RCH-6_Family Planning'!$B$6:$Q$63,9,0)</f>
        <v>8507</v>
      </c>
      <c r="G37" s="1473">
        <f>F37*E37</f>
        <v>8.5069999999999997</v>
      </c>
      <c r="H37" s="3015">
        <f>G37</f>
        <v>8.5069999999999997</v>
      </c>
      <c r="I37" s="563"/>
      <c r="J37" s="563"/>
      <c r="K37" s="563"/>
      <c r="L37" s="563"/>
      <c r="M37" s="563"/>
      <c r="N37" s="563"/>
      <c r="O37" s="563"/>
      <c r="P37" s="563"/>
      <c r="Q37" s="563"/>
      <c r="R37" s="563"/>
      <c r="S37" s="563"/>
      <c r="T37" s="563"/>
      <c r="U37" s="563"/>
      <c r="V37" s="563"/>
      <c r="W37" s="563"/>
      <c r="X37" s="563"/>
      <c r="Y37" s="563"/>
      <c r="Z37" s="3011">
        <f t="shared" ref="Z37" si="10">X37+V37+T37+R37+N37+L37+H37</f>
        <v>8.5069999999999997</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13.299999999999999</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13.299999999999999</v>
      </c>
      <c r="W53" s="2993"/>
      <c r="X53" s="545">
        <f>SUM(X54:X71)</f>
        <v>0</v>
      </c>
      <c r="Y53" s="2993"/>
      <c r="Z53" s="545">
        <f>SUM(Z54:Z71)</f>
        <v>13.299999999999999</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22</v>
      </c>
      <c r="G57" s="1473">
        <f>E57*F57</f>
        <v>1.76</v>
      </c>
      <c r="H57" s="563"/>
      <c r="I57" s="563"/>
      <c r="J57" s="563"/>
      <c r="K57" s="563"/>
      <c r="L57" s="563"/>
      <c r="M57" s="563"/>
      <c r="N57" s="563"/>
      <c r="O57" s="563"/>
      <c r="P57" s="563"/>
      <c r="Q57" s="563"/>
      <c r="R57" s="2739">
        <f t="shared" si="15"/>
        <v>0</v>
      </c>
      <c r="S57" s="563"/>
      <c r="T57" s="563"/>
      <c r="U57" s="563"/>
      <c r="V57" s="2713">
        <f t="shared" si="17"/>
        <v>1.76</v>
      </c>
      <c r="W57" s="563"/>
      <c r="X57" s="563"/>
      <c r="Y57" s="563"/>
      <c r="Z57" s="3011">
        <f t="shared" si="16"/>
        <v>1.76</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736</v>
      </c>
      <c r="G69" s="488">
        <f>E69*F69</f>
        <v>11.04</v>
      </c>
      <c r="H69" s="563"/>
      <c r="I69" s="563"/>
      <c r="J69" s="563"/>
      <c r="K69" s="563"/>
      <c r="L69" s="563"/>
      <c r="M69" s="563"/>
      <c r="N69" s="563"/>
      <c r="O69" s="563"/>
      <c r="P69" s="563"/>
      <c r="Q69" s="563"/>
      <c r="R69" s="2739">
        <f t="shared" si="20"/>
        <v>0</v>
      </c>
      <c r="S69" s="563"/>
      <c r="T69" s="563"/>
      <c r="U69" s="563"/>
      <c r="V69" s="2799">
        <f>G69</f>
        <v>11.04</v>
      </c>
      <c r="W69" s="563"/>
      <c r="X69" s="563"/>
      <c r="Y69" s="563"/>
      <c r="Z69" s="3011">
        <f t="shared" ref="Z69:Z71" si="21">X69+V69+T69+R69+N69+L69+H69</f>
        <v>11.04</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179.45650000000001</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179.45650000000001</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7332</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68.78</v>
      </c>
      <c r="H6" s="476">
        <f>+H7+H22+H31+H39+H43+H49+H58+H62+H63+H67</f>
        <v>0</v>
      </c>
      <c r="I6" s="476"/>
      <c r="J6" s="476">
        <f>+J7+J22+J31+J39+J43+J49+J58+J62+J63+J67</f>
        <v>0</v>
      </c>
      <c r="K6" s="476">
        <f>+K7+K22+K31+K39+K43+K49+K58+K62+K63+K67</f>
        <v>0</v>
      </c>
      <c r="L6" s="476">
        <f>+L7+L22+L31+L39+L43+L49+L58+L62+L63+L67</f>
        <v>0</v>
      </c>
      <c r="M6" s="476"/>
      <c r="N6" s="476">
        <f>+N7+N22+N31+N39+N43+N49+N58+N62+N63+N67</f>
        <v>23.78</v>
      </c>
      <c r="O6" s="476"/>
      <c r="P6" s="476">
        <f>+P7+P22+P31+P39+P43+P49+P58+P62+P63+P67</f>
        <v>0</v>
      </c>
      <c r="Q6" s="476">
        <f>+Q7+Q22+Q31+Q39+Q43+Q49+Q58+Q62+Q63+Q67</f>
        <v>0</v>
      </c>
      <c r="R6" s="476">
        <f>+R7+R22+R31+R39+R43+R49+R58+R62+R63+R67</f>
        <v>0</v>
      </c>
      <c r="S6" s="476"/>
      <c r="T6" s="476">
        <f>+T7+T22+T31+T39+T43+T49+T58+T62+T63+T67</f>
        <v>0</v>
      </c>
      <c r="U6" s="476"/>
      <c r="V6" s="476">
        <f>+V7+V22+V31+V39+V43+V49+V58+V62+V63+V67</f>
        <v>45</v>
      </c>
      <c r="W6" s="476"/>
      <c r="X6" s="476">
        <f>+X7+X22+X31+X39+X43+X49+X58+X62+X63+X67</f>
        <v>0</v>
      </c>
      <c r="Y6" s="476"/>
      <c r="Z6" s="476">
        <f>+Z7+Z22+Z31+Z39+Z43+Z49+Z58+Z62+Z63+Z67</f>
        <v>68.78</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45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45</v>
      </c>
      <c r="W31" s="3041"/>
      <c r="X31" s="3041">
        <f>SUM(X32:X38)</f>
        <v>0</v>
      </c>
      <c r="Y31" s="3041"/>
      <c r="Z31" s="3041">
        <f>SUM(Z32:Z38)</f>
        <v>45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3</v>
      </c>
      <c r="G33" s="3065">
        <f>F33*E33</f>
        <v>45</v>
      </c>
      <c r="H33" s="3063"/>
      <c r="I33" s="3063"/>
      <c r="J33" s="3063"/>
      <c r="K33" s="3063"/>
      <c r="L33" s="3063"/>
      <c r="M33" s="3063"/>
      <c r="N33" s="3063"/>
      <c r="O33" s="3063"/>
      <c r="P33" s="3063"/>
      <c r="Q33" s="3063"/>
      <c r="R33" s="3063"/>
      <c r="S33" s="3063"/>
      <c r="T33" s="3063"/>
      <c r="U33" s="3063"/>
      <c r="V33" s="3039">
        <f>G33</f>
        <v>45</v>
      </c>
      <c r="W33" s="3063"/>
      <c r="X33" s="3063"/>
      <c r="Y33" s="3063"/>
      <c r="Z33" s="3067">
        <f t="shared" ref="Z33:Z34" si="10">X33+V33+T33+R33+N33+L33+H33</f>
        <v>45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23.78</v>
      </c>
      <c r="H49" s="3041">
        <f t="shared" ref="H49:Z49" si="16">SUM(H50:H57)</f>
        <v>0</v>
      </c>
      <c r="I49" s="3041"/>
      <c r="J49" s="3041">
        <f t="shared" si="16"/>
        <v>0</v>
      </c>
      <c r="K49" s="3041">
        <f t="shared" si="16"/>
        <v>0</v>
      </c>
      <c r="L49" s="3041">
        <f t="shared" si="16"/>
        <v>0</v>
      </c>
      <c r="M49" s="3041"/>
      <c r="N49" s="3041">
        <f t="shared" si="16"/>
        <v>23.78</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23.78</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2</v>
      </c>
      <c r="G55" s="3084">
        <f>E55*F55</f>
        <v>23.78</v>
      </c>
      <c r="H55" s="1326"/>
      <c r="I55" s="1326"/>
      <c r="J55" s="1326"/>
      <c r="K55" s="1326"/>
      <c r="L55" s="1326"/>
      <c r="M55" s="1326"/>
      <c r="N55" s="3089">
        <f>G55</f>
        <v>23.78</v>
      </c>
      <c r="O55" s="1326"/>
      <c r="P55" s="1326"/>
      <c r="Q55" s="1326"/>
      <c r="R55" s="1326"/>
      <c r="S55" s="1326"/>
      <c r="T55" s="1326"/>
      <c r="U55" s="1326"/>
      <c r="V55" s="1326"/>
      <c r="W55" s="1326"/>
      <c r="X55" s="1326"/>
      <c r="Y55" s="1326"/>
      <c r="Z55" s="3053">
        <f t="shared" ref="Z55:Z56" si="18">X55+V55+T55+R55+N55+L55+H55</f>
        <v>23.78</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68.78</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68.78</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7332</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7332</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7332</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132.66849999999997</v>
      </c>
      <c r="H6" s="365">
        <f>H7+H61+H72+H90+H110</f>
        <v>0</v>
      </c>
      <c r="I6" s="3148"/>
      <c r="J6" s="3148"/>
      <c r="K6" s="3148"/>
      <c r="L6" s="365">
        <f>L7+L61+L72+L90+L110</f>
        <v>0</v>
      </c>
      <c r="M6" s="3148"/>
      <c r="N6" s="365">
        <f>N7+N61+N72+N90+N110</f>
        <v>9.9999900000000017E-2</v>
      </c>
      <c r="O6" s="3148"/>
      <c r="P6" s="3148"/>
      <c r="Q6" s="3148"/>
      <c r="R6" s="365">
        <f>R7+R61+R72+R90+R110</f>
        <v>0</v>
      </c>
      <c r="S6" s="3148"/>
      <c r="T6" s="365">
        <f>T7+T61+T72+T90+T110</f>
        <v>0.5</v>
      </c>
      <c r="U6" s="3148"/>
      <c r="V6" s="365">
        <f>V7+V61+V72+V90+V110</f>
        <v>108.74849999999998</v>
      </c>
      <c r="W6" s="3148"/>
      <c r="X6" s="365">
        <f>X7+X61+X72+X90+X110</f>
        <v>23.320000100000001</v>
      </c>
      <c r="Y6" s="3148"/>
      <c r="Z6" s="365">
        <f>Z7+Z61+Z72+Z90+Z110</f>
        <v>132.66849999999997</v>
      </c>
      <c r="AA6" s="3813"/>
    </row>
    <row r="7" spans="1:27" s="103" customFormat="1">
      <c r="A7" s="3149">
        <v>64</v>
      </c>
      <c r="B7" s="3150" t="s">
        <v>75</v>
      </c>
      <c r="C7" s="3150"/>
      <c r="D7" s="3150"/>
      <c r="E7" s="3150"/>
      <c r="F7" s="3149"/>
      <c r="G7" s="3151">
        <f>SUM(G8:G60)</f>
        <v>14.020000000000001</v>
      </c>
      <c r="H7" s="3152">
        <f>SUM(H9:H60)</f>
        <v>0</v>
      </c>
      <c r="I7" s="3152"/>
      <c r="J7" s="3152"/>
      <c r="K7" s="3152"/>
      <c r="L7" s="3152">
        <f>SUM(L9:L60)</f>
        <v>0</v>
      </c>
      <c r="M7" s="3152"/>
      <c r="N7" s="3152">
        <f>SUM(N9:N60)</f>
        <v>9.9999900000000017E-2</v>
      </c>
      <c r="O7" s="3152"/>
      <c r="P7" s="3152">
        <f t="shared" ref="P7" si="0">SUM(P9:P60)</f>
        <v>0</v>
      </c>
      <c r="Q7" s="3152">
        <f>SUM(Q9:Q60)</f>
        <v>0</v>
      </c>
      <c r="R7" s="3152">
        <f>P7+Q7</f>
        <v>0</v>
      </c>
      <c r="S7" s="3152"/>
      <c r="T7" s="3152">
        <f>SUM(T9:T60)</f>
        <v>0.5</v>
      </c>
      <c r="U7" s="3152"/>
      <c r="V7" s="3152">
        <f>SUM(V9:V60)</f>
        <v>12.420000000000002</v>
      </c>
      <c r="W7" s="3152"/>
      <c r="X7" s="3152">
        <f>SUM(X9:X60)</f>
        <v>1.0000001000000001</v>
      </c>
      <c r="Y7" s="3152"/>
      <c r="Z7" s="3152">
        <f>SUM(Z9:Z60)</f>
        <v>14.020000000000001</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32</v>
      </c>
      <c r="G17" s="632">
        <f>E17*F17</f>
        <v>0.16</v>
      </c>
      <c r="H17" s="423"/>
      <c r="I17" s="423"/>
      <c r="J17" s="423"/>
      <c r="K17" s="423"/>
      <c r="L17" s="423"/>
      <c r="M17" s="423"/>
      <c r="N17" s="423"/>
      <c r="O17" s="423"/>
      <c r="P17" s="423"/>
      <c r="Q17" s="632"/>
      <c r="R17" s="634">
        <f t="shared" si="1"/>
        <v>0</v>
      </c>
      <c r="S17" s="423"/>
      <c r="T17" s="423"/>
      <c r="U17" s="423"/>
      <c r="V17" s="600">
        <f>G17</f>
        <v>0.16</v>
      </c>
      <c r="W17" s="2424"/>
      <c r="X17" s="2424"/>
      <c r="Y17" s="2424"/>
      <c r="Z17" s="600">
        <f t="shared" si="2"/>
        <v>0.16</v>
      </c>
      <c r="AA17" s="4838"/>
    </row>
    <row r="18" spans="1:27" s="105" customFormat="1" ht="79.5" customHeight="1">
      <c r="A18" s="591" t="s">
        <v>1152</v>
      </c>
      <c r="B18" s="423" t="s">
        <v>1153</v>
      </c>
      <c r="C18" s="423" t="s">
        <v>920</v>
      </c>
      <c r="D18" s="423">
        <v>6500</v>
      </c>
      <c r="E18" s="423">
        <f>D18/100000</f>
        <v>6.5000000000000002E-2</v>
      </c>
      <c r="F18" s="591">
        <f>VLOOKUP($A$1,'[4]NDCP-2_NVBDCP'!$B$6:$AS$63,5,0)</f>
        <v>14</v>
      </c>
      <c r="G18" s="632">
        <f>E18*F18</f>
        <v>0.91</v>
      </c>
      <c r="H18" s="423"/>
      <c r="I18" s="423"/>
      <c r="J18" s="423"/>
      <c r="K18" s="423"/>
      <c r="L18" s="423"/>
      <c r="M18" s="423"/>
      <c r="N18" s="423"/>
      <c r="O18" s="423"/>
      <c r="P18" s="423"/>
      <c r="Q18" s="632"/>
      <c r="R18" s="634">
        <f t="shared" si="1"/>
        <v>0</v>
      </c>
      <c r="S18" s="423"/>
      <c r="T18" s="423"/>
      <c r="U18" s="423"/>
      <c r="V18" s="600">
        <f>G18</f>
        <v>0.91</v>
      </c>
      <c r="W18" s="2424"/>
      <c r="X18" s="2424"/>
      <c r="Y18" s="2424"/>
      <c r="Z18" s="600">
        <f t="shared" si="2"/>
        <v>0.91</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5</v>
      </c>
      <c r="G21" s="632">
        <f>E21*F21</f>
        <v>1.25</v>
      </c>
      <c r="H21" s="2424"/>
      <c r="I21" s="2424"/>
      <c r="J21" s="2424"/>
      <c r="K21" s="2424"/>
      <c r="L21" s="2424"/>
      <c r="M21" s="2424"/>
      <c r="N21" s="2424"/>
      <c r="O21" s="2424"/>
      <c r="P21" s="2424"/>
      <c r="Q21" s="2424"/>
      <c r="R21" s="634">
        <f t="shared" si="1"/>
        <v>0</v>
      </c>
      <c r="S21" s="2424"/>
      <c r="T21" s="2424"/>
      <c r="U21" s="2424"/>
      <c r="V21" s="600">
        <f t="shared" ref="V21" si="5">G21</f>
        <v>1.25</v>
      </c>
      <c r="W21" s="2424"/>
      <c r="X21" s="2424"/>
      <c r="Y21" s="2424"/>
      <c r="Z21" s="600">
        <f t="shared" ref="Z21" si="6">X21+V21+T21+R21+N21+L21+H21</f>
        <v>1.25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1</v>
      </c>
      <c r="G25" s="632">
        <f t="shared" ref="G25:G31" si="9">E25*F25</f>
        <v>0.5</v>
      </c>
      <c r="H25" s="2424"/>
      <c r="I25" s="2424"/>
      <c r="J25" s="2424"/>
      <c r="K25" s="2424"/>
      <c r="L25" s="2424"/>
      <c r="M25" s="2424"/>
      <c r="N25" s="600"/>
      <c r="O25" s="2424"/>
      <c r="P25" s="2424"/>
      <c r="Q25" s="2424"/>
      <c r="R25" s="634">
        <f t="shared" si="1"/>
        <v>0</v>
      </c>
      <c r="S25" s="2424"/>
      <c r="T25" s="3154">
        <f>G25</f>
        <v>0.5</v>
      </c>
      <c r="U25" s="2424"/>
      <c r="V25" s="2424"/>
      <c r="W25" s="2424"/>
      <c r="X25" s="2424"/>
      <c r="Y25" s="2424"/>
      <c r="Z25" s="600">
        <f t="shared" si="8"/>
        <v>0.5</v>
      </c>
      <c r="AA25" s="3809" t="s">
        <v>6642</v>
      </c>
    </row>
    <row r="26" spans="1:27" s="105" customFormat="1" ht="225">
      <c r="A26" s="591" t="s">
        <v>1171</v>
      </c>
      <c r="B26" s="423" t="s">
        <v>1172</v>
      </c>
      <c r="C26" s="423" t="s">
        <v>1173</v>
      </c>
      <c r="D26" s="423">
        <v>110000</v>
      </c>
      <c r="E26" s="423">
        <f t="shared" si="7"/>
        <v>1.1000000000000001</v>
      </c>
      <c r="F26" s="591">
        <f>VLOOKUP($A$1,'[4]NDCP-2_NVBDCP'!$B$6:$AS$63,8,0)</f>
        <v>1</v>
      </c>
      <c r="G26" s="632">
        <f t="shared" si="9"/>
        <v>1.1000000000000001</v>
      </c>
      <c r="H26" s="3889"/>
      <c r="I26" s="3889"/>
      <c r="J26" s="3889"/>
      <c r="K26" s="3889"/>
      <c r="L26" s="3889"/>
      <c r="M26" s="3889"/>
      <c r="N26" s="3154">
        <f>G26*0.090909</f>
        <v>9.9999900000000017E-2</v>
      </c>
      <c r="O26" s="3889"/>
      <c r="P26" s="3889"/>
      <c r="Q26" s="3889"/>
      <c r="R26" s="634">
        <f t="shared" si="1"/>
        <v>0</v>
      </c>
      <c r="S26" s="3889"/>
      <c r="T26" s="3889"/>
      <c r="U26" s="3889"/>
      <c r="V26" s="600"/>
      <c r="W26" s="3889"/>
      <c r="X26" s="3154">
        <f>G26-N26</f>
        <v>1.0000001000000001</v>
      </c>
      <c r="Y26" s="3889"/>
      <c r="Z26" s="600">
        <f t="shared" si="8"/>
        <v>1.1000000000000001</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22</v>
      </c>
      <c r="G41" s="1748">
        <f t="shared" ref="G41:G42" si="13">E41*F41</f>
        <v>0.44</v>
      </c>
      <c r="H41" s="2423"/>
      <c r="I41" s="2423"/>
      <c r="J41" s="2423"/>
      <c r="K41" s="2423"/>
      <c r="L41" s="2423"/>
      <c r="M41" s="2423"/>
      <c r="N41" s="2423"/>
      <c r="O41" s="2423"/>
      <c r="P41" s="2423"/>
      <c r="Q41" s="2423"/>
      <c r="R41" s="1744">
        <f t="shared" si="1"/>
        <v>0</v>
      </c>
      <c r="S41" s="2423"/>
      <c r="T41" s="2423"/>
      <c r="U41" s="2423"/>
      <c r="V41" s="1456">
        <f>G41</f>
        <v>0.44</v>
      </c>
      <c r="W41" s="2423"/>
      <c r="X41" s="2423"/>
      <c r="Y41" s="2423"/>
      <c r="Z41" s="1456">
        <f t="shared" ref="Z41:Z42" si="14">X41+V41+T41+R41+N41+L41+H41</f>
        <v>0.44</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120</v>
      </c>
      <c r="G53" s="3178">
        <f>E53*F53</f>
        <v>3.36</v>
      </c>
      <c r="H53" s="3176"/>
      <c r="I53" s="3176"/>
      <c r="J53" s="3176"/>
      <c r="K53" s="3176"/>
      <c r="L53" s="3176"/>
      <c r="M53" s="3176"/>
      <c r="N53" s="3176"/>
      <c r="O53" s="3176"/>
      <c r="P53" s="3176"/>
      <c r="Q53" s="3176"/>
      <c r="R53" s="1744"/>
      <c r="S53" s="3176"/>
      <c r="T53" s="3176"/>
      <c r="U53" s="3176"/>
      <c r="V53" s="3179">
        <f>G53</f>
        <v>3.36</v>
      </c>
      <c r="W53" s="3180"/>
      <c r="X53" s="3176"/>
      <c r="Y53" s="3176"/>
      <c r="Z53" s="1456">
        <f t="shared" si="16"/>
        <v>3.36</v>
      </c>
      <c r="AA53" s="4839"/>
    </row>
    <row r="54" spans="1:27" s="105" customFormat="1" ht="51.75" customHeight="1">
      <c r="A54" s="1745" t="s">
        <v>6866</v>
      </c>
      <c r="B54" s="1793" t="s">
        <v>5616</v>
      </c>
      <c r="C54" s="3173" t="s">
        <v>693</v>
      </c>
      <c r="D54" s="3174">
        <v>50000</v>
      </c>
      <c r="E54" s="3065">
        <f t="shared" ref="E54:E56" si="17">D54/100000</f>
        <v>0.5</v>
      </c>
      <c r="F54" s="1763">
        <f>VLOOKUP($A$1,'[4]NDCP-2_NVBDCP'!$B$6:$AS$63,13,0)</f>
        <v>12</v>
      </c>
      <c r="G54" s="3178">
        <f t="shared" ref="G54:G56" si="18">E54*F54</f>
        <v>6</v>
      </c>
      <c r="H54" s="3176"/>
      <c r="I54" s="3176"/>
      <c r="J54" s="3176"/>
      <c r="K54" s="3176"/>
      <c r="L54" s="3176"/>
      <c r="M54" s="3176"/>
      <c r="N54" s="3176"/>
      <c r="O54" s="3176"/>
      <c r="P54" s="3176"/>
      <c r="Q54" s="3176"/>
      <c r="R54" s="1744"/>
      <c r="S54" s="3176"/>
      <c r="T54" s="3176"/>
      <c r="U54" s="3176"/>
      <c r="V54" s="3179">
        <f t="shared" ref="V54:V56" si="19">G54</f>
        <v>6</v>
      </c>
      <c r="W54" s="3180"/>
      <c r="X54" s="3176"/>
      <c r="Y54" s="3176"/>
      <c r="Z54" s="1456">
        <f t="shared" si="16"/>
        <v>6</v>
      </c>
      <c r="AA54" s="4839"/>
    </row>
    <row r="55" spans="1:27" s="105" customFormat="1" ht="51.75" customHeight="1">
      <c r="A55" s="1745" t="s">
        <v>6867</v>
      </c>
      <c r="B55" s="1793" t="s">
        <v>5617</v>
      </c>
      <c r="C55" s="3173" t="s">
        <v>5621</v>
      </c>
      <c r="D55" s="3174">
        <v>3000</v>
      </c>
      <c r="E55" s="3065">
        <f t="shared" si="17"/>
        <v>0.03</v>
      </c>
      <c r="F55" s="1763">
        <f>VLOOKUP($A$1,'[4]NDCP-2_NVBDCP'!$B$6:$AS$63,14,0)</f>
        <v>10</v>
      </c>
      <c r="G55" s="3178">
        <f t="shared" si="18"/>
        <v>0.3</v>
      </c>
      <c r="H55" s="3176"/>
      <c r="I55" s="3176"/>
      <c r="J55" s="3176"/>
      <c r="K55" s="3176"/>
      <c r="L55" s="3176"/>
      <c r="M55" s="3176"/>
      <c r="N55" s="3176"/>
      <c r="O55" s="3176"/>
      <c r="P55" s="3176"/>
      <c r="Q55" s="3176"/>
      <c r="R55" s="1744"/>
      <c r="S55" s="3176"/>
      <c r="T55" s="3176"/>
      <c r="U55" s="3176"/>
      <c r="V55" s="3179">
        <f t="shared" si="19"/>
        <v>0.3</v>
      </c>
      <c r="W55" s="3180"/>
      <c r="X55" s="3176"/>
      <c r="Y55" s="3176"/>
      <c r="Z55" s="1456">
        <f t="shared" si="16"/>
        <v>0.3</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16.416</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14.416</v>
      </c>
      <c r="W90" s="3151"/>
      <c r="X90" s="3151">
        <f t="shared" si="29"/>
        <v>2</v>
      </c>
      <c r="Y90" s="3151"/>
      <c r="Z90" s="3151">
        <f t="shared" si="29"/>
        <v>16.416</v>
      </c>
      <c r="AA90" s="3292"/>
    </row>
    <row r="91" spans="1:27" s="105" customFormat="1" ht="307.5" customHeight="1">
      <c r="A91" s="3166">
        <v>67.099999999999994</v>
      </c>
      <c r="B91" s="423" t="s">
        <v>1260</v>
      </c>
      <c r="C91" s="423" t="s">
        <v>461</v>
      </c>
      <c r="D91" s="423">
        <v>1000</v>
      </c>
      <c r="E91" s="423">
        <f t="shared" si="28"/>
        <v>0.01</v>
      </c>
      <c r="F91" s="591">
        <f>VLOOKUP($A$1,'[4]NDCP-2_NVBDCP'!$B$6:$AS$63,19,0)</f>
        <v>22</v>
      </c>
      <c r="G91" s="632">
        <f t="shared" si="22"/>
        <v>0.22</v>
      </c>
      <c r="H91" s="2424"/>
      <c r="I91" s="2424"/>
      <c r="J91" s="2424"/>
      <c r="K91" s="2424"/>
      <c r="L91" s="2424"/>
      <c r="M91" s="2424"/>
      <c r="N91" s="2424"/>
      <c r="O91" s="2424"/>
      <c r="P91" s="2424"/>
      <c r="Q91" s="2424"/>
      <c r="R91" s="3203">
        <f t="shared" si="27"/>
        <v>0</v>
      </c>
      <c r="S91" s="2424"/>
      <c r="T91" s="600"/>
      <c r="U91" s="2424"/>
      <c r="V91" s="3154">
        <f>G91</f>
        <v>0.22</v>
      </c>
      <c r="W91" s="2424"/>
      <c r="X91" s="2424"/>
      <c r="Y91" s="2424"/>
      <c r="Z91" s="600">
        <f t="shared" ref="Z91:Z100" si="30">X91+V91+T91+R91+N91+L91+H91</f>
        <v>0.22</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40</v>
      </c>
      <c r="G93" s="632">
        <f>E93*F93</f>
        <v>13.86</v>
      </c>
      <c r="H93" s="2424"/>
      <c r="I93" s="2424"/>
      <c r="J93" s="2424"/>
      <c r="K93" s="2424"/>
      <c r="L93" s="2424"/>
      <c r="M93" s="2424"/>
      <c r="N93" s="2424"/>
      <c r="O93" s="2424"/>
      <c r="P93" s="2424"/>
      <c r="Q93" s="2424"/>
      <c r="R93" s="3203">
        <f t="shared" si="27"/>
        <v>0</v>
      </c>
      <c r="S93" s="2424"/>
      <c r="T93" s="2424"/>
      <c r="U93" s="2424"/>
      <c r="V93" s="3154">
        <f>G93</f>
        <v>13.86</v>
      </c>
      <c r="W93" s="2424"/>
      <c r="X93" s="2424"/>
      <c r="Y93" s="2424"/>
      <c r="Z93" s="600">
        <f t="shared" si="30"/>
        <v>13.86</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8</v>
      </c>
      <c r="G100" s="632">
        <f t="shared" si="22"/>
        <v>0.33600000000000002</v>
      </c>
      <c r="H100" s="2424"/>
      <c r="I100" s="2424"/>
      <c r="J100" s="2424"/>
      <c r="K100" s="2424"/>
      <c r="L100" s="2424"/>
      <c r="M100" s="2424"/>
      <c r="N100" s="600"/>
      <c r="O100" s="2424"/>
      <c r="P100" s="2424"/>
      <c r="Q100" s="2424"/>
      <c r="R100" s="3203">
        <f t="shared" si="27"/>
        <v>0</v>
      </c>
      <c r="S100" s="2424"/>
      <c r="T100" s="2424"/>
      <c r="U100" s="2424"/>
      <c r="V100" s="3154">
        <f>G100</f>
        <v>0.33600000000000002</v>
      </c>
      <c r="W100" s="2424"/>
      <c r="X100" s="2424"/>
      <c r="Y100" s="2424"/>
      <c r="Z100" s="600">
        <f t="shared" si="30"/>
        <v>0.33600000000000002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2</v>
      </c>
      <c r="G103" s="632">
        <f t="shared" si="31"/>
        <v>2</v>
      </c>
      <c r="H103" s="2424"/>
      <c r="I103" s="2424"/>
      <c r="J103" s="2424"/>
      <c r="K103" s="2424"/>
      <c r="L103" s="2424"/>
      <c r="M103" s="2424"/>
      <c r="N103" s="2424"/>
      <c r="O103" s="2424"/>
      <c r="P103" s="2424"/>
      <c r="Q103" s="2424"/>
      <c r="R103" s="3203">
        <f t="shared" si="27"/>
        <v>0</v>
      </c>
      <c r="S103" s="2424"/>
      <c r="T103" s="2424"/>
      <c r="U103" s="2424"/>
      <c r="V103" s="1741"/>
      <c r="W103" s="2424"/>
      <c r="X103" s="3154">
        <f>G103</f>
        <v>2</v>
      </c>
      <c r="Y103" s="2424"/>
      <c r="Z103" s="600">
        <f t="shared" si="32"/>
        <v>2</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101.78249999999996</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81.462499999999977</v>
      </c>
      <c r="W110" s="3151"/>
      <c r="X110" s="3151">
        <f>SUM(X111:X146)</f>
        <v>20.32</v>
      </c>
      <c r="Y110" s="3151"/>
      <c r="Z110" s="3151">
        <f>SUM(Z111:Z146)</f>
        <v>101.78249999999996</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13573</v>
      </c>
      <c r="G112" s="423">
        <f>E112*F112</f>
        <v>67.864999999999995</v>
      </c>
      <c r="H112" s="2424"/>
      <c r="I112" s="2424"/>
      <c r="J112" s="2424"/>
      <c r="K112" s="2424"/>
      <c r="L112" s="2424"/>
      <c r="M112" s="2424"/>
      <c r="N112" s="2424"/>
      <c r="O112" s="2424"/>
      <c r="P112" s="2424"/>
      <c r="Q112" s="2424"/>
      <c r="R112" s="2424"/>
      <c r="S112" s="2424"/>
      <c r="T112" s="2424"/>
      <c r="U112" s="2424"/>
      <c r="V112" s="3212">
        <f>G112</f>
        <v>67.864999999999995</v>
      </c>
      <c r="W112" s="2424"/>
      <c r="X112" s="2424"/>
      <c r="Y112" s="2424"/>
      <c r="Z112" s="600">
        <f t="shared" ref="Z112:Z114" si="33">X112+V112+T112+R112+N112+L112+H112</f>
        <v>67.864999999999995</v>
      </c>
      <c r="AA112" s="3809" t="s">
        <v>1294</v>
      </c>
    </row>
    <row r="113" spans="1:27" s="105" customFormat="1" ht="186" customHeight="1">
      <c r="A113" s="591" t="s">
        <v>1295</v>
      </c>
      <c r="B113" s="423" t="s">
        <v>1296</v>
      </c>
      <c r="C113" s="617" t="s">
        <v>1297</v>
      </c>
      <c r="D113" s="617">
        <v>2000</v>
      </c>
      <c r="E113" s="423">
        <f>D113/100000</f>
        <v>0.02</v>
      </c>
      <c r="F113" s="591">
        <f>VLOOKUP($A$1,'[4]NDCP-2_NVBDCP'!$B$6:$AS$63,30,0)</f>
        <v>47</v>
      </c>
      <c r="G113" s="423">
        <f>E113*F113</f>
        <v>0.94000000000000006</v>
      </c>
      <c r="H113" s="617"/>
      <c r="I113" s="617"/>
      <c r="J113" s="617"/>
      <c r="K113" s="617"/>
      <c r="L113" s="617"/>
      <c r="M113" s="617"/>
      <c r="N113" s="617"/>
      <c r="O113" s="617"/>
      <c r="P113" s="617"/>
      <c r="Q113" s="617"/>
      <c r="R113" s="617"/>
      <c r="S113" s="617"/>
      <c r="T113" s="617"/>
      <c r="U113" s="617"/>
      <c r="V113" s="3212">
        <f>G113</f>
        <v>0.94000000000000006</v>
      </c>
      <c r="W113" s="2424"/>
      <c r="X113" s="2424"/>
      <c r="Y113" s="2424"/>
      <c r="Z113" s="600">
        <f t="shared" si="33"/>
        <v>0.94000000000000006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261</v>
      </c>
      <c r="G114" s="632">
        <f t="shared" ref="G114:G130" si="35">E114*F114</f>
        <v>1.9575</v>
      </c>
      <c r="H114" s="2424"/>
      <c r="I114" s="2424"/>
      <c r="J114" s="2424"/>
      <c r="K114" s="2424"/>
      <c r="L114" s="2424"/>
      <c r="M114" s="2424"/>
      <c r="N114" s="2424"/>
      <c r="O114" s="2424"/>
      <c r="P114" s="2424"/>
      <c r="Q114" s="2424"/>
      <c r="R114" s="2424"/>
      <c r="S114" s="2424"/>
      <c r="T114" s="2424"/>
      <c r="U114" s="2424"/>
      <c r="V114" s="600">
        <f>G114</f>
        <v>1.9575</v>
      </c>
      <c r="W114" s="2424"/>
      <c r="X114" s="2424"/>
      <c r="Y114" s="2424"/>
      <c r="Z114" s="600">
        <f t="shared" si="33"/>
        <v>1.9575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450</v>
      </c>
      <c r="G117" s="632">
        <f t="shared" si="35"/>
        <v>1.35</v>
      </c>
      <c r="H117" s="2424"/>
      <c r="I117" s="2424"/>
      <c r="J117" s="2424"/>
      <c r="K117" s="2424"/>
      <c r="L117" s="2424"/>
      <c r="M117" s="2424"/>
      <c r="N117" s="2424"/>
      <c r="O117" s="2424"/>
      <c r="P117" s="2424"/>
      <c r="Q117" s="2424"/>
      <c r="R117" s="2424"/>
      <c r="S117" s="2424"/>
      <c r="T117" s="2424"/>
      <c r="U117" s="2424"/>
      <c r="V117" s="600">
        <f t="shared" ref="V117:V118" si="36">G117</f>
        <v>1.35</v>
      </c>
      <c r="W117" s="2424"/>
      <c r="X117" s="2424"/>
      <c r="Y117" s="2424"/>
      <c r="Z117" s="600">
        <f t="shared" ref="Z117:Z118" si="37">X117+V117+T117+R117+N117+L117+H117</f>
        <v>1.35</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19</v>
      </c>
      <c r="G120" s="632">
        <f t="shared" ref="G120:G121" si="39">E120*F120</f>
        <v>2.85</v>
      </c>
      <c r="H120" s="2424"/>
      <c r="I120" s="2424"/>
      <c r="J120" s="2424"/>
      <c r="K120" s="2424"/>
      <c r="L120" s="2424"/>
      <c r="M120" s="2424"/>
      <c r="N120" s="2424"/>
      <c r="O120" s="2424"/>
      <c r="P120" s="2424"/>
      <c r="Q120" s="2424"/>
      <c r="R120" s="2424"/>
      <c r="S120" s="2424"/>
      <c r="T120" s="2424"/>
      <c r="U120" s="2424"/>
      <c r="V120" s="600"/>
      <c r="W120" s="2424"/>
      <c r="X120" s="3154">
        <f>G120</f>
        <v>2.85</v>
      </c>
      <c r="Y120" s="2424"/>
      <c r="Z120" s="600">
        <f t="shared" ref="Z120:Z121" si="40">X120+V120+T120+R120+N120+L120+H120</f>
        <v>2.85</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4500</v>
      </c>
      <c r="G125" s="632">
        <f>E125*F125</f>
        <v>3.375</v>
      </c>
      <c r="H125" s="1609"/>
      <c r="I125" s="1609"/>
      <c r="J125" s="1609"/>
      <c r="K125" s="1609"/>
      <c r="L125" s="1609"/>
      <c r="M125" s="1609"/>
      <c r="N125" s="1609"/>
      <c r="O125" s="1609"/>
      <c r="P125" s="1609"/>
      <c r="Q125" s="1609"/>
      <c r="R125" s="1609"/>
      <c r="S125" s="1609"/>
      <c r="T125" s="1609"/>
      <c r="U125" s="1609"/>
      <c r="V125" s="600">
        <f t="shared" ref="V125:V126" si="42">G125</f>
        <v>3.375</v>
      </c>
      <c r="W125" s="2424"/>
      <c r="X125" s="2424"/>
      <c r="Y125" s="2424"/>
      <c r="Z125" s="600">
        <f t="shared" ref="Z125:Z126" si="43">X125+V125+T125+R125+N125+L125+H125</f>
        <v>3.375</v>
      </c>
      <c r="AA125" s="1609" t="s">
        <v>6082</v>
      </c>
    </row>
    <row r="126" spans="1:27" s="105" customFormat="1" ht="120">
      <c r="A126" s="591" t="s">
        <v>1326</v>
      </c>
      <c r="B126" s="1506" t="s">
        <v>6673</v>
      </c>
      <c r="C126" s="3169" t="s">
        <v>1325</v>
      </c>
      <c r="D126" s="423">
        <v>125</v>
      </c>
      <c r="E126" s="423">
        <f>D126/100000</f>
        <v>1.25E-3</v>
      </c>
      <c r="F126" s="591">
        <f>VLOOKUP($A$1,'[4]NDCP-2_NVBDCP'!$B$6:$AS$63,37,0)</f>
        <v>4500</v>
      </c>
      <c r="G126" s="632">
        <f>E126*F126</f>
        <v>5.625</v>
      </c>
      <c r="H126" s="1609"/>
      <c r="I126" s="1609"/>
      <c r="J126" s="1609"/>
      <c r="K126" s="1609"/>
      <c r="L126" s="1609"/>
      <c r="M126" s="1609"/>
      <c r="N126" s="1609"/>
      <c r="O126" s="1609"/>
      <c r="P126" s="1609"/>
      <c r="Q126" s="1609"/>
      <c r="R126" s="1609"/>
      <c r="S126" s="1609"/>
      <c r="T126" s="1609"/>
      <c r="U126" s="1609"/>
      <c r="V126" s="600">
        <f t="shared" si="42"/>
        <v>5.625</v>
      </c>
      <c r="W126" s="2424"/>
      <c r="X126" s="2424"/>
      <c r="Y126" s="2424"/>
      <c r="Z126" s="600">
        <f t="shared" si="43"/>
        <v>5.625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19</v>
      </c>
      <c r="G134" s="632">
        <f t="shared" ref="G134:G142" si="45">E134*F134</f>
        <v>2.85</v>
      </c>
      <c r="H134" s="2425"/>
      <c r="I134" s="2425"/>
      <c r="J134" s="2425"/>
      <c r="K134" s="2425"/>
      <c r="L134" s="2425"/>
      <c r="M134" s="2425"/>
      <c r="N134" s="2425"/>
      <c r="O134" s="2425"/>
      <c r="P134" s="2425"/>
      <c r="Q134" s="2425"/>
      <c r="R134" s="2425"/>
      <c r="S134" s="2425"/>
      <c r="T134" s="2425"/>
      <c r="U134" s="2425"/>
      <c r="V134" s="600"/>
      <c r="W134" s="2424"/>
      <c r="X134" s="3154">
        <f>G134</f>
        <v>2.85</v>
      </c>
      <c r="Y134" s="2424"/>
      <c r="Z134" s="600">
        <f t="shared" ref="Z134" si="46">X134+V134+T134+R134+N134+L134+H134</f>
        <v>2.85</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4</v>
      </c>
      <c r="G137" s="632">
        <f t="shared" si="45"/>
        <v>10.52</v>
      </c>
      <c r="H137" s="423"/>
      <c r="I137" s="423"/>
      <c r="J137" s="423"/>
      <c r="K137" s="423"/>
      <c r="L137" s="423"/>
      <c r="M137" s="423"/>
      <c r="N137" s="423"/>
      <c r="O137" s="423"/>
      <c r="P137" s="423"/>
      <c r="Q137" s="423"/>
      <c r="R137" s="423"/>
      <c r="S137" s="423"/>
      <c r="T137" s="423"/>
      <c r="U137" s="423"/>
      <c r="V137" s="600"/>
      <c r="W137" s="2424"/>
      <c r="X137" s="3154">
        <f>G137</f>
        <v>10.52</v>
      </c>
      <c r="Y137" s="2424"/>
      <c r="Z137" s="600">
        <f t="shared" si="47"/>
        <v>10.52</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82</v>
      </c>
      <c r="G139" s="632">
        <f t="shared" si="45"/>
        <v>4.1000000000000005</v>
      </c>
      <c r="H139" s="2424"/>
      <c r="I139" s="2424"/>
      <c r="J139" s="2424"/>
      <c r="K139" s="2424"/>
      <c r="L139" s="2424"/>
      <c r="M139" s="2424"/>
      <c r="N139" s="2424"/>
      <c r="O139" s="2424"/>
      <c r="P139" s="2424"/>
      <c r="Q139" s="2424"/>
      <c r="R139" s="2424"/>
      <c r="S139" s="2424"/>
      <c r="T139" s="2424"/>
      <c r="U139" s="2424"/>
      <c r="V139" s="600"/>
      <c r="W139" s="2424"/>
      <c r="X139" s="3154">
        <f>G139</f>
        <v>4.1000000000000005</v>
      </c>
      <c r="Y139" s="2424"/>
      <c r="Z139" s="600">
        <f t="shared" si="47"/>
        <v>4.1000000000000005</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132.66849999999997</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132.66849999999997</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7332</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60.640800000000006</v>
      </c>
      <c r="H6" s="365">
        <f>H45+H44+H34+H7</f>
        <v>0.48</v>
      </c>
      <c r="I6" s="365"/>
      <c r="J6" s="365"/>
      <c r="K6" s="365"/>
      <c r="L6" s="365">
        <f>L45+L44+L34+L7</f>
        <v>0</v>
      </c>
      <c r="M6" s="365"/>
      <c r="N6" s="365">
        <f>N45+N44+N34+N7</f>
        <v>0</v>
      </c>
      <c r="O6" s="365"/>
      <c r="P6" s="365">
        <f t="shared" ref="P6:Q6" si="0">P45+P44+P34+P7</f>
        <v>0</v>
      </c>
      <c r="Q6" s="365">
        <f t="shared" si="0"/>
        <v>1.865</v>
      </c>
      <c r="R6" s="365">
        <f>R45+R44+R34+R7</f>
        <v>1.865</v>
      </c>
      <c r="S6" s="365"/>
      <c r="T6" s="365">
        <f>T45+T44+T34+T7</f>
        <v>5.3699999999999992</v>
      </c>
      <c r="U6" s="365"/>
      <c r="V6" s="365">
        <f>V45+V44+V34+V7</f>
        <v>52.925800000000002</v>
      </c>
      <c r="W6" s="365"/>
      <c r="X6" s="365">
        <f>X45+X44+X34+X7</f>
        <v>0</v>
      </c>
      <c r="Y6" s="365"/>
      <c r="Z6" s="365">
        <f>Z45+Z44+Z34+Z7</f>
        <v>60.640800000000006</v>
      </c>
      <c r="AA6" s="3226" t="s">
        <v>6682</v>
      </c>
    </row>
    <row r="7" spans="1:27" ht="31.5" customHeight="1">
      <c r="A7" s="366">
        <v>69</v>
      </c>
      <c r="B7" s="3227" t="s">
        <v>1365</v>
      </c>
      <c r="C7" s="367"/>
      <c r="D7" s="367"/>
      <c r="E7" s="367"/>
      <c r="F7" s="366"/>
      <c r="G7" s="582">
        <f>G8+G20+G26+G27+G28+G29+G30+G31+G32+G33</f>
        <v>54.540800000000004</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1.865</v>
      </c>
      <c r="R7" s="582">
        <f t="shared" si="1"/>
        <v>1.865</v>
      </c>
      <c r="S7" s="582"/>
      <c r="T7" s="582">
        <f>T8+T20+T26+T27+T28+T29+T30+T31+T32+T33</f>
        <v>0</v>
      </c>
      <c r="U7" s="582"/>
      <c r="V7" s="582">
        <f>V8+V20+V26+V27+V28+V29+V30+V31+V32+V33</f>
        <v>52.675800000000002</v>
      </c>
      <c r="W7" s="582"/>
      <c r="X7" s="582">
        <f>X8+X20+X26+X27+X28+X29+X30+X31+X32+X33</f>
        <v>0</v>
      </c>
      <c r="Y7" s="582"/>
      <c r="Z7" s="582">
        <f>Z8+Z20+Z26+Z27+Z28+Z29+Z30+Z31+Z32+Z33</f>
        <v>54.540800000000004</v>
      </c>
      <c r="AA7" s="367"/>
    </row>
    <row r="8" spans="1:27" ht="53.1" customHeight="1">
      <c r="A8" s="3120" t="s">
        <v>1366</v>
      </c>
      <c r="B8" s="3121" t="s">
        <v>1367</v>
      </c>
      <c r="C8" s="625"/>
      <c r="D8" s="625"/>
      <c r="E8" s="625"/>
      <c r="F8" s="771"/>
      <c r="G8" s="635">
        <f>G9+G15+G19</f>
        <v>51.155799999999999</v>
      </c>
      <c r="H8" s="4841"/>
      <c r="I8" s="4841"/>
      <c r="J8" s="4841"/>
      <c r="K8" s="4841"/>
      <c r="L8" s="4841"/>
      <c r="M8" s="4841"/>
      <c r="N8" s="4841"/>
      <c r="O8" s="4841"/>
      <c r="P8" s="4841"/>
      <c r="Q8" s="4841"/>
      <c r="R8" s="4841"/>
      <c r="S8" s="4841"/>
      <c r="T8" s="4841"/>
      <c r="U8" s="4841"/>
      <c r="V8" s="4842">
        <f>G8</f>
        <v>51.155799999999999</v>
      </c>
      <c r="W8" s="4841"/>
      <c r="X8" s="4841"/>
      <c r="Y8" s="4841"/>
      <c r="Z8" s="4846">
        <f t="shared" ref="Z8:Z26" si="2">X8+V8+T8+R8+N8+L8+H8</f>
        <v>51.155799999999999</v>
      </c>
      <c r="AA8" s="4841" t="s">
        <v>6683</v>
      </c>
    </row>
    <row r="9" spans="1:27" ht="29.25" customHeight="1">
      <c r="A9" s="3120" t="s">
        <v>1368</v>
      </c>
      <c r="B9" s="3121" t="s">
        <v>4487</v>
      </c>
      <c r="C9" s="3121"/>
      <c r="D9" s="3121"/>
      <c r="E9" s="3121"/>
      <c r="F9" s="3120"/>
      <c r="G9" s="3153">
        <f>SUM(G10:G14)</f>
        <v>27.4299</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22</v>
      </c>
      <c r="G10" s="635">
        <f>E10*F10</f>
        <v>0.88</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2253</v>
      </c>
      <c r="G11" s="635">
        <f>E11*F11</f>
        <v>22.53</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2704</v>
      </c>
      <c r="G12" s="635">
        <f t="shared" ref="G12:G32" si="4">E12*F12</f>
        <v>2.7040000000000002</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16</v>
      </c>
      <c r="G13" s="635">
        <f t="shared" si="4"/>
        <v>0.64</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2253</v>
      </c>
      <c r="G14" s="635">
        <f t="shared" si="4"/>
        <v>0.67589999999999995</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23.725899999999999</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2253</v>
      </c>
      <c r="G16" s="635">
        <f t="shared" si="4"/>
        <v>22.53</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13</v>
      </c>
      <c r="G17" s="635">
        <f t="shared" si="4"/>
        <v>0.52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2253</v>
      </c>
      <c r="G18" s="635">
        <f>E18*F18</f>
        <v>0.67589999999999995</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28</v>
      </c>
      <c r="G26" s="635">
        <f t="shared" si="4"/>
        <v>0.42</v>
      </c>
      <c r="H26" s="625"/>
      <c r="I26" s="625"/>
      <c r="J26" s="625"/>
      <c r="K26" s="625"/>
      <c r="L26" s="625"/>
      <c r="M26" s="625"/>
      <c r="N26" s="625"/>
      <c r="O26" s="625"/>
      <c r="P26" s="625"/>
      <c r="Q26" s="625"/>
      <c r="R26" s="625"/>
      <c r="S26" s="625"/>
      <c r="T26" s="625"/>
      <c r="U26" s="625"/>
      <c r="V26" s="635">
        <f>G26</f>
        <v>0.42</v>
      </c>
      <c r="W26" s="625"/>
      <c r="X26" s="625"/>
      <c r="Y26" s="625"/>
      <c r="Z26" s="3228">
        <f t="shared" si="2"/>
        <v>0.42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186500</v>
      </c>
      <c r="E31" s="625">
        <f t="shared" si="3"/>
        <v>1.865</v>
      </c>
      <c r="F31" s="771">
        <v>1</v>
      </c>
      <c r="G31" s="635">
        <f t="shared" si="4"/>
        <v>1.865</v>
      </c>
      <c r="H31" s="625"/>
      <c r="I31" s="625"/>
      <c r="J31" s="625"/>
      <c r="K31" s="625"/>
      <c r="L31" s="625"/>
      <c r="M31" s="625"/>
      <c r="N31" s="625"/>
      <c r="O31" s="625"/>
      <c r="P31" s="625"/>
      <c r="Q31" s="635">
        <f>G31</f>
        <v>1.865</v>
      </c>
      <c r="R31" s="635">
        <f>P31+Q31</f>
        <v>1.865</v>
      </c>
      <c r="S31" s="625"/>
      <c r="T31" s="625"/>
      <c r="U31" s="625"/>
      <c r="V31" s="625"/>
      <c r="W31" s="625"/>
      <c r="X31" s="625"/>
      <c r="Y31" s="625"/>
      <c r="Z31" s="3228">
        <f t="shared" ref="Z31:Z32" si="5">X31+V31+T31+R31+N31+L31+H31</f>
        <v>1.865</v>
      </c>
      <c r="AA31" s="625" t="s">
        <v>6687</v>
      </c>
    </row>
    <row r="32" spans="1:27" ht="142.5" customHeight="1">
      <c r="A32" s="3120">
        <v>69.599999999999994</v>
      </c>
      <c r="B32" s="830" t="s">
        <v>1398</v>
      </c>
      <c r="C32" s="625" t="s">
        <v>461</v>
      </c>
      <c r="D32" s="625">
        <v>10000</v>
      </c>
      <c r="E32" s="625">
        <f t="shared" si="3"/>
        <v>0.1</v>
      </c>
      <c r="F32" s="771">
        <f>VLOOKUP($A$1,'[4]NDCP-3_NLEP'!$B$6:$V$63,15,0)</f>
        <v>11</v>
      </c>
      <c r="G32" s="635">
        <f t="shared" si="4"/>
        <v>1.1000000000000001</v>
      </c>
      <c r="H32" s="625"/>
      <c r="I32" s="625"/>
      <c r="J32" s="625"/>
      <c r="K32" s="625"/>
      <c r="L32" s="625"/>
      <c r="M32" s="625"/>
      <c r="N32" s="625"/>
      <c r="O32" s="625"/>
      <c r="P32" s="625"/>
      <c r="Q32" s="625"/>
      <c r="R32" s="635"/>
      <c r="S32" s="635"/>
      <c r="T32" s="635"/>
      <c r="U32" s="635"/>
      <c r="V32" s="635">
        <f>G32</f>
        <v>1.1000000000000001</v>
      </c>
      <c r="W32" s="635"/>
      <c r="X32" s="635"/>
      <c r="Y32" s="635"/>
      <c r="Z32" s="3228">
        <f t="shared" si="5"/>
        <v>1.1000000000000001</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6.1</v>
      </c>
      <c r="H34" s="368">
        <f t="shared" ref="H34:Z34" si="6">SUM(H35:H43)</f>
        <v>0.48</v>
      </c>
      <c r="I34" s="368"/>
      <c r="J34" s="368"/>
      <c r="K34" s="368"/>
      <c r="L34" s="368">
        <f t="shared" si="6"/>
        <v>0</v>
      </c>
      <c r="M34" s="368"/>
      <c r="N34" s="368">
        <f t="shared" si="6"/>
        <v>0</v>
      </c>
      <c r="O34" s="368"/>
      <c r="P34" s="368"/>
      <c r="Q34" s="368"/>
      <c r="R34" s="368">
        <f t="shared" si="6"/>
        <v>0</v>
      </c>
      <c r="S34" s="368"/>
      <c r="T34" s="368">
        <f t="shared" si="6"/>
        <v>5.3699999999999992</v>
      </c>
      <c r="U34" s="368"/>
      <c r="V34" s="368">
        <f t="shared" si="6"/>
        <v>0.25</v>
      </c>
      <c r="W34" s="368"/>
      <c r="X34" s="368">
        <f t="shared" si="6"/>
        <v>0</v>
      </c>
      <c r="Y34" s="368"/>
      <c r="Z34" s="368">
        <f t="shared" si="6"/>
        <v>6.1</v>
      </c>
      <c r="AA34" s="367"/>
    </row>
    <row r="35" spans="1:27" ht="186.75" customHeight="1">
      <c r="A35" s="771">
        <v>70.099999999999994</v>
      </c>
      <c r="B35" s="625" t="s">
        <v>1401</v>
      </c>
      <c r="C35" s="625" t="s">
        <v>647</v>
      </c>
      <c r="D35" s="625">
        <v>5000</v>
      </c>
      <c r="E35" s="625">
        <f t="shared" ref="E35:E43" si="7">D35/100000</f>
        <v>0.05</v>
      </c>
      <c r="F35" s="771">
        <f>VLOOKUP($A$1,'[4]NDCP-3_NLEP'!$B$6:$V$63,16,0)</f>
        <v>4</v>
      </c>
      <c r="G35" s="635">
        <f t="shared" ref="G35:G43" si="8">E35*F35</f>
        <v>0.2</v>
      </c>
      <c r="H35" s="625"/>
      <c r="I35" s="625"/>
      <c r="J35" s="625"/>
      <c r="K35" s="625"/>
      <c r="L35" s="625"/>
      <c r="M35" s="625"/>
      <c r="N35" s="625"/>
      <c r="O35" s="625"/>
      <c r="P35" s="625"/>
      <c r="Q35" s="625"/>
      <c r="R35" s="625"/>
      <c r="S35" s="625"/>
      <c r="T35" s="625"/>
      <c r="U35" s="625"/>
      <c r="V35" s="635">
        <f>G35</f>
        <v>0.2</v>
      </c>
      <c r="W35" s="625"/>
      <c r="X35" s="625"/>
      <c r="Y35" s="625"/>
      <c r="Z35" s="3228">
        <f t="shared" ref="Z35:Z42" si="9">X35+V35+T35+R35+N35+L35+H35</f>
        <v>0.2</v>
      </c>
      <c r="AA35" s="625" t="s">
        <v>6690</v>
      </c>
    </row>
    <row r="36" spans="1:27" s="100" customFormat="1" ht="165">
      <c r="A36" s="591">
        <v>70.2</v>
      </c>
      <c r="B36" s="423" t="s">
        <v>1402</v>
      </c>
      <c r="C36" s="423" t="s">
        <v>647</v>
      </c>
      <c r="D36" s="423">
        <v>12000</v>
      </c>
      <c r="E36" s="423">
        <f t="shared" si="7"/>
        <v>0.12</v>
      </c>
      <c r="F36" s="591">
        <f>VLOOKUP($A$1,'[4]NDCP-3_NLEP'!$B$6:$V$63,17,0)</f>
        <v>4</v>
      </c>
      <c r="G36" s="632">
        <f t="shared" si="8"/>
        <v>0.48</v>
      </c>
      <c r="H36" s="632">
        <f>G36</f>
        <v>0.48</v>
      </c>
      <c r="I36" s="423"/>
      <c r="J36" s="423"/>
      <c r="K36" s="423"/>
      <c r="L36" s="423"/>
      <c r="M36" s="423"/>
      <c r="N36" s="423"/>
      <c r="O36" s="423"/>
      <c r="P36" s="423"/>
      <c r="Q36" s="423"/>
      <c r="R36" s="423"/>
      <c r="S36" s="423"/>
      <c r="T36" s="423"/>
      <c r="U36" s="423"/>
      <c r="V36" s="423"/>
      <c r="W36" s="423"/>
      <c r="X36" s="423"/>
      <c r="Y36" s="423"/>
      <c r="Z36" s="632">
        <f t="shared" si="9"/>
        <v>0.48</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500</v>
      </c>
      <c r="G38" s="635">
        <f t="shared" si="8"/>
        <v>2.5</v>
      </c>
      <c r="H38" s="3121"/>
      <c r="I38" s="3121"/>
      <c r="J38" s="3121"/>
      <c r="K38" s="3121"/>
      <c r="L38" s="3121"/>
      <c r="M38" s="3121"/>
      <c r="N38" s="635"/>
      <c r="O38" s="3121"/>
      <c r="P38" s="3121"/>
      <c r="Q38" s="3121"/>
      <c r="R38" s="3121"/>
      <c r="S38" s="3121"/>
      <c r="T38" s="3153">
        <f>G38</f>
        <v>2.5</v>
      </c>
      <c r="U38" s="3121"/>
      <c r="V38" s="3121"/>
      <c r="W38" s="3121"/>
      <c r="X38" s="3121"/>
      <c r="Y38" s="3121"/>
      <c r="Z38" s="3228">
        <f t="shared" si="9"/>
        <v>2.5</v>
      </c>
      <c r="AA38" s="3121" t="s">
        <v>6692</v>
      </c>
    </row>
    <row r="39" spans="1:27" ht="315">
      <c r="A39" s="3232">
        <v>70.5</v>
      </c>
      <c r="B39" s="625" t="s">
        <v>1406</v>
      </c>
      <c r="C39" s="3233" t="s">
        <v>407</v>
      </c>
      <c r="D39" s="369">
        <f>VLOOKUP($A$1,'[4]NDCP-3_NLEP'!$B$6:$V$63,19,0)</f>
        <v>152000</v>
      </c>
      <c r="E39" s="3233">
        <f t="shared" si="7"/>
        <v>1.52</v>
      </c>
      <c r="F39" s="369">
        <v>1</v>
      </c>
      <c r="G39" s="635">
        <f t="shared" si="8"/>
        <v>1.52</v>
      </c>
      <c r="H39" s="3233"/>
      <c r="I39" s="3233"/>
      <c r="J39" s="3233"/>
      <c r="K39" s="3233"/>
      <c r="L39" s="3233"/>
      <c r="M39" s="3233"/>
      <c r="N39" s="635"/>
      <c r="O39" s="3233"/>
      <c r="P39" s="3233"/>
      <c r="Q39" s="3233"/>
      <c r="R39" s="3233"/>
      <c r="S39" s="3233"/>
      <c r="T39" s="3234">
        <f>G39</f>
        <v>1.52</v>
      </c>
      <c r="U39" s="3233"/>
      <c r="V39" s="3233"/>
      <c r="W39" s="3233"/>
      <c r="X39" s="3233"/>
      <c r="Y39" s="3233"/>
      <c r="Z39" s="3228">
        <f t="shared" si="9"/>
        <v>1.52</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27</v>
      </c>
      <c r="G42" s="632">
        <f t="shared" si="8"/>
        <v>1.35</v>
      </c>
      <c r="H42" s="423"/>
      <c r="I42" s="423"/>
      <c r="J42" s="423"/>
      <c r="K42" s="423"/>
      <c r="L42" s="423"/>
      <c r="M42" s="423"/>
      <c r="N42" s="632"/>
      <c r="O42" s="423"/>
      <c r="P42" s="423"/>
      <c r="Q42" s="423"/>
      <c r="R42" s="423"/>
      <c r="S42" s="423"/>
      <c r="T42" s="632">
        <f>G42</f>
        <v>1.35</v>
      </c>
      <c r="U42" s="423"/>
      <c r="V42" s="632"/>
      <c r="W42" s="423"/>
      <c r="X42" s="423"/>
      <c r="Y42" s="423"/>
      <c r="Z42" s="632">
        <f t="shared" si="9"/>
        <v>1.35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60.640800000000006</v>
      </c>
      <c r="H51" s="2420"/>
      <c r="I51" s="2420"/>
      <c r="J51" s="2420"/>
      <c r="K51" s="2420"/>
      <c r="L51" s="2420"/>
      <c r="M51" s="2420"/>
      <c r="N51" s="2420"/>
      <c r="O51" s="2420"/>
      <c r="P51" s="2420"/>
      <c r="Q51" s="2420"/>
      <c r="R51" s="2420"/>
      <c r="S51" s="2420"/>
      <c r="T51" s="2420"/>
      <c r="U51" s="2420"/>
      <c r="V51" s="2420"/>
      <c r="W51" s="2420"/>
      <c r="X51" s="2420"/>
      <c r="Y51" s="2420"/>
      <c r="Z51" s="3224">
        <f>Z45+Z44+Z34+Z7</f>
        <v>60.640800000000006</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7332</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743.88159999999993</v>
      </c>
      <c r="H6" s="365">
        <f>+H7+H45+H49+H57+H60+H83+H89</f>
        <v>404.07549999999998</v>
      </c>
      <c r="I6" s="365"/>
      <c r="J6" s="365"/>
      <c r="K6" s="365"/>
      <c r="L6" s="365">
        <f>+L7+L45+L49+L57+L60+L83+L89</f>
        <v>0</v>
      </c>
      <c r="M6" s="365"/>
      <c r="N6" s="365">
        <f>+N7+N45+N49+N57+N60+N83+N89</f>
        <v>11.68</v>
      </c>
      <c r="O6" s="365"/>
      <c r="P6" s="365"/>
      <c r="Q6" s="365"/>
      <c r="R6" s="365">
        <f>+R7+R45+R49+R57+R60+R83+R89</f>
        <v>0</v>
      </c>
      <c r="S6" s="365"/>
      <c r="T6" s="365">
        <f>+T7+T45+T49+T57+T60+T83+T89</f>
        <v>34.008000000000003</v>
      </c>
      <c r="U6" s="365"/>
      <c r="V6" s="365">
        <f>+V7+V45+V49+V57+V60+V83+V89</f>
        <v>292.49810000000002</v>
      </c>
      <c r="W6" s="365"/>
      <c r="X6" s="365">
        <f>+X7+X45+X49+X57+X60+X83+X89</f>
        <v>1.6199999999999997</v>
      </c>
      <c r="Y6" s="365"/>
      <c r="Z6" s="365">
        <f>+Z7+Z45+Z49+Z57+Z60+Z83+Z89</f>
        <v>743.88159999999993</v>
      </c>
      <c r="AA6" s="2468"/>
    </row>
    <row r="7" spans="1:27" s="3247" customFormat="1" ht="15.75" customHeight="1">
      <c r="A7" s="3149">
        <v>73</v>
      </c>
      <c r="B7" s="3241" t="s">
        <v>86</v>
      </c>
      <c r="C7" s="3242"/>
      <c r="D7" s="3243"/>
      <c r="E7" s="3241"/>
      <c r="F7" s="3243"/>
      <c r="G7" s="3244">
        <f>SUM(G8:G44)</f>
        <v>57.119599999999991</v>
      </c>
      <c r="H7" s="3245">
        <f>SUM(H8:H44)</f>
        <v>6.67</v>
      </c>
      <c r="I7" s="3245"/>
      <c r="J7" s="3245"/>
      <c r="K7" s="3245"/>
      <c r="L7" s="3245">
        <f>SUM(L8:L44)</f>
        <v>0</v>
      </c>
      <c r="M7" s="3245"/>
      <c r="N7" s="3245">
        <f>SUM(N8:N44)</f>
        <v>11.32</v>
      </c>
      <c r="O7" s="3245"/>
      <c r="P7" s="3245">
        <f t="shared" ref="P7:Q7" si="0">SUM(P8:P44)</f>
        <v>0</v>
      </c>
      <c r="Q7" s="3245">
        <f t="shared" si="0"/>
        <v>0</v>
      </c>
      <c r="R7" s="3245">
        <f>P7+Q7</f>
        <v>0</v>
      </c>
      <c r="S7" s="3245"/>
      <c r="T7" s="3245">
        <f>SUM(T8:T44)</f>
        <v>34.008000000000003</v>
      </c>
      <c r="U7" s="3245"/>
      <c r="V7" s="3245">
        <f>SUM(V8:V44)</f>
        <v>3.5015999999999998</v>
      </c>
      <c r="W7" s="3245"/>
      <c r="X7" s="3245">
        <f>SUM(X8:X44)</f>
        <v>1.6199999999999997</v>
      </c>
      <c r="Y7" s="3245"/>
      <c r="Z7" s="3245">
        <f>SUM(Z8:Z44)</f>
        <v>57.119599999999991</v>
      </c>
      <c r="AA7" s="3246"/>
    </row>
    <row r="8" spans="1:27" s="105" customFormat="1" ht="105">
      <c r="A8" s="374">
        <v>73.099999999999994</v>
      </c>
      <c r="B8" s="617" t="s">
        <v>1420</v>
      </c>
      <c r="C8" s="379" t="s">
        <v>1421</v>
      </c>
      <c r="D8" s="591">
        <v>1000</v>
      </c>
      <c r="E8" s="591">
        <f t="shared" ref="E8:E10" si="1">D8/100000</f>
        <v>0.01</v>
      </c>
      <c r="F8" s="489">
        <f>VLOOKUP($A$1,'[4]NDCP-4_NTEP'!$B$6:$AX$63,2,0)</f>
        <v>667</v>
      </c>
      <c r="G8" s="594">
        <f>F8*E8</f>
        <v>6.67</v>
      </c>
      <c r="H8" s="3248">
        <f>G8</f>
        <v>6.67</v>
      </c>
      <c r="I8" s="3249"/>
      <c r="J8" s="3249"/>
      <c r="K8" s="3249"/>
      <c r="L8" s="3249"/>
      <c r="M8" s="3249"/>
      <c r="N8" s="3249"/>
      <c r="O8" s="3249"/>
      <c r="P8" s="3249"/>
      <c r="Q8" s="3249"/>
      <c r="R8" s="3249"/>
      <c r="S8" s="3249"/>
      <c r="T8" s="3249"/>
      <c r="U8" s="3249"/>
      <c r="V8" s="3249"/>
      <c r="W8" s="3249"/>
      <c r="X8" s="3249"/>
      <c r="Y8" s="3249"/>
      <c r="Z8" s="3248">
        <f>X8+V8+T8+R8+N8+L8+H8</f>
        <v>6.67</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4368</v>
      </c>
      <c r="G12" s="600">
        <f>F12*E12</f>
        <v>10.92</v>
      </c>
      <c r="H12" s="600"/>
      <c r="I12" s="3154"/>
      <c r="J12" s="3154"/>
      <c r="K12" s="3154"/>
      <c r="L12" s="3154"/>
      <c r="M12" s="3154"/>
      <c r="N12" s="3248">
        <f>G12</f>
        <v>10.92</v>
      </c>
      <c r="O12" s="3257"/>
      <c r="P12" s="3257"/>
      <c r="Q12" s="3257"/>
      <c r="R12" s="3257"/>
      <c r="S12" s="3257"/>
      <c r="T12" s="3257"/>
      <c r="U12" s="3257"/>
      <c r="V12" s="3257"/>
      <c r="W12" s="3257"/>
      <c r="X12" s="3257"/>
      <c r="Y12" s="3257"/>
      <c r="Z12" s="632">
        <f>X12+V12+T12+R12+N12+L12+H12</f>
        <v>10.92</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221159.99999999997</v>
      </c>
      <c r="E23" s="1194">
        <f t="shared" si="5"/>
        <v>2.2115999999999998</v>
      </c>
      <c r="F23" s="428">
        <v>1</v>
      </c>
      <c r="G23" s="600">
        <f>F23*E23</f>
        <v>2.2115999999999998</v>
      </c>
      <c r="H23" s="3113"/>
      <c r="I23" s="3006"/>
      <c r="J23" s="3006"/>
      <c r="K23" s="3006"/>
      <c r="L23" s="3006"/>
      <c r="M23" s="3006"/>
      <c r="N23" s="3006"/>
      <c r="O23" s="3006"/>
      <c r="P23" s="3006"/>
      <c r="Q23" s="3006"/>
      <c r="R23" s="2731"/>
      <c r="S23" s="556"/>
      <c r="T23" s="556"/>
      <c r="U23" s="556"/>
      <c r="V23" s="556">
        <f>G23</f>
        <v>2.2115999999999998</v>
      </c>
      <c r="W23" s="556"/>
      <c r="X23" s="556"/>
      <c r="Y23" s="556"/>
      <c r="Z23" s="3248">
        <f t="shared" si="2"/>
        <v>2.2115999999999998</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460</v>
      </c>
      <c r="G26" s="3269">
        <f>F26*E26*52*0.8</f>
        <v>33.488</v>
      </c>
      <c r="H26" s="600"/>
      <c r="I26" s="3154"/>
      <c r="J26" s="3154"/>
      <c r="K26" s="3154"/>
      <c r="L26" s="3154"/>
      <c r="M26" s="3154"/>
      <c r="N26" s="3154"/>
      <c r="O26" s="3154"/>
      <c r="P26" s="3154"/>
      <c r="Q26" s="3154"/>
      <c r="R26" s="3154"/>
      <c r="S26" s="3154"/>
      <c r="T26" s="3270">
        <f>G26</f>
        <v>33.488</v>
      </c>
      <c r="U26" s="3154"/>
      <c r="V26" s="3154"/>
      <c r="W26" s="3154"/>
      <c r="X26" s="3154"/>
      <c r="Y26" s="3154"/>
      <c r="Z26" s="3248">
        <f t="shared" si="2"/>
        <v>33.488</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1</v>
      </c>
      <c r="G33" s="600">
        <f>F33*E33</f>
        <v>0.3</v>
      </c>
      <c r="H33" s="3277"/>
      <c r="I33" s="3278"/>
      <c r="J33" s="3278"/>
      <c r="K33" s="3278"/>
      <c r="L33" s="3278"/>
      <c r="M33" s="3278"/>
      <c r="N33" s="3278"/>
      <c r="O33" s="3278"/>
      <c r="P33" s="3278"/>
      <c r="Q33" s="3278"/>
      <c r="R33" s="3278"/>
      <c r="S33" s="3278"/>
      <c r="T33" s="3278"/>
      <c r="U33" s="3278"/>
      <c r="V33" s="600"/>
      <c r="W33" s="2424"/>
      <c r="X33" s="3154">
        <f t="shared" si="12"/>
        <v>0.3</v>
      </c>
      <c r="Y33" s="2424"/>
      <c r="Z33" s="3248">
        <f t="shared" si="2"/>
        <v>0.3</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3</v>
      </c>
      <c r="G38" s="600">
        <f t="shared" si="14"/>
        <v>0.89999999999999991</v>
      </c>
      <c r="H38" s="3248"/>
      <c r="I38" s="3250"/>
      <c r="J38" s="3250"/>
      <c r="K38" s="3250"/>
      <c r="L38" s="3250"/>
      <c r="M38" s="3250"/>
      <c r="N38" s="3250"/>
      <c r="O38" s="3250"/>
      <c r="P38" s="3250"/>
      <c r="Q38" s="3250"/>
      <c r="R38" s="3250"/>
      <c r="S38" s="3250"/>
      <c r="T38" s="3250"/>
      <c r="U38" s="3250"/>
      <c r="V38" s="3250"/>
      <c r="W38" s="3250"/>
      <c r="X38" s="3154">
        <f t="shared" si="12"/>
        <v>0.89999999999999991</v>
      </c>
      <c r="Y38" s="3250"/>
      <c r="Z38" s="3248">
        <f t="shared" si="2"/>
        <v>0.89999999999999991</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129000</v>
      </c>
      <c r="E41" s="591">
        <f t="shared" si="10"/>
        <v>1.29</v>
      </c>
      <c r="F41" s="428">
        <v>1</v>
      </c>
      <c r="G41" s="600">
        <f t="shared" si="14"/>
        <v>1.29</v>
      </c>
      <c r="H41" s="600"/>
      <c r="I41" s="3154"/>
      <c r="J41" s="3154"/>
      <c r="K41" s="3154"/>
      <c r="L41" s="3154"/>
      <c r="M41" s="3154"/>
      <c r="N41" s="3154"/>
      <c r="O41" s="3154"/>
      <c r="P41" s="3154"/>
      <c r="Q41" s="3154"/>
      <c r="R41" s="3154"/>
      <c r="S41" s="3154"/>
      <c r="T41" s="600"/>
      <c r="U41" s="3154"/>
      <c r="V41" s="3154">
        <f>G41</f>
        <v>1.29</v>
      </c>
      <c r="W41" s="3154"/>
      <c r="X41" s="3154"/>
      <c r="Y41" s="2424"/>
      <c r="Z41" s="3248">
        <f t="shared" si="2"/>
        <v>1.29</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375.73799999999994</v>
      </c>
      <c r="H45" s="3152">
        <f t="shared" ref="H45:Z45" si="15">SUM(H46:H48)</f>
        <v>375.73799999999994</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375.73799999999994</v>
      </c>
      <c r="AA45" s="3292" t="s">
        <v>1503</v>
      </c>
    </row>
    <row r="46" spans="1:27" s="105" customFormat="1" ht="60">
      <c r="A46" s="591">
        <v>74.099999999999994</v>
      </c>
      <c r="B46" s="423" t="s">
        <v>1504</v>
      </c>
      <c r="C46" s="379" t="s">
        <v>1505</v>
      </c>
      <c r="D46" s="591">
        <v>6000</v>
      </c>
      <c r="E46" s="591">
        <f>D46/100000</f>
        <v>0.06</v>
      </c>
      <c r="F46" s="428">
        <f>VLOOKUP($A$1,'[4]NDCP-4_NTEP'!$B$6:$AX$63,26,0)</f>
        <v>6687</v>
      </c>
      <c r="G46" s="600">
        <f>F46*E46*0.9</f>
        <v>361.09799999999996</v>
      </c>
      <c r="H46" s="1638">
        <f>G46</f>
        <v>361.09799999999996</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361.09799999999996</v>
      </c>
      <c r="AA46" s="3293" t="s">
        <v>4292</v>
      </c>
    </row>
    <row r="47" spans="1:27" s="105" customFormat="1" ht="44.25" customHeight="1">
      <c r="A47" s="591">
        <v>74.2</v>
      </c>
      <c r="B47" s="423" t="s">
        <v>1507</v>
      </c>
      <c r="C47" s="379" t="s">
        <v>1508</v>
      </c>
      <c r="D47" s="591">
        <v>12000</v>
      </c>
      <c r="E47" s="591">
        <f t="shared" ref="E47" si="17">D47/100000</f>
        <v>0.12</v>
      </c>
      <c r="F47" s="428">
        <f>VLOOKUP($A$1,'[4]NDCP-4_NTEP'!$B$6:$AX$63,27,0)</f>
        <v>122</v>
      </c>
      <c r="G47" s="600">
        <f>F47*E47</f>
        <v>14.639999999999999</v>
      </c>
      <c r="H47" s="1638">
        <f t="shared" ref="H47" si="18">G47</f>
        <v>14.639999999999999</v>
      </c>
      <c r="I47" s="3293"/>
      <c r="J47" s="3293"/>
      <c r="K47" s="3293"/>
      <c r="L47" s="3293"/>
      <c r="M47" s="3293"/>
      <c r="N47" s="3293"/>
      <c r="O47" s="3293"/>
      <c r="P47" s="3293"/>
      <c r="Q47" s="3293"/>
      <c r="R47" s="3293"/>
      <c r="S47" s="3293"/>
      <c r="T47" s="3293"/>
      <c r="U47" s="3293"/>
      <c r="V47" s="3293"/>
      <c r="W47" s="3293"/>
      <c r="X47" s="3293"/>
      <c r="Y47" s="3293"/>
      <c r="Z47" s="632">
        <f t="shared" si="16"/>
        <v>14.639999999999999</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282.96249999999998</v>
      </c>
      <c r="H49" s="3245">
        <f>SUM(H50:H56)</f>
        <v>19.75</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263.21249999999998</v>
      </c>
      <c r="W49" s="3245"/>
      <c r="X49" s="3244">
        <f>SUM(X50:X56)</f>
        <v>0</v>
      </c>
      <c r="Y49" s="3245"/>
      <c r="Z49" s="3244">
        <f>SUM(Z50:Z56)</f>
        <v>282.96249999999998</v>
      </c>
      <c r="AA49" s="3246"/>
    </row>
    <row r="50" spans="1:27" s="105" customFormat="1" ht="120">
      <c r="A50" s="591">
        <v>75.099999999999994</v>
      </c>
      <c r="B50" s="423" t="s">
        <v>1509</v>
      </c>
      <c r="C50" s="495" t="s">
        <v>1421</v>
      </c>
      <c r="D50" s="3294">
        <v>1000</v>
      </c>
      <c r="E50" s="591">
        <f t="shared" ref="E50:E51" si="19">D50/100000</f>
        <v>0.01</v>
      </c>
      <c r="F50" s="428">
        <f>VLOOKUP($A$1,'[4]NDCP-4_NTEP'!$B$6:$AX$63,28,0)</f>
        <v>1510</v>
      </c>
      <c r="G50" s="600">
        <f>F50*E50</f>
        <v>15.1</v>
      </c>
      <c r="H50" s="3295">
        <f>G50</f>
        <v>15.1</v>
      </c>
      <c r="I50" s="3296"/>
      <c r="J50" s="3296"/>
      <c r="K50" s="3296"/>
      <c r="L50" s="3296"/>
      <c r="M50" s="3296"/>
      <c r="N50" s="3296"/>
      <c r="O50" s="3296"/>
      <c r="P50" s="3296"/>
      <c r="Q50" s="3296"/>
      <c r="R50" s="3296"/>
      <c r="S50" s="3296"/>
      <c r="T50" s="3296"/>
      <c r="U50" s="3296"/>
      <c r="V50" s="3295"/>
      <c r="W50" s="3296"/>
      <c r="X50" s="3296"/>
      <c r="Y50" s="3296"/>
      <c r="Z50" s="632">
        <f>X50+V50+T50+R50+N50+L50+H50</f>
        <v>15.1</v>
      </c>
      <c r="AA50" s="3296" t="s">
        <v>6712</v>
      </c>
    </row>
    <row r="51" spans="1:27" s="105" customFormat="1" ht="135">
      <c r="A51" s="591">
        <v>75.2</v>
      </c>
      <c r="B51" s="423" t="s">
        <v>1510</v>
      </c>
      <c r="C51" s="379" t="s">
        <v>647</v>
      </c>
      <c r="D51" s="591">
        <v>500</v>
      </c>
      <c r="E51" s="591">
        <f t="shared" si="19"/>
        <v>5.0000000000000001E-3</v>
      </c>
      <c r="F51" s="428">
        <f>VLOOKUP($A$1,'[4]NDCP-4_NTEP'!$B$6:$AX$63,29,0)</f>
        <v>930</v>
      </c>
      <c r="G51" s="600">
        <f t="shared" ref="G51" si="20">F51*E51</f>
        <v>4.6500000000000004</v>
      </c>
      <c r="H51" s="3295">
        <f>G51</f>
        <v>4.6500000000000004</v>
      </c>
      <c r="I51" s="3297"/>
      <c r="J51" s="3297"/>
      <c r="K51" s="3297"/>
      <c r="L51" s="3297"/>
      <c r="M51" s="3297"/>
      <c r="N51" s="3297"/>
      <c r="O51" s="3297"/>
      <c r="P51" s="3297"/>
      <c r="Q51" s="3297"/>
      <c r="R51" s="3297"/>
      <c r="S51" s="3297"/>
      <c r="T51" s="3297"/>
      <c r="U51" s="3297"/>
      <c r="V51" s="3297"/>
      <c r="W51" s="3297"/>
      <c r="X51" s="3297"/>
      <c r="Y51" s="3297"/>
      <c r="Z51" s="632">
        <f>X51+V51+T51+R51+N51+L51+H51</f>
        <v>4.6500000000000004</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270400</v>
      </c>
      <c r="G53" s="600">
        <f>E53*F53</f>
        <v>135.19999999999999</v>
      </c>
      <c r="H53" s="3298"/>
      <c r="I53" s="3298"/>
      <c r="J53" s="3298"/>
      <c r="K53" s="3298"/>
      <c r="L53" s="3298"/>
      <c r="M53" s="3298"/>
      <c r="N53" s="3298"/>
      <c r="O53" s="3298"/>
      <c r="P53" s="3298"/>
      <c r="Q53" s="3298"/>
      <c r="R53" s="3298"/>
      <c r="S53" s="3298"/>
      <c r="T53" s="3298"/>
      <c r="U53" s="3298"/>
      <c r="V53" s="3298">
        <f>G53</f>
        <v>135.19999999999999</v>
      </c>
      <c r="W53" s="3298"/>
      <c r="X53" s="3298"/>
      <c r="Y53" s="3298"/>
      <c r="Z53" s="632">
        <f>X53+V53+T53+R53+N53+L53+H53</f>
        <v>135.19999999999999</v>
      </c>
      <c r="AA53" s="3296" t="s">
        <v>6714</v>
      </c>
    </row>
    <row r="54" spans="1:27" s="105" customFormat="1" ht="276" customHeight="1">
      <c r="A54" s="591" t="s">
        <v>1514</v>
      </c>
      <c r="B54" s="423" t="s">
        <v>1515</v>
      </c>
      <c r="C54" s="486" t="s">
        <v>403</v>
      </c>
      <c r="D54" s="3294">
        <v>250</v>
      </c>
      <c r="E54" s="591">
        <f>D54/100000</f>
        <v>2.5000000000000001E-3</v>
      </c>
      <c r="F54" s="591">
        <f>VLOOKUP($A$1,'[4]NDCP-4_NTEP'!$B$6:$AX$63,31,0)</f>
        <v>31045</v>
      </c>
      <c r="G54" s="600">
        <f>E54*F54</f>
        <v>77.612499999999997</v>
      </c>
      <c r="H54" s="3298"/>
      <c r="I54" s="3298"/>
      <c r="J54" s="3298"/>
      <c r="K54" s="3298"/>
      <c r="L54" s="3298"/>
      <c r="M54" s="3298"/>
      <c r="N54" s="3298"/>
      <c r="O54" s="3298"/>
      <c r="P54" s="3298"/>
      <c r="Q54" s="3298"/>
      <c r="R54" s="3298"/>
      <c r="S54" s="3298"/>
      <c r="T54" s="3298"/>
      <c r="U54" s="3298"/>
      <c r="V54" s="3298">
        <f>G54</f>
        <v>77.612499999999997</v>
      </c>
      <c r="W54" s="3298"/>
      <c r="X54" s="3298"/>
      <c r="Y54" s="3298"/>
      <c r="Z54" s="632">
        <f>X54+V54+T54+R54+N54+L54+H54</f>
        <v>77.612499999999997</v>
      </c>
      <c r="AA54" s="3296" t="s">
        <v>6715</v>
      </c>
    </row>
    <row r="55" spans="1:27" s="105" customFormat="1" ht="105">
      <c r="A55" s="591">
        <v>75.400000000000006</v>
      </c>
      <c r="B55" s="423" t="s">
        <v>1516</v>
      </c>
      <c r="C55" s="495" t="s">
        <v>1517</v>
      </c>
      <c r="D55" s="3294">
        <v>3000</v>
      </c>
      <c r="E55" s="591">
        <f>D55/100000</f>
        <v>0.03</v>
      </c>
      <c r="F55" s="591">
        <f>VLOOKUP($A$1,'[4]NDCP-4_NTEP'!$B$6:$AX$63,32,0)</f>
        <v>1680</v>
      </c>
      <c r="G55" s="600">
        <f>F55*E55</f>
        <v>50.4</v>
      </c>
      <c r="H55" s="3299"/>
      <c r="I55" s="3300"/>
      <c r="J55" s="3300"/>
      <c r="K55" s="3300"/>
      <c r="L55" s="3300"/>
      <c r="M55" s="3300"/>
      <c r="N55" s="3300"/>
      <c r="O55" s="3300"/>
      <c r="P55" s="3300"/>
      <c r="Q55" s="3300"/>
      <c r="R55" s="3300"/>
      <c r="S55" s="3300"/>
      <c r="T55" s="3300"/>
      <c r="U55" s="3300"/>
      <c r="V55" s="3295">
        <f>G55</f>
        <v>50.4</v>
      </c>
      <c r="W55" s="3296"/>
      <c r="X55" s="3296"/>
      <c r="Y55" s="3296"/>
      <c r="Z55" s="632">
        <f>X55+V55+T55+R55+N55+L55+H55</f>
        <v>50.4</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1.4175000000000002</v>
      </c>
      <c r="H57" s="3245">
        <f t="shared" ref="H57:Z57" si="21">H58</f>
        <v>1.4175000000000002</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1.4175000000000002</v>
      </c>
      <c r="AA57" s="3246"/>
    </row>
    <row r="58" spans="1:27" s="105" customFormat="1" ht="90.75" customHeight="1">
      <c r="A58" s="374">
        <v>76.099999999999994</v>
      </c>
      <c r="B58" s="593" t="s">
        <v>1520</v>
      </c>
      <c r="C58" s="379"/>
      <c r="D58" s="591"/>
      <c r="E58" s="591"/>
      <c r="F58" s="591"/>
      <c r="G58" s="594"/>
      <c r="H58" s="600">
        <f>SUM(H59:H59)</f>
        <v>1.4175000000000002</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1.4175000000000002</v>
      </c>
      <c r="AA58" s="3154" t="s">
        <v>1521</v>
      </c>
    </row>
    <row r="59" spans="1:27" s="105" customFormat="1" ht="169.5" customHeight="1">
      <c r="A59" s="591" t="s">
        <v>1522</v>
      </c>
      <c r="B59" s="423" t="s">
        <v>1523</v>
      </c>
      <c r="C59" s="379" t="s">
        <v>1524</v>
      </c>
      <c r="D59" s="591">
        <v>250</v>
      </c>
      <c r="E59" s="1194">
        <f>D59/100000</f>
        <v>2.5000000000000001E-3</v>
      </c>
      <c r="F59" s="591">
        <f>VLOOKUP($A$1,'[4]NDCP-4_NTEP'!$B$6:$AX$63,33,0)</f>
        <v>945</v>
      </c>
      <c r="G59" s="600">
        <f>F59*E59*0.6</f>
        <v>1.4175000000000002</v>
      </c>
      <c r="H59" s="1641">
        <f>G59</f>
        <v>1.4175000000000002</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1.4175000000000002</v>
      </c>
      <c r="AA59" s="3302" t="s">
        <v>6717</v>
      </c>
    </row>
    <row r="60" spans="1:27" s="3247" customFormat="1">
      <c r="A60" s="3149">
        <v>77</v>
      </c>
      <c r="B60" s="3241" t="s">
        <v>1525</v>
      </c>
      <c r="C60" s="3242"/>
      <c r="D60" s="3243"/>
      <c r="E60" s="3241"/>
      <c r="F60" s="3243"/>
      <c r="G60" s="3244">
        <f t="shared" ref="G60:Z60" si="23">SUM(G61:G82)</f>
        <v>2.5680000000000001</v>
      </c>
      <c r="H60" s="3245">
        <f t="shared" si="23"/>
        <v>0.5</v>
      </c>
      <c r="I60" s="3244">
        <f t="shared" si="23"/>
        <v>0</v>
      </c>
      <c r="J60" s="3244">
        <f t="shared" si="23"/>
        <v>0</v>
      </c>
      <c r="K60" s="3244">
        <f t="shared" si="23"/>
        <v>0</v>
      </c>
      <c r="L60" s="3244">
        <f t="shared" si="23"/>
        <v>0</v>
      </c>
      <c r="M60" s="3244">
        <f t="shared" si="23"/>
        <v>0</v>
      </c>
      <c r="N60" s="3244">
        <f t="shared" si="23"/>
        <v>0.36</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1.708</v>
      </c>
      <c r="W60" s="3244">
        <f t="shared" si="23"/>
        <v>0</v>
      </c>
      <c r="X60" s="3244">
        <f t="shared" si="23"/>
        <v>0</v>
      </c>
      <c r="Y60" s="3244">
        <f t="shared" si="23"/>
        <v>0</v>
      </c>
      <c r="Z60" s="3244">
        <f t="shared" si="23"/>
        <v>2.5680000000000001</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10</v>
      </c>
      <c r="G61" s="600">
        <f>F61*E61</f>
        <v>0.5</v>
      </c>
      <c r="H61" s="2800">
        <f>G61</f>
        <v>0.5</v>
      </c>
      <c r="I61" s="3254"/>
      <c r="J61" s="3254"/>
      <c r="K61" s="3254"/>
      <c r="L61" s="3254"/>
      <c r="M61" s="3254"/>
      <c r="N61" s="3254"/>
      <c r="O61" s="3254"/>
      <c r="P61" s="3254"/>
      <c r="Q61" s="3254"/>
      <c r="R61" s="2731">
        <f t="shared" si="24"/>
        <v>0</v>
      </c>
      <c r="S61" s="3254"/>
      <c r="T61" s="3254"/>
      <c r="U61" s="3254"/>
      <c r="V61" s="3254"/>
      <c r="W61" s="3254"/>
      <c r="X61" s="3254"/>
      <c r="Y61" s="3254"/>
      <c r="Z61" s="3248">
        <f t="shared" si="22"/>
        <v>0.5</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1</v>
      </c>
      <c r="G70" s="600">
        <f t="shared" ref="G70:G71" si="30">F70*E70</f>
        <v>0.36</v>
      </c>
      <c r="H70" s="3282"/>
      <c r="I70" s="1154"/>
      <c r="J70" s="1154"/>
      <c r="K70" s="1154"/>
      <c r="L70" s="1154"/>
      <c r="M70" s="1154"/>
      <c r="N70" s="3248">
        <f t="shared" ref="N70" si="31">G70</f>
        <v>0.36</v>
      </c>
      <c r="O70" s="3257"/>
      <c r="P70" s="3257"/>
      <c r="Q70" s="3257"/>
      <c r="R70" s="2731">
        <f t="shared" si="24"/>
        <v>0</v>
      </c>
      <c r="S70" s="3257"/>
      <c r="T70" s="3257"/>
      <c r="U70" s="3257"/>
      <c r="V70" s="3257"/>
      <c r="W70" s="3257"/>
      <c r="X70" s="3257"/>
      <c r="Y70" s="3257"/>
      <c r="Z70" s="632">
        <f t="shared" ref="Z70:Z81" si="32">X70+V70+T70+R70+N70+L70+H70</f>
        <v>0.36</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122</v>
      </c>
      <c r="G80" s="600">
        <f>F80*E80</f>
        <v>1.708</v>
      </c>
      <c r="H80" s="594"/>
      <c r="I80" s="636"/>
      <c r="J80" s="636"/>
      <c r="K80" s="636"/>
      <c r="L80" s="636"/>
      <c r="M80" s="636"/>
      <c r="N80" s="636"/>
      <c r="O80" s="636"/>
      <c r="P80" s="636"/>
      <c r="Q80" s="636"/>
      <c r="R80" s="2731">
        <f t="shared" si="33"/>
        <v>0</v>
      </c>
      <c r="S80" s="636"/>
      <c r="T80" s="636"/>
      <c r="U80" s="636"/>
      <c r="V80" s="600">
        <f>G80</f>
        <v>1.708</v>
      </c>
      <c r="W80" s="636"/>
      <c r="X80" s="636"/>
      <c r="Y80" s="636"/>
      <c r="Z80" s="632">
        <f t="shared" si="32"/>
        <v>1.708</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24.076000000000001</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24.076000000000001</v>
      </c>
      <c r="W83" s="3245"/>
      <c r="X83" s="3244">
        <f>SUM(X84:X88)</f>
        <v>0</v>
      </c>
      <c r="Y83" s="3245"/>
      <c r="Z83" s="3244">
        <f>SUM(Z84:Z88)</f>
        <v>24.076000000000001</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93</v>
      </c>
      <c r="G87" s="600">
        <f>F87*E87*12*0.6</f>
        <v>23.436</v>
      </c>
      <c r="H87" s="3113"/>
      <c r="I87" s="3006"/>
      <c r="J87" s="3006"/>
      <c r="K87" s="3006"/>
      <c r="L87" s="3006"/>
      <c r="M87" s="3006"/>
      <c r="N87" s="3006"/>
      <c r="O87" s="3006"/>
      <c r="P87" s="3006"/>
      <c r="Q87" s="3006"/>
      <c r="R87" s="3006"/>
      <c r="S87" s="3006"/>
      <c r="T87" s="3006"/>
      <c r="U87" s="3006"/>
      <c r="V87" s="600">
        <f>G87</f>
        <v>23.436</v>
      </c>
      <c r="W87" s="2424"/>
      <c r="X87" s="2424"/>
      <c r="Y87" s="2424"/>
      <c r="Z87" s="632">
        <f t="shared" ref="Z87:Z88" si="37">X87+V87+T87+R87+N87+L87+H87</f>
        <v>23.436</v>
      </c>
      <c r="AA87" s="3006" t="s">
        <v>6726</v>
      </c>
    </row>
    <row r="88" spans="1:27" s="105" customFormat="1" ht="67.5" customHeight="1">
      <c r="A88" s="3271" t="s">
        <v>1571</v>
      </c>
      <c r="B88" s="105" t="s">
        <v>1572</v>
      </c>
      <c r="C88" s="1509" t="s">
        <v>1573</v>
      </c>
      <c r="D88" s="718">
        <v>2000</v>
      </c>
      <c r="E88" s="600">
        <f>D88/100000</f>
        <v>0.02</v>
      </c>
      <c r="F88" s="718">
        <f>VLOOKUP($A$1,'[4]NDCP-4_NTEP'!$B$6:$AX$63,49,0)</f>
        <v>32</v>
      </c>
      <c r="G88" s="600">
        <f>F88*E88</f>
        <v>0.64</v>
      </c>
      <c r="H88" s="3310"/>
      <c r="I88" s="3311"/>
      <c r="J88" s="3311"/>
      <c r="K88" s="3311"/>
      <c r="L88" s="3311"/>
      <c r="M88" s="3311"/>
      <c r="N88" s="3311"/>
      <c r="O88" s="3311"/>
      <c r="P88" s="3311"/>
      <c r="Q88" s="3311"/>
      <c r="R88" s="3311"/>
      <c r="S88" s="3311"/>
      <c r="T88" s="3311"/>
      <c r="U88" s="3311"/>
      <c r="V88" s="600">
        <f>G88</f>
        <v>0.64</v>
      </c>
      <c r="W88" s="3311"/>
      <c r="X88" s="3311"/>
      <c r="Y88" s="3311"/>
      <c r="Z88" s="632">
        <f t="shared" si="37"/>
        <v>0.64</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743.88159999999993</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7332</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5</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4.6000000000000005</v>
      </c>
      <c r="W9" s="3326"/>
      <c r="X9" s="3326">
        <f>X10+X30+X50+X52</f>
        <v>0</v>
      </c>
      <c r="Y9" s="3326"/>
      <c r="Z9" s="3326">
        <f>Z10+Z30+Z50+Z52</f>
        <v>5</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2.4000000000000004</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2.4000000000000004</v>
      </c>
      <c r="W50" s="3330">
        <f t="shared" si="17"/>
        <v>0</v>
      </c>
      <c r="X50" s="3330">
        <f t="shared" si="17"/>
        <v>0</v>
      </c>
      <c r="Y50" s="3330">
        <f t="shared" si="17"/>
        <v>0</v>
      </c>
      <c r="Z50" s="3330">
        <f t="shared" si="17"/>
        <v>2.4000000000000004</v>
      </c>
      <c r="AA50" s="3402"/>
    </row>
    <row r="51" spans="1:27" s="3344" customFormat="1" ht="240">
      <c r="A51" s="3338">
        <v>82.1</v>
      </c>
      <c r="B51" s="3348" t="s">
        <v>1598</v>
      </c>
      <c r="C51" s="381" t="s">
        <v>1134</v>
      </c>
      <c r="D51" s="1899">
        <v>5000</v>
      </c>
      <c r="E51" s="3349">
        <f t="shared" ref="E51" si="18">D51/100000</f>
        <v>0.05</v>
      </c>
      <c r="F51" s="3340">
        <f>VLOOKUP($A$1,'[4]NDCP-5_NVHCP'!$B$6:$S$63,15,0)</f>
        <v>48</v>
      </c>
      <c r="G51" s="3341">
        <f t="shared" ref="G51" si="19">F51*E51</f>
        <v>2.4000000000000004</v>
      </c>
      <c r="H51" s="3342"/>
      <c r="I51" s="3342"/>
      <c r="J51" s="3342"/>
      <c r="K51" s="3342"/>
      <c r="L51" s="3342"/>
      <c r="M51" s="3342"/>
      <c r="N51" s="3342"/>
      <c r="O51" s="3342"/>
      <c r="P51" s="3342"/>
      <c r="Q51" s="3342"/>
      <c r="R51" s="3342"/>
      <c r="S51" s="3342"/>
      <c r="T51" s="3342"/>
      <c r="U51" s="3342"/>
      <c r="V51" s="371">
        <f>G51</f>
        <v>2.4000000000000004</v>
      </c>
      <c r="W51" s="3342"/>
      <c r="X51" s="3342"/>
      <c r="Y51" s="3342"/>
      <c r="Z51" s="3343">
        <f t="shared" ref="Z51" si="20">X51+V51+T51+R51+N51+L51+H51</f>
        <v>2.4000000000000004</v>
      </c>
      <c r="AA51" s="3342" t="s">
        <v>6736</v>
      </c>
    </row>
    <row r="52" spans="1:27">
      <c r="A52" s="3327">
        <v>83</v>
      </c>
      <c r="B52" s="3328" t="s">
        <v>95</v>
      </c>
      <c r="C52" s="3329"/>
      <c r="D52" s="3329"/>
      <c r="E52" s="3328"/>
      <c r="F52" s="3327"/>
      <c r="G52" s="3330">
        <f>SUM(G53:G58)</f>
        <v>2.2000000000000002</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2.2000000000000002</v>
      </c>
      <c r="W52" s="3330"/>
      <c r="X52" s="3330">
        <f t="shared" si="21"/>
        <v>0</v>
      </c>
      <c r="Y52" s="3330"/>
      <c r="Z52" s="3330">
        <f t="shared" si="21"/>
        <v>2.2000000000000002</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4</v>
      </c>
      <c r="G58" s="1473">
        <f t="shared" si="25"/>
        <v>1.2</v>
      </c>
      <c r="H58" s="3416"/>
      <c r="I58" s="3416"/>
      <c r="J58" s="3416"/>
      <c r="K58" s="3416"/>
      <c r="L58" s="3416"/>
      <c r="M58" s="3416"/>
      <c r="N58" s="3416"/>
      <c r="O58" s="3416"/>
      <c r="P58" s="3416"/>
      <c r="Q58" s="3416"/>
      <c r="R58" s="3416"/>
      <c r="S58" s="3416"/>
      <c r="T58" s="3416"/>
      <c r="U58" s="3416"/>
      <c r="V58" s="3417">
        <f>G58</f>
        <v>1.2</v>
      </c>
      <c r="W58" s="3418"/>
      <c r="X58" s="3418"/>
      <c r="Y58" s="3418"/>
      <c r="Z58" s="3343">
        <f>X58+V58+T58+R58+N58+L58+H58</f>
        <v>1.2</v>
      </c>
      <c r="AA58" s="3416" t="s">
        <v>6738</v>
      </c>
    </row>
    <row r="59" spans="1:27" s="3423" customFormat="1" ht="17.25" customHeight="1">
      <c r="A59" s="3420"/>
      <c r="B59" s="3420" t="s">
        <v>1582</v>
      </c>
      <c r="C59" s="3420"/>
      <c r="D59" s="3421"/>
      <c r="E59" s="3420"/>
      <c r="F59" s="3420"/>
      <c r="G59" s="3422">
        <f>G9</f>
        <v>5</v>
      </c>
      <c r="H59" s="3420"/>
      <c r="I59" s="3420"/>
      <c r="J59" s="3420"/>
      <c r="K59" s="3420"/>
      <c r="L59" s="3420"/>
      <c r="M59" s="3420"/>
      <c r="N59" s="3420"/>
      <c r="O59" s="3420"/>
      <c r="P59" s="3420"/>
      <c r="Q59" s="3420"/>
      <c r="R59" s="3420"/>
      <c r="S59" s="3420"/>
      <c r="T59" s="3420"/>
      <c r="U59" s="3420"/>
      <c r="V59" s="3420"/>
      <c r="W59" s="3420"/>
      <c r="X59" s="3420"/>
      <c r="Y59" s="3420"/>
      <c r="Z59" s="3422">
        <f>Z9</f>
        <v>5</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7332</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7332</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7332</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98.389999999999986</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22.697999999999997</v>
      </c>
      <c r="S6" s="1046"/>
      <c r="T6" s="1046">
        <f>T7+T10+T12+T16+T22+T27+T29+T30+T31+T38</f>
        <v>0</v>
      </c>
      <c r="U6" s="1046"/>
      <c r="V6" s="1046">
        <f>V7+V10+V12+V16+V22+V27+V29+V30+V31+V38</f>
        <v>75.691999999999993</v>
      </c>
      <c r="W6" s="1046"/>
      <c r="X6" s="1046">
        <f>X7+X10+X12+X16+X22+X27+X29+X30+X31+X38</f>
        <v>0</v>
      </c>
      <c r="Y6" s="1046"/>
      <c r="Z6" s="1046">
        <f>Z7+Z10+Z12+Z16+Z22+Z27+Z29+Z30+Z31+Z38</f>
        <v>98.389999999999986</v>
      </c>
      <c r="AA6" s="3455"/>
    </row>
    <row r="7" spans="1:27" s="152" customFormat="1" ht="80.25" customHeight="1">
      <c r="A7" s="3456">
        <v>87</v>
      </c>
      <c r="B7" s="3457" t="s">
        <v>1690</v>
      </c>
      <c r="C7" s="3458"/>
      <c r="D7" s="3459"/>
      <c r="E7" s="3460"/>
      <c r="F7" s="3461"/>
      <c r="G7" s="3462">
        <f>SUM(G8:G9)</f>
        <v>22.697999999999997</v>
      </c>
      <c r="H7" s="3463">
        <f>SUM(H8:H9)</f>
        <v>0</v>
      </c>
      <c r="I7" s="3463"/>
      <c r="J7" s="3463"/>
      <c r="K7" s="3463"/>
      <c r="L7" s="3463">
        <f>SUM(L8:L9)</f>
        <v>0</v>
      </c>
      <c r="M7" s="3463"/>
      <c r="N7" s="3463">
        <f>SUM(N8:N9)</f>
        <v>0</v>
      </c>
      <c r="O7" s="3463"/>
      <c r="P7" s="3463">
        <f t="shared" ref="P7:Q7" si="0">SUM(P8:P9)</f>
        <v>0</v>
      </c>
      <c r="Q7" s="3463">
        <f t="shared" si="0"/>
        <v>22.697999999999997</v>
      </c>
      <c r="R7" s="3463">
        <f>SUM(R8:R9)</f>
        <v>22.697999999999997</v>
      </c>
      <c r="S7" s="3463"/>
      <c r="T7" s="3463">
        <f>SUM(T8:T9)</f>
        <v>0</v>
      </c>
      <c r="U7" s="3463"/>
      <c r="V7" s="3463">
        <f>SUM(V8:V9)</f>
        <v>0</v>
      </c>
      <c r="W7" s="3463"/>
      <c r="X7" s="3463">
        <f>SUM(X8:X9)</f>
        <v>0</v>
      </c>
      <c r="Y7" s="3463"/>
      <c r="Z7" s="3463">
        <f>SUM(Z8:Z9)</f>
        <v>22.697999999999997</v>
      </c>
      <c r="AA7" s="3464" t="s">
        <v>1691</v>
      </c>
    </row>
    <row r="8" spans="1:27" s="153" customFormat="1" ht="335.25" customHeight="1">
      <c r="A8" s="3465">
        <v>87.1</v>
      </c>
      <c r="B8" s="3466" t="s">
        <v>1692</v>
      </c>
      <c r="C8" s="3467" t="s">
        <v>647</v>
      </c>
      <c r="D8" s="3468">
        <v>1000</v>
      </c>
      <c r="E8" s="3469">
        <f>D8/100000</f>
        <v>0.01</v>
      </c>
      <c r="F8" s="3470">
        <f>VLOOKUP($A$1,'[4]NCD-1_NPCB&amp;VI'!$B$6:$Q$63,2,0)</f>
        <v>3783</v>
      </c>
      <c r="G8" s="3469">
        <f>E8*F8*0.6</f>
        <v>22.697999999999997</v>
      </c>
      <c r="H8" s="3471"/>
      <c r="I8" s="3471"/>
      <c r="J8" s="3471"/>
      <c r="K8" s="3471"/>
      <c r="L8" s="3471"/>
      <c r="M8" s="3471"/>
      <c r="N8" s="3471"/>
      <c r="O8" s="3471"/>
      <c r="P8" s="3471"/>
      <c r="Q8" s="3472">
        <f>G8</f>
        <v>22.697999999999997</v>
      </c>
      <c r="R8" s="3473">
        <f>P8+Q8</f>
        <v>22.697999999999997</v>
      </c>
      <c r="S8" s="3471"/>
      <c r="T8" s="3471"/>
      <c r="U8" s="3471"/>
      <c r="V8" s="3471"/>
      <c r="W8" s="3471"/>
      <c r="X8" s="3471"/>
      <c r="Y8" s="3471"/>
      <c r="Z8" s="1189">
        <f>X8+V8+T8+R8+N8+L8+H8</f>
        <v>22.697999999999997</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72.641999999999996</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72.641999999999996</v>
      </c>
      <c r="W10" s="3463"/>
      <c r="X10" s="3463">
        <f t="shared" si="1"/>
        <v>0</v>
      </c>
      <c r="Y10" s="3463"/>
      <c r="Z10" s="3463">
        <f t="shared" si="1"/>
        <v>72.641999999999996</v>
      </c>
      <c r="AA10" s="3464" t="s">
        <v>1696</v>
      </c>
    </row>
    <row r="11" spans="1:27" s="153" customFormat="1" ht="312.75" customHeight="1">
      <c r="A11" s="3465">
        <v>88.1</v>
      </c>
      <c r="B11" s="3477" t="s">
        <v>1697</v>
      </c>
      <c r="C11" s="3467" t="s">
        <v>647</v>
      </c>
      <c r="D11" s="3468">
        <v>2000</v>
      </c>
      <c r="E11" s="3469">
        <f>D11/100000</f>
        <v>0.02</v>
      </c>
      <c r="F11" s="3470">
        <f>VLOOKUP($A$1,'[4]NCD-1_NPCB&amp;VI'!$B$6:$Q$63,3,0)</f>
        <v>12107</v>
      </c>
      <c r="G11" s="3469">
        <f>E11*F11*0.3</f>
        <v>72.641999999999996</v>
      </c>
      <c r="H11" s="3478"/>
      <c r="I11" s="3478"/>
      <c r="J11" s="3478"/>
      <c r="K11" s="3478"/>
      <c r="L11" s="3478"/>
      <c r="M11" s="3478"/>
      <c r="N11" s="3478"/>
      <c r="O11" s="3478"/>
      <c r="P11" s="3478"/>
      <c r="Q11" s="3478"/>
      <c r="R11" s="3478"/>
      <c r="S11" s="3478"/>
      <c r="T11" s="3478"/>
      <c r="U11" s="3478"/>
      <c r="V11" s="3479">
        <f>G11</f>
        <v>72.641999999999996</v>
      </c>
      <c r="W11" s="3478"/>
      <c r="X11" s="3478"/>
      <c r="Y11" s="3478"/>
      <c r="Z11" s="1189">
        <f>X11+V11+T11+R11+N11+L11+H11</f>
        <v>72.641999999999996</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0.05</v>
      </c>
      <c r="W22" s="3492"/>
      <c r="X22" s="3492">
        <f t="shared" si="6"/>
        <v>0</v>
      </c>
      <c r="Y22" s="3492"/>
      <c r="Z22" s="3492">
        <f t="shared" si="6"/>
        <v>0.05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3</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3</v>
      </c>
      <c r="W27" s="3463"/>
      <c r="X27" s="3463">
        <f t="shared" si="7"/>
        <v>0</v>
      </c>
      <c r="Y27" s="3463"/>
      <c r="Z27" s="3463">
        <f t="shared" si="7"/>
        <v>3</v>
      </c>
      <c r="AA27" s="3464"/>
    </row>
    <row r="28" spans="1:27" s="153" customFormat="1" ht="107.25" customHeight="1">
      <c r="A28" s="3465">
        <v>92.1</v>
      </c>
      <c r="B28" s="3160" t="s">
        <v>1723</v>
      </c>
      <c r="C28" s="3499" t="s">
        <v>1724</v>
      </c>
      <c r="D28" s="3500">
        <v>1000</v>
      </c>
      <c r="E28" s="3496">
        <f>D28/100000</f>
        <v>0.01</v>
      </c>
      <c r="F28" s="425">
        <f>VLOOKUP($A$1,'[4]NCD-1_NPCB&amp;VI'!$B$6:$Q$63,12,0)</f>
        <v>300</v>
      </c>
      <c r="G28" s="3496">
        <f>E28*F28</f>
        <v>3</v>
      </c>
      <c r="H28" s="1605"/>
      <c r="I28" s="1605"/>
      <c r="J28" s="1605"/>
      <c r="K28" s="1605"/>
      <c r="L28" s="1605"/>
      <c r="M28" s="1605"/>
      <c r="N28" s="1605"/>
      <c r="O28" s="1605"/>
      <c r="P28" s="1605"/>
      <c r="Q28" s="1605"/>
      <c r="R28" s="1605"/>
      <c r="S28" s="1605"/>
      <c r="T28" s="1605"/>
      <c r="U28" s="1605"/>
      <c r="V28" s="3504">
        <f t="shared" si="5"/>
        <v>3</v>
      </c>
      <c r="W28" s="1605"/>
      <c r="X28" s="1605"/>
      <c r="Y28" s="1605"/>
      <c r="Z28" s="3504">
        <f t="shared" si="4"/>
        <v>3</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98.389999999999986</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7332</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25.259999999999998</v>
      </c>
      <c r="H6" s="1046">
        <f>H7+H23</f>
        <v>0</v>
      </c>
      <c r="I6" s="1047"/>
      <c r="J6" s="1047"/>
      <c r="K6" s="1047"/>
      <c r="L6" s="1046">
        <f>L7+L23</f>
        <v>0</v>
      </c>
      <c r="M6" s="1047"/>
      <c r="N6" s="1046">
        <f>N7+N23</f>
        <v>0</v>
      </c>
      <c r="O6" s="1047"/>
      <c r="P6" s="1046">
        <f t="shared" ref="P6:Q6" si="0">P7+P23</f>
        <v>0</v>
      </c>
      <c r="Q6" s="1046">
        <f t="shared" si="0"/>
        <v>10</v>
      </c>
      <c r="R6" s="1046">
        <f>R7+R23</f>
        <v>10</v>
      </c>
      <c r="S6" s="1047"/>
      <c r="T6" s="1046">
        <f>T7+T23</f>
        <v>0</v>
      </c>
      <c r="U6" s="1047"/>
      <c r="V6" s="1046">
        <f>V7+V23</f>
        <v>15.259999999999998</v>
      </c>
      <c r="W6" s="1047"/>
      <c r="X6" s="1046">
        <f>X7+X23</f>
        <v>0</v>
      </c>
      <c r="Y6" s="1047"/>
      <c r="Z6" s="1046">
        <f>Z7+Z23</f>
        <v>25.259999999999998</v>
      </c>
      <c r="AA6" s="1048"/>
    </row>
    <row r="7" spans="1:27" ht="15.75" customHeight="1">
      <c r="A7" s="1050">
        <v>97</v>
      </c>
      <c r="B7" s="1051" t="s">
        <v>349</v>
      </c>
      <c r="C7" s="1052"/>
      <c r="D7" s="1053"/>
      <c r="E7" s="1054"/>
      <c r="F7" s="1055"/>
      <c r="G7" s="1056">
        <f>SUM(G8:G22)</f>
        <v>25.06</v>
      </c>
      <c r="H7" s="1056">
        <f>SUM(H8:H22)</f>
        <v>0</v>
      </c>
      <c r="I7" s="1057"/>
      <c r="J7" s="1057"/>
      <c r="K7" s="1057"/>
      <c r="L7" s="1056">
        <f>SUM(L8:L22)</f>
        <v>0</v>
      </c>
      <c r="M7" s="1057"/>
      <c r="N7" s="1056">
        <f>SUM(N8:N22)</f>
        <v>0</v>
      </c>
      <c r="O7" s="1056">
        <f t="shared" ref="O7:Q7" si="1">SUM(O8:O22)</f>
        <v>0</v>
      </c>
      <c r="P7" s="1056">
        <f t="shared" si="1"/>
        <v>0</v>
      </c>
      <c r="Q7" s="1056">
        <f t="shared" si="1"/>
        <v>10</v>
      </c>
      <c r="R7" s="1056">
        <f>P7+Q7</f>
        <v>10</v>
      </c>
      <c r="S7" s="1057"/>
      <c r="T7" s="1056">
        <f>SUM(T8:T22)</f>
        <v>0</v>
      </c>
      <c r="U7" s="1057"/>
      <c r="V7" s="1056">
        <f>SUM(V8:V22)</f>
        <v>15.059999999999999</v>
      </c>
      <c r="W7" s="1057"/>
      <c r="X7" s="1056">
        <f>SUM(X8:X22)</f>
        <v>0</v>
      </c>
      <c r="Y7" s="1057"/>
      <c r="Z7" s="1056">
        <f>SUM(Z8:Z22)</f>
        <v>25.06</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96</v>
      </c>
      <c r="G11" s="876">
        <f>E11*F11</f>
        <v>14.399999999999999</v>
      </c>
      <c r="H11" s="1068"/>
      <c r="I11" s="1068"/>
      <c r="J11" s="1068"/>
      <c r="K11" s="1068"/>
      <c r="L11" s="1068"/>
      <c r="M11" s="1068"/>
      <c r="N11" s="1068"/>
      <c r="O11" s="1068"/>
      <c r="P11" s="1068"/>
      <c r="Q11" s="1068"/>
      <c r="R11" s="1068"/>
      <c r="S11" s="1068"/>
      <c r="T11" s="1068"/>
      <c r="U11" s="1068"/>
      <c r="V11" s="1076">
        <f>G11</f>
        <v>14.399999999999999</v>
      </c>
      <c r="W11" s="1068"/>
      <c r="X11" s="1068"/>
      <c r="Y11" s="1068"/>
      <c r="Z11" s="1188">
        <f t="shared" ref="Z11:Z16" si="3">X11+V11+T11+R11+N11+L11+H11</f>
        <v>14.399999999999999</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22</v>
      </c>
      <c r="G13" s="876">
        <f>E13*F13</f>
        <v>0.65999999999999992</v>
      </c>
      <c r="H13" s="1079"/>
      <c r="I13" s="1079"/>
      <c r="J13" s="1079"/>
      <c r="K13" s="1079"/>
      <c r="L13" s="1079"/>
      <c r="M13" s="1079"/>
      <c r="N13" s="1079"/>
      <c r="O13" s="1079"/>
      <c r="P13" s="1079"/>
      <c r="Q13" s="1079"/>
      <c r="R13" s="1079"/>
      <c r="S13" s="1079"/>
      <c r="T13" s="1079"/>
      <c r="U13" s="1079"/>
      <c r="V13" s="1082">
        <f>G13</f>
        <v>0.65999999999999992</v>
      </c>
      <c r="W13" s="1079"/>
      <c r="X13" s="1079"/>
      <c r="Y13" s="1079"/>
      <c r="Z13" s="1188">
        <f t="shared" si="3"/>
        <v>0.65999999999999992</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1000000</v>
      </c>
      <c r="E18" s="2913">
        <f t="shared" si="4"/>
        <v>10</v>
      </c>
      <c r="F18" s="3554">
        <v>1</v>
      </c>
      <c r="G18" s="3555">
        <f>E18*F18</f>
        <v>10</v>
      </c>
      <c r="H18" s="3556"/>
      <c r="I18" s="3556"/>
      <c r="J18" s="3556"/>
      <c r="K18" s="3556"/>
      <c r="L18" s="3556"/>
      <c r="M18" s="3556"/>
      <c r="N18" s="3556"/>
      <c r="O18" s="3556"/>
      <c r="P18" s="3556"/>
      <c r="Q18" s="3557">
        <f>G18</f>
        <v>10</v>
      </c>
      <c r="R18" s="3558">
        <f>P18+Q18</f>
        <v>10</v>
      </c>
      <c r="S18" s="3556"/>
      <c r="T18" s="3556"/>
      <c r="U18" s="3556"/>
      <c r="V18" s="3556"/>
      <c r="W18" s="3556"/>
      <c r="X18" s="3556"/>
      <c r="Y18" s="3556"/>
      <c r="Z18" s="3559">
        <f>X18+V18+T18+R18+N18+L18+H18</f>
        <v>10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25.259999999999998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7332</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7332</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64.669799999999995</v>
      </c>
      <c r="H6" s="365">
        <f>H7+H18+H26+H31+H36</f>
        <v>0</v>
      </c>
      <c r="I6" s="365"/>
      <c r="J6" s="365"/>
      <c r="K6" s="365"/>
      <c r="L6" s="365">
        <f>L7+L18+L26+L31+L36</f>
        <v>0</v>
      </c>
      <c r="M6" s="365"/>
      <c r="N6" s="365">
        <f>N7+N18+N26+N31+N36</f>
        <v>55.944800000000001</v>
      </c>
      <c r="O6" s="365"/>
      <c r="P6" s="365"/>
      <c r="Q6" s="365"/>
      <c r="R6" s="365">
        <f>R7+R18+R26+R31+R36</f>
        <v>0</v>
      </c>
      <c r="S6" s="365"/>
      <c r="T6" s="365">
        <f>T7+T18+T26+T31+T36</f>
        <v>0</v>
      </c>
      <c r="U6" s="365"/>
      <c r="V6" s="365">
        <f>V7+V18+V26+V31+V36</f>
        <v>8.7249999999999996</v>
      </c>
      <c r="W6" s="365"/>
      <c r="X6" s="365">
        <f>X7+X18+X26+X31+X36</f>
        <v>0</v>
      </c>
      <c r="Y6" s="365"/>
      <c r="Z6" s="365">
        <f>Z7+Z18+Z26+Z31+Z36</f>
        <v>64.669799999999995</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8.625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8.625</v>
      </c>
      <c r="W18" s="582"/>
      <c r="X18" s="582">
        <f t="shared" si="1"/>
        <v>0</v>
      </c>
      <c r="Y18" s="582"/>
      <c r="Z18" s="582">
        <f t="shared" si="1"/>
        <v>8.625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19</v>
      </c>
      <c r="G22" s="2540">
        <f t="shared" ref="G22:G23" si="2">F22*E22</f>
        <v>5.7</v>
      </c>
      <c r="H22" s="3582"/>
      <c r="I22" s="3582"/>
      <c r="J22" s="3582"/>
      <c r="K22" s="3582"/>
      <c r="L22" s="3582"/>
      <c r="M22" s="3582"/>
      <c r="N22" s="3582"/>
      <c r="O22" s="3582"/>
      <c r="P22" s="3582"/>
      <c r="Q22" s="3582"/>
      <c r="R22" s="3582"/>
      <c r="S22" s="3582"/>
      <c r="T22" s="3582"/>
      <c r="U22" s="3582"/>
      <c r="V22" s="817">
        <f t="shared" ref="V22:V23" si="3">G22</f>
        <v>5.7</v>
      </c>
      <c r="W22" s="3582"/>
      <c r="X22" s="3582"/>
      <c r="Y22" s="3582"/>
      <c r="Z22" s="1182">
        <f t="shared" ref="Z22:Z23" si="4">X22+V22+T22+R22+N22+L22+H22</f>
        <v>5.7</v>
      </c>
      <c r="AA22" s="3582" t="s">
        <v>6756</v>
      </c>
    </row>
    <row r="23" spans="1:27" ht="27.75" customHeight="1">
      <c r="A23" s="369" t="s">
        <v>6757</v>
      </c>
      <c r="B23" s="3425" t="s">
        <v>6758</v>
      </c>
      <c r="C23" s="2761" t="s">
        <v>6755</v>
      </c>
      <c r="D23" s="3044">
        <f>2500*9</f>
        <v>22500</v>
      </c>
      <c r="E23" s="817">
        <f>D23/100000</f>
        <v>0.22500000000000001</v>
      </c>
      <c r="F23" s="818">
        <f>VLOOKUP($A$1,'[4]NCD-3_NPHCE'!$B$6:$I$63,6,0)</f>
        <v>13</v>
      </c>
      <c r="G23" s="2540">
        <f t="shared" si="2"/>
        <v>2.9250000000000003</v>
      </c>
      <c r="H23" s="3582"/>
      <c r="I23" s="3582"/>
      <c r="J23" s="3582"/>
      <c r="K23" s="3582"/>
      <c r="L23" s="3582"/>
      <c r="M23" s="3582"/>
      <c r="N23" s="3582"/>
      <c r="O23" s="3582"/>
      <c r="P23" s="3582"/>
      <c r="Q23" s="3582"/>
      <c r="R23" s="3582"/>
      <c r="S23" s="3582"/>
      <c r="T23" s="3582"/>
      <c r="U23" s="3582"/>
      <c r="V23" s="817">
        <f t="shared" si="3"/>
        <v>2.9250000000000003</v>
      </c>
      <c r="W23" s="3582"/>
      <c r="X23" s="3582"/>
      <c r="Y23" s="3582"/>
      <c r="Z23" s="1182">
        <f t="shared" si="4"/>
        <v>2.9250000000000003</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45.944800000000001</v>
      </c>
      <c r="H26" s="582">
        <f t="shared" ref="H26:Z26" si="5">SUM(H27:H30)</f>
        <v>0</v>
      </c>
      <c r="I26" s="582"/>
      <c r="J26" s="582"/>
      <c r="K26" s="582"/>
      <c r="L26" s="582">
        <f t="shared" si="5"/>
        <v>0</v>
      </c>
      <c r="M26" s="582"/>
      <c r="N26" s="582">
        <f t="shared" si="5"/>
        <v>45.944800000000001</v>
      </c>
      <c r="O26" s="582"/>
      <c r="P26" s="582"/>
      <c r="Q26" s="582"/>
      <c r="R26" s="582">
        <f t="shared" si="5"/>
        <v>0</v>
      </c>
      <c r="S26" s="582"/>
      <c r="T26" s="582">
        <f t="shared" si="5"/>
        <v>0</v>
      </c>
      <c r="U26" s="582"/>
      <c r="V26" s="582">
        <f t="shared" si="5"/>
        <v>0</v>
      </c>
      <c r="W26" s="582"/>
      <c r="X26" s="582">
        <f t="shared" si="5"/>
        <v>0</v>
      </c>
      <c r="Y26" s="582"/>
      <c r="Z26" s="582">
        <f t="shared" si="5"/>
        <v>45.944800000000001</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460</v>
      </c>
      <c r="G29" s="3577">
        <f>F29*E29</f>
        <v>45.944800000000001</v>
      </c>
      <c r="H29" s="3585"/>
      <c r="I29" s="3585"/>
      <c r="J29" s="3585"/>
      <c r="K29" s="3585"/>
      <c r="L29" s="3585"/>
      <c r="M29" s="3585"/>
      <c r="N29" s="3586">
        <f>G29</f>
        <v>45.944800000000001</v>
      </c>
      <c r="O29" s="3585"/>
      <c r="P29" s="3585"/>
      <c r="Q29" s="3585"/>
      <c r="R29" s="3585"/>
      <c r="S29" s="3585"/>
      <c r="T29" s="3585"/>
      <c r="U29" s="3585"/>
      <c r="V29" s="3585"/>
      <c r="W29" s="3585"/>
      <c r="X29" s="3585"/>
      <c r="Y29" s="3585"/>
      <c r="Z29" s="3578">
        <f>X29+V29+T29+R29+N29+L29+H29</f>
        <v>45.944800000000001</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64.669799999999995</v>
      </c>
      <c r="H37" s="3598">
        <f t="shared" ref="H37:Z37" si="8">H6</f>
        <v>0</v>
      </c>
      <c r="I37" s="3598">
        <f t="shared" si="8"/>
        <v>0</v>
      </c>
      <c r="J37" s="3598">
        <f t="shared" si="8"/>
        <v>0</v>
      </c>
      <c r="K37" s="3598">
        <f t="shared" si="8"/>
        <v>0</v>
      </c>
      <c r="L37" s="3598">
        <f t="shared" si="8"/>
        <v>0</v>
      </c>
      <c r="M37" s="3598">
        <f t="shared" si="8"/>
        <v>0</v>
      </c>
      <c r="N37" s="3598">
        <f t="shared" si="8"/>
        <v>55.944800000000001</v>
      </c>
      <c r="O37" s="3598">
        <f t="shared" si="8"/>
        <v>0</v>
      </c>
      <c r="P37" s="3598">
        <f t="shared" si="8"/>
        <v>0</v>
      </c>
      <c r="Q37" s="3598">
        <f t="shared" si="8"/>
        <v>0</v>
      </c>
      <c r="R37" s="3598">
        <f t="shared" si="8"/>
        <v>0</v>
      </c>
      <c r="S37" s="3598">
        <f t="shared" si="8"/>
        <v>0</v>
      </c>
      <c r="T37" s="3598">
        <f t="shared" si="8"/>
        <v>0</v>
      </c>
      <c r="U37" s="3598">
        <f t="shared" si="8"/>
        <v>0</v>
      </c>
      <c r="V37" s="3598">
        <f t="shared" si="8"/>
        <v>8.7249999999999996</v>
      </c>
      <c r="W37" s="3598">
        <f t="shared" si="8"/>
        <v>0</v>
      </c>
      <c r="X37" s="3598">
        <f t="shared" si="8"/>
        <v>0</v>
      </c>
      <c r="Y37" s="3598">
        <f t="shared" si="8"/>
        <v>0</v>
      </c>
      <c r="Z37" s="3598">
        <f t="shared" si="8"/>
        <v>64.669799999999995</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7332</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7332</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61.992999999999995</v>
      </c>
      <c r="H6" s="1002">
        <f>+H7+H15+H25+H43+H84</f>
        <v>0</v>
      </c>
      <c r="I6" s="1002"/>
      <c r="J6" s="1002"/>
      <c r="K6" s="1002"/>
      <c r="L6" s="1002">
        <f>+L7+L15+L25+L43+L84</f>
        <v>0</v>
      </c>
      <c r="M6" s="1002"/>
      <c r="N6" s="1002">
        <f>+N7+N15+N25+N43+N84</f>
        <v>0</v>
      </c>
      <c r="O6" s="1002"/>
      <c r="P6" s="1002"/>
      <c r="Q6" s="1002"/>
      <c r="R6" s="1002">
        <f>+R7+R15+R25+R43+R84</f>
        <v>0</v>
      </c>
      <c r="S6" s="1002"/>
      <c r="T6" s="1002">
        <f>+T7+T15+T25+T43+T84</f>
        <v>33.192999999999998</v>
      </c>
      <c r="U6" s="1002"/>
      <c r="V6" s="1002">
        <f>+V7+V15+V25+V43+V84</f>
        <v>28.8</v>
      </c>
      <c r="W6" s="1002"/>
      <c r="X6" s="1002">
        <f>+X7+X15+X25+X43+X84</f>
        <v>0</v>
      </c>
      <c r="Y6" s="1002"/>
      <c r="Z6" s="1002">
        <f>+Z7+Z15+Z25+Z43+Z84</f>
        <v>61.992999999999995</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3.96</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3.96</v>
      </c>
      <c r="W15" s="1016"/>
      <c r="X15" s="1016">
        <f>SUM(X16:X24)</f>
        <v>0</v>
      </c>
      <c r="Y15" s="1016"/>
      <c r="Z15" s="3679">
        <f>SUM(Z16:Z24)</f>
        <v>3.96</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33</v>
      </c>
      <c r="G22" s="3677">
        <f>E22*F22*12</f>
        <v>3.96</v>
      </c>
      <c r="H22" s="760"/>
      <c r="I22" s="760"/>
      <c r="J22" s="760"/>
      <c r="K22" s="760"/>
      <c r="L22" s="760"/>
      <c r="M22" s="760"/>
      <c r="N22" s="760"/>
      <c r="O22" s="760"/>
      <c r="P22" s="760"/>
      <c r="Q22" s="760"/>
      <c r="R22" s="760"/>
      <c r="S22" s="760"/>
      <c r="T22" s="760"/>
      <c r="U22" s="760"/>
      <c r="V22" s="1015">
        <f>G22</f>
        <v>3.96</v>
      </c>
      <c r="W22" s="760"/>
      <c r="X22" s="760"/>
      <c r="Y22" s="760"/>
      <c r="Z22" s="3678">
        <f>H22+L22+N22+R22+T22+V22+X22</f>
        <v>3.96</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57.192999999999998</v>
      </c>
      <c r="H25" s="1016">
        <f>SUM(H26:H42)</f>
        <v>0</v>
      </c>
      <c r="I25" s="1016"/>
      <c r="J25" s="1016"/>
      <c r="K25" s="1016"/>
      <c r="L25" s="1016">
        <f>SUM(L26:L42)</f>
        <v>0</v>
      </c>
      <c r="M25" s="1016"/>
      <c r="N25" s="1016">
        <f>SUM(N26:N42)</f>
        <v>0</v>
      </c>
      <c r="O25" s="1016"/>
      <c r="P25" s="1016"/>
      <c r="Q25" s="1016"/>
      <c r="R25" s="1016">
        <f>SUM(R26:R42)</f>
        <v>0</v>
      </c>
      <c r="S25" s="1016"/>
      <c r="T25" s="1016">
        <f>SUM(T26:T42)</f>
        <v>33.192999999999998</v>
      </c>
      <c r="U25" s="1016"/>
      <c r="V25" s="1016">
        <f>SUM(V26:V42)</f>
        <v>24</v>
      </c>
      <c r="W25" s="1016"/>
      <c r="X25" s="1016">
        <f>SUM(X26:X42)</f>
        <v>0</v>
      </c>
      <c r="Y25" s="1016"/>
      <c r="Z25" s="3679">
        <f>SUM(Z26:Z42)</f>
        <v>57.192999999999998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21900</v>
      </c>
      <c r="G35" s="3691">
        <f>E35*F35</f>
        <v>32.192999999999998</v>
      </c>
      <c r="H35" s="3688"/>
      <c r="I35" s="3688"/>
      <c r="J35" s="3688"/>
      <c r="K35" s="3688"/>
      <c r="L35" s="3688"/>
      <c r="M35" s="3688"/>
      <c r="N35" s="3688"/>
      <c r="O35" s="3688"/>
      <c r="P35" s="3688"/>
      <c r="Q35" s="3688"/>
      <c r="R35" s="3688"/>
      <c r="S35" s="3688"/>
      <c r="T35" s="3689">
        <f>G35</f>
        <v>32.192999999999998</v>
      </c>
      <c r="U35" s="3688"/>
      <c r="V35" s="3688"/>
      <c r="W35" s="3688"/>
      <c r="X35" s="3688"/>
      <c r="Y35" s="3688"/>
      <c r="Z35" s="3692">
        <f>H35+L35+N35+R35+T35+V35+X35</f>
        <v>32.192999999999998</v>
      </c>
      <c r="AA35" s="3693" t="s">
        <v>6902</v>
      </c>
    </row>
    <row r="36" spans="1:27" s="171" customFormat="1" ht="180">
      <c r="A36" s="1026" t="s">
        <v>1917</v>
      </c>
      <c r="B36" s="1028" t="s">
        <v>1918</v>
      </c>
      <c r="C36" s="3694" t="s">
        <v>693</v>
      </c>
      <c r="D36" s="3695">
        <v>100000</v>
      </c>
      <c r="E36" s="3696">
        <f>D36/100000</f>
        <v>1</v>
      </c>
      <c r="F36" s="3697">
        <f>VLOOKUP($A$1,'[4]NCD-5_NP-NCD'!$B$6:$L$63,6,0)</f>
        <v>1</v>
      </c>
      <c r="G36" s="3696">
        <f>F36*E36</f>
        <v>1</v>
      </c>
      <c r="H36" s="761"/>
      <c r="I36" s="761"/>
      <c r="J36" s="761"/>
      <c r="K36" s="761"/>
      <c r="L36" s="761"/>
      <c r="M36" s="761"/>
      <c r="N36" s="761"/>
      <c r="O36" s="761"/>
      <c r="P36" s="761"/>
      <c r="Q36" s="761"/>
      <c r="R36" s="761"/>
      <c r="S36" s="761"/>
      <c r="T36" s="1025">
        <f>G36</f>
        <v>1</v>
      </c>
      <c r="U36" s="761"/>
      <c r="V36" s="761"/>
      <c r="W36" s="761"/>
      <c r="X36" s="761"/>
      <c r="Y36" s="761"/>
      <c r="Z36" s="3004">
        <f>H36+L36+N36+R36+T36+V36+X36</f>
        <v>1</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61.993000000000002</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7332</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112.34684999999999</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112.34684999999999</v>
      </c>
      <c r="W6" s="365"/>
      <c r="X6" s="365">
        <f t="shared" si="0"/>
        <v>0</v>
      </c>
      <c r="Y6" s="365"/>
      <c r="Z6" s="365">
        <f t="shared" si="0"/>
        <v>112.34684999999999</v>
      </c>
      <c r="AA6" s="364"/>
    </row>
    <row r="7" spans="1:27" s="93" customFormat="1" ht="87" customHeight="1">
      <c r="A7" s="366">
        <v>112</v>
      </c>
      <c r="B7" s="3227" t="s">
        <v>129</v>
      </c>
      <c r="C7" s="367"/>
      <c r="D7" s="367"/>
      <c r="E7" s="367"/>
      <c r="F7" s="366"/>
      <c r="G7" s="582">
        <f>SUM(G8:G13)</f>
        <v>112.34684999999999</v>
      </c>
      <c r="H7" s="582">
        <f>SUM(H8:H13)</f>
        <v>0</v>
      </c>
      <c r="I7" s="582"/>
      <c r="J7" s="582"/>
      <c r="K7" s="582"/>
      <c r="L7" s="582">
        <f>SUM(L8:L13)</f>
        <v>0</v>
      </c>
      <c r="M7" s="582"/>
      <c r="N7" s="582">
        <f>SUM(N8:N13)</f>
        <v>0</v>
      </c>
      <c r="O7" s="582"/>
      <c r="P7" s="582"/>
      <c r="Q7" s="582"/>
      <c r="R7" s="582">
        <f>SUM(R8:R13)</f>
        <v>0</v>
      </c>
      <c r="S7" s="582"/>
      <c r="T7" s="582">
        <f>SUM(T8:T13)</f>
        <v>0</v>
      </c>
      <c r="U7" s="582"/>
      <c r="V7" s="582">
        <f>SUM(V8:V13)</f>
        <v>112.34684999999999</v>
      </c>
      <c r="W7" s="582"/>
      <c r="X7" s="582">
        <f>SUM(X8:X13)</f>
        <v>0</v>
      </c>
      <c r="Y7" s="582"/>
      <c r="Z7" s="1144">
        <f>SUM(Z8:Z13)</f>
        <v>112.34684999999999</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5760</v>
      </c>
      <c r="G10" s="3126">
        <f>E10*F10*0.7</f>
        <v>44.351999999999997</v>
      </c>
      <c r="H10" s="625"/>
      <c r="I10" s="625"/>
      <c r="J10" s="625"/>
      <c r="K10" s="625"/>
      <c r="L10" s="625"/>
      <c r="M10" s="625"/>
      <c r="N10" s="625"/>
      <c r="O10" s="625"/>
      <c r="P10" s="625"/>
      <c r="Q10" s="625"/>
      <c r="R10" s="625"/>
      <c r="S10" s="625"/>
      <c r="T10" s="625"/>
      <c r="U10" s="625"/>
      <c r="V10" s="635">
        <f>G10</f>
        <v>44.351999999999997</v>
      </c>
      <c r="W10" s="625"/>
      <c r="X10" s="625"/>
      <c r="Y10" s="625"/>
      <c r="Z10" s="1149">
        <f>X10+V10+T10+R10+N10+L10+H10</f>
        <v>44.351999999999997</v>
      </c>
      <c r="AA10" s="625" t="s">
        <v>6930</v>
      </c>
    </row>
    <row r="11" spans="1:27" s="93" customFormat="1" ht="300">
      <c r="A11" s="771" t="s">
        <v>1982</v>
      </c>
      <c r="B11" s="625" t="s">
        <v>1983</v>
      </c>
      <c r="C11" s="625" t="s">
        <v>989</v>
      </c>
      <c r="D11" s="625">
        <v>841</v>
      </c>
      <c r="E11" s="635">
        <f>D11/100000</f>
        <v>8.4100000000000008E-3</v>
      </c>
      <c r="F11" s="771">
        <f>VLOOKUP($A$1,'[4]NCD-6_PMNDP'!$B$6:$F$63,4,0)</f>
        <v>11550</v>
      </c>
      <c r="G11" s="3126">
        <f>E11*F11*0.7</f>
        <v>67.99485</v>
      </c>
      <c r="H11" s="625"/>
      <c r="I11" s="625"/>
      <c r="J11" s="625"/>
      <c r="K11" s="625"/>
      <c r="L11" s="625"/>
      <c r="M11" s="625"/>
      <c r="N11" s="625"/>
      <c r="O11" s="625"/>
      <c r="P11" s="625"/>
      <c r="Q11" s="625"/>
      <c r="R11" s="625"/>
      <c r="S11" s="625"/>
      <c r="T11" s="625"/>
      <c r="U11" s="625"/>
      <c r="V11" s="635">
        <f>G11</f>
        <v>67.99485</v>
      </c>
      <c r="W11" s="625"/>
      <c r="X11" s="625"/>
      <c r="Y11" s="625"/>
      <c r="Z11" s="1149">
        <f>X11+V11+T11+R11+N11+L11+H11</f>
        <v>67.99485</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112.34684999999999</v>
      </c>
      <c r="H17" s="3820"/>
      <c r="I17" s="3820"/>
      <c r="J17" s="3820"/>
      <c r="K17" s="3820"/>
      <c r="L17" s="3820"/>
      <c r="M17" s="3820"/>
      <c r="N17" s="3820"/>
      <c r="O17" s="3820"/>
      <c r="P17" s="3820"/>
      <c r="Q17" s="3820"/>
      <c r="R17" s="3820"/>
      <c r="S17" s="3820"/>
      <c r="T17" s="3820"/>
      <c r="U17" s="3820"/>
      <c r="V17" s="3820"/>
      <c r="W17" s="3820"/>
      <c r="X17" s="3820"/>
      <c r="Y17" s="3820"/>
      <c r="Z17" s="3821">
        <f>Z14+Z7</f>
        <v>112.34684999999999</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7332</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14</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14</v>
      </c>
      <c r="W6" s="365">
        <f t="shared" si="0"/>
        <v>0</v>
      </c>
      <c r="X6" s="365">
        <f t="shared" si="0"/>
        <v>0</v>
      </c>
      <c r="Y6" s="365">
        <f t="shared" si="0"/>
        <v>0</v>
      </c>
      <c r="Z6" s="365">
        <f t="shared" si="0"/>
        <v>14</v>
      </c>
      <c r="AA6" s="3723"/>
    </row>
    <row r="7" spans="1:27" s="100" customFormat="1" ht="36" customHeight="1">
      <c r="A7" s="366">
        <v>114</v>
      </c>
      <c r="B7" s="3227" t="s">
        <v>133</v>
      </c>
      <c r="C7" s="367"/>
      <c r="D7" s="367"/>
      <c r="E7" s="367"/>
      <c r="F7" s="367"/>
      <c r="G7" s="582">
        <f t="shared" ref="G7:Z7" si="1">G8+G14++G15+G16+G17+G18</f>
        <v>14</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14</v>
      </c>
      <c r="W7" s="582">
        <f t="shared" si="1"/>
        <v>0</v>
      </c>
      <c r="X7" s="582">
        <f t="shared" si="1"/>
        <v>0</v>
      </c>
      <c r="Y7" s="582">
        <f t="shared" si="1"/>
        <v>0</v>
      </c>
      <c r="Z7" s="582">
        <f t="shared" si="1"/>
        <v>14</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14</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14</v>
      </c>
      <c r="W18" s="3754">
        <f t="shared" si="4"/>
        <v>0</v>
      </c>
      <c r="X18" s="3754">
        <f t="shared" si="4"/>
        <v>0</v>
      </c>
      <c r="Y18" s="3754">
        <f t="shared" si="4"/>
        <v>0</v>
      </c>
      <c r="Z18" s="3754">
        <f t="shared" si="4"/>
        <v>14</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4</v>
      </c>
      <c r="G29" s="3732">
        <f>F29*E29</f>
        <v>6</v>
      </c>
      <c r="H29" s="3732"/>
      <c r="I29" s="3732"/>
      <c r="J29" s="3732"/>
      <c r="K29" s="3732"/>
      <c r="L29" s="3732"/>
      <c r="M29" s="3732"/>
      <c r="N29" s="3732"/>
      <c r="O29" s="3732"/>
      <c r="P29" s="3732"/>
      <c r="Q29" s="3732"/>
      <c r="R29" s="3732"/>
      <c r="S29" s="3732"/>
      <c r="T29" s="3732"/>
      <c r="U29" s="3732"/>
      <c r="V29" s="3732">
        <f>G29</f>
        <v>6</v>
      </c>
      <c r="W29" s="3732"/>
      <c r="X29" s="3732"/>
      <c r="Y29" s="3732"/>
      <c r="Z29" s="1182">
        <f t="shared" ref="Z29:Z31" si="8">X29+V29+T29+R29+N29+L29+H29</f>
        <v>6</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14</v>
      </c>
      <c r="H32" s="3821"/>
      <c r="I32" s="3821"/>
      <c r="J32" s="3821"/>
      <c r="K32" s="3821"/>
      <c r="L32" s="3821"/>
      <c r="M32" s="3821"/>
      <c r="N32" s="3821"/>
      <c r="O32" s="3821"/>
      <c r="P32" s="3821"/>
      <c r="Q32" s="3821"/>
      <c r="R32" s="3821"/>
      <c r="S32" s="3821"/>
      <c r="T32" s="3821"/>
      <c r="U32" s="3821"/>
      <c r="V32" s="3821"/>
      <c r="W32" s="3821"/>
      <c r="X32" s="3821"/>
      <c r="Y32" s="3821"/>
      <c r="Z32" s="3821">
        <f>Z8+Z14++Z15+Z16+Z17+Z18</f>
        <v>14</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7332</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7.7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7.7</v>
      </c>
      <c r="W6" s="365"/>
      <c r="X6" s="365">
        <f t="shared" si="0"/>
        <v>0</v>
      </c>
      <c r="Y6" s="365"/>
      <c r="Z6" s="365">
        <f t="shared" si="0"/>
        <v>7.7</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5.2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5.2</v>
      </c>
      <c r="W15" s="3446"/>
      <c r="X15" s="3446">
        <f t="shared" si="7"/>
        <v>0</v>
      </c>
      <c r="Y15" s="3446"/>
      <c r="Z15" s="3446">
        <f t="shared" si="7"/>
        <v>5.2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26</v>
      </c>
      <c r="G19" s="2533">
        <f>F19*E19</f>
        <v>5.2</v>
      </c>
      <c r="H19" s="560"/>
      <c r="I19" s="560"/>
      <c r="J19" s="560"/>
      <c r="K19" s="560"/>
      <c r="L19" s="560"/>
      <c r="M19" s="560"/>
      <c r="N19" s="560"/>
      <c r="O19" s="560"/>
      <c r="P19" s="560"/>
      <c r="Q19" s="560"/>
      <c r="R19" s="560"/>
      <c r="S19" s="560"/>
      <c r="T19" s="560"/>
      <c r="U19" s="560"/>
      <c r="V19" s="2731">
        <f>G19</f>
        <v>5.2</v>
      </c>
      <c r="W19" s="560"/>
      <c r="X19" s="560"/>
      <c r="Y19" s="560"/>
      <c r="Z19" s="3260">
        <f>X19+V19+T19+R19+N19+L19+H19</f>
        <v>5.2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7.7</v>
      </c>
      <c r="H22" s="3828"/>
      <c r="I22" s="3828"/>
      <c r="J22" s="3828"/>
      <c r="K22" s="3828"/>
      <c r="L22" s="3828"/>
      <c r="M22" s="3828"/>
      <c r="N22" s="3828"/>
      <c r="O22" s="3828"/>
      <c r="P22" s="3828"/>
      <c r="Q22" s="3828"/>
      <c r="R22" s="3828"/>
      <c r="S22" s="3828"/>
      <c r="T22" s="3828"/>
      <c r="U22" s="3828"/>
      <c r="V22" s="3828"/>
      <c r="W22" s="3828"/>
      <c r="X22" s="3828"/>
      <c r="Y22" s="3828"/>
      <c r="Z22" s="3829">
        <f>Z7+Z15+Z20+Z21</f>
        <v>7.7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7332</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7332</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7332</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20.6</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15</v>
      </c>
      <c r="W9" s="365"/>
      <c r="X9" s="365">
        <f>X10+X14+X22</f>
        <v>0</v>
      </c>
      <c r="Y9" s="365"/>
      <c r="Z9" s="365">
        <f>Z10+Z14+Z22</f>
        <v>20.6</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20.6</v>
      </c>
      <c r="H23" s="3824"/>
      <c r="I23" s="3824"/>
      <c r="J23" s="3824"/>
      <c r="K23" s="3824"/>
      <c r="L23" s="3824"/>
      <c r="M23" s="3824"/>
      <c r="N23" s="3824"/>
      <c r="O23" s="3824"/>
      <c r="P23" s="3824"/>
      <c r="Q23" s="3824"/>
      <c r="R23" s="3824"/>
      <c r="S23" s="3824"/>
      <c r="T23" s="3824"/>
      <c r="U23" s="3824"/>
      <c r="V23" s="3824"/>
      <c r="W23" s="3824"/>
      <c r="X23" s="3824"/>
      <c r="Y23" s="3824"/>
      <c r="Z23" s="3829">
        <f>Z9</f>
        <v>20.6</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7332</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0.28180000000000005</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0.28180000000000005</v>
      </c>
      <c r="Z28" s="866"/>
      <c r="AA28" s="866">
        <f t="shared" si="8"/>
        <v>0</v>
      </c>
      <c r="AB28" s="866"/>
      <c r="AC28" s="1205">
        <f t="shared" si="8"/>
        <v>0.28180000000000005</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3</v>
      </c>
      <c r="J31" s="1192">
        <f>H31*I31</f>
        <v>0.09</v>
      </c>
      <c r="K31" s="696"/>
      <c r="L31" s="696"/>
      <c r="M31" s="696"/>
      <c r="N31" s="696"/>
      <c r="O31" s="696"/>
      <c r="P31" s="696"/>
      <c r="Q31" s="696"/>
      <c r="R31" s="696"/>
      <c r="S31" s="696"/>
      <c r="T31" s="696"/>
      <c r="U31" s="696"/>
      <c r="V31" s="696"/>
      <c r="W31" s="696"/>
      <c r="X31" s="696"/>
      <c r="Y31" s="878">
        <f t="shared" si="11"/>
        <v>0.09</v>
      </c>
      <c r="Z31" s="696"/>
      <c r="AA31" s="696"/>
      <c r="AB31" s="696"/>
      <c r="AC31" s="1152">
        <f t="shared" si="10"/>
        <v>0.09</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6</v>
      </c>
      <c r="J32" s="1192">
        <f>H32*I32*4*0.8</f>
        <v>7.6800000000000007E-2</v>
      </c>
      <c r="K32" s="696"/>
      <c r="L32" s="696"/>
      <c r="M32" s="696"/>
      <c r="N32" s="696"/>
      <c r="O32" s="696"/>
      <c r="P32" s="696"/>
      <c r="Q32" s="696"/>
      <c r="R32" s="696"/>
      <c r="S32" s="696"/>
      <c r="T32" s="696"/>
      <c r="U32" s="696"/>
      <c r="V32" s="696"/>
      <c r="W32" s="696"/>
      <c r="X32" s="696"/>
      <c r="Y32" s="878">
        <f t="shared" si="11"/>
        <v>7.6800000000000007E-2</v>
      </c>
      <c r="Z32" s="696"/>
      <c r="AA32" s="696"/>
      <c r="AB32" s="696"/>
      <c r="AC32" s="1152">
        <f t="shared" si="10"/>
        <v>7.6800000000000007E-2</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2.8248000000000002</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2.8248000000000002</v>
      </c>
      <c r="Z37" s="866"/>
      <c r="AA37" s="866">
        <f t="shared" si="19"/>
        <v>0</v>
      </c>
      <c r="AB37" s="866"/>
      <c r="AC37" s="1205">
        <f t="shared" si="19"/>
        <v>2.8248000000000002</v>
      </c>
      <c r="AD37" s="3950"/>
    </row>
    <row r="38" spans="1:30" ht="90">
      <c r="A38" s="4899"/>
      <c r="B38" s="4902"/>
      <c r="C38" s="4902"/>
      <c r="D38" s="3924">
        <v>134.1</v>
      </c>
      <c r="E38" s="884" t="s">
        <v>4158</v>
      </c>
      <c r="F38" s="887" t="s">
        <v>378</v>
      </c>
      <c r="G38" s="2455">
        <v>100</v>
      </c>
      <c r="H38" s="889">
        <f t="shared" ref="H38:H39" si="20">G38/100000</f>
        <v>1E-3</v>
      </c>
      <c r="I38" s="888">
        <f>VLOOKUP($A$1,'[4]HSS(U)'!$C$10:$CC$67,9,0)</f>
        <v>24</v>
      </c>
      <c r="J38" s="1192">
        <f>H38*I38*12</f>
        <v>0.28800000000000003</v>
      </c>
      <c r="K38" s="696"/>
      <c r="L38" s="696"/>
      <c r="M38" s="696"/>
      <c r="N38" s="696"/>
      <c r="O38" s="696"/>
      <c r="P38" s="696"/>
      <c r="Q38" s="696"/>
      <c r="R38" s="696"/>
      <c r="S38" s="696"/>
      <c r="T38" s="696"/>
      <c r="U38" s="696"/>
      <c r="V38" s="696"/>
      <c r="W38" s="696"/>
      <c r="X38" s="696"/>
      <c r="Y38" s="878">
        <f>J38</f>
        <v>0.28800000000000003</v>
      </c>
      <c r="Z38" s="696"/>
      <c r="AA38" s="696"/>
      <c r="AB38" s="696"/>
      <c r="AC38" s="1152">
        <f t="shared" ref="AC38:AC47" si="21">K38+O38+Q38+U38+W38+Y38+AA38</f>
        <v>0.28800000000000003</v>
      </c>
      <c r="AD38" s="2166" t="s">
        <v>6255</v>
      </c>
    </row>
    <row r="39" spans="1:30" ht="150">
      <c r="A39" s="4899"/>
      <c r="B39" s="4902"/>
      <c r="C39" s="4902"/>
      <c r="D39" s="3924">
        <v>134.19999999999999</v>
      </c>
      <c r="E39" s="884" t="s">
        <v>4159</v>
      </c>
      <c r="F39" s="887" t="s">
        <v>378</v>
      </c>
      <c r="G39" s="2455">
        <v>100</v>
      </c>
      <c r="H39" s="889">
        <f t="shared" si="20"/>
        <v>1E-3</v>
      </c>
      <c r="I39" s="888">
        <f>VLOOKUP($A$1,'[4]HSS(U)'!$C$10:$CC$67,10,0)</f>
        <v>216</v>
      </c>
      <c r="J39" s="1192">
        <f>H39*I39*12*90%</f>
        <v>2.3328000000000002</v>
      </c>
      <c r="K39" s="696"/>
      <c r="L39" s="696"/>
      <c r="M39" s="696"/>
      <c r="N39" s="696"/>
      <c r="O39" s="696"/>
      <c r="P39" s="696"/>
      <c r="Q39" s="696"/>
      <c r="R39" s="696"/>
      <c r="S39" s="696"/>
      <c r="T39" s="696"/>
      <c r="U39" s="696"/>
      <c r="V39" s="696"/>
      <c r="W39" s="696"/>
      <c r="X39" s="696"/>
      <c r="Y39" s="878">
        <f>J39</f>
        <v>2.3328000000000002</v>
      </c>
      <c r="Z39" s="696"/>
      <c r="AA39" s="696"/>
      <c r="AB39" s="696"/>
      <c r="AC39" s="1152">
        <f t="shared" si="21"/>
        <v>2.3328000000000002</v>
      </c>
      <c r="AD39" s="2166" t="s">
        <v>6256</v>
      </c>
    </row>
    <row r="40" spans="1:30" ht="100.5" customHeight="1">
      <c r="A40" s="4899"/>
      <c r="B40" s="4902"/>
      <c r="C40" s="4902"/>
      <c r="D40" s="3924">
        <v>134.30000000000001</v>
      </c>
      <c r="E40" s="884" t="s">
        <v>4160</v>
      </c>
      <c r="F40" s="887" t="s">
        <v>4161</v>
      </c>
      <c r="G40" s="2455">
        <v>6000</v>
      </c>
      <c r="H40" s="889">
        <v>0.06</v>
      </c>
      <c r="I40" s="888">
        <f>VLOOKUP($A$1,'[4]HSS(U)'!$C$10:$CC$67,11,0)</f>
        <v>3</v>
      </c>
      <c r="J40" s="1192">
        <f>I40*H40*80%</f>
        <v>0.14399999999999999</v>
      </c>
      <c r="K40" s="696"/>
      <c r="L40" s="696"/>
      <c r="M40" s="696"/>
      <c r="N40" s="696"/>
      <c r="O40" s="696"/>
      <c r="P40" s="696"/>
      <c r="Q40" s="696"/>
      <c r="R40" s="696"/>
      <c r="S40" s="696"/>
      <c r="T40" s="696"/>
      <c r="U40" s="696"/>
      <c r="V40" s="696"/>
      <c r="W40" s="696"/>
      <c r="X40" s="696"/>
      <c r="Y40" s="878">
        <f t="shared" ref="Y40:Y44" si="22">J40</f>
        <v>0.14399999999999999</v>
      </c>
      <c r="Z40" s="696"/>
      <c r="AA40" s="696"/>
      <c r="AB40" s="696"/>
      <c r="AC40" s="1152">
        <f t="shared" si="21"/>
        <v>0.14399999999999999</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1</v>
      </c>
      <c r="J47" s="1192">
        <f t="shared" si="25"/>
        <v>0.06</v>
      </c>
      <c r="K47" s="696"/>
      <c r="L47" s="696"/>
      <c r="M47" s="696"/>
      <c r="N47" s="696"/>
      <c r="O47" s="696"/>
      <c r="P47" s="696"/>
      <c r="Q47" s="696"/>
      <c r="R47" s="696"/>
      <c r="S47" s="696"/>
      <c r="T47" s="696"/>
      <c r="U47" s="696"/>
      <c r="V47" s="696"/>
      <c r="W47" s="696"/>
      <c r="X47" s="696"/>
      <c r="Y47" s="878">
        <f t="shared" si="26"/>
        <v>0.06</v>
      </c>
      <c r="Z47" s="696"/>
      <c r="AA47" s="696"/>
      <c r="AB47" s="696"/>
      <c r="AC47" s="1152">
        <f t="shared" si="21"/>
        <v>0.06</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15.614095382470435</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15.614095382470435</v>
      </c>
      <c r="Z99" s="866"/>
      <c r="AA99" s="866">
        <f>SUM(AA100:AA105)</f>
        <v>0</v>
      </c>
      <c r="AB99" s="866"/>
      <c r="AC99" s="1205">
        <f>SUM(AC100:AC105)</f>
        <v>15.614095382470435</v>
      </c>
      <c r="AD99" s="3950" t="s">
        <v>4246</v>
      </c>
    </row>
    <row r="100" spans="1:31">
      <c r="A100" s="4899"/>
      <c r="B100" s="4902"/>
      <c r="C100" s="4902"/>
      <c r="D100" s="3924">
        <v>142.1</v>
      </c>
      <c r="E100" s="592" t="s">
        <v>4247</v>
      </c>
      <c r="F100" s="592" t="s">
        <v>407</v>
      </c>
      <c r="G100" s="2455">
        <f>' HR Annexure(NUHM)'!Q23*100000</f>
        <v>696000</v>
      </c>
      <c r="H100" s="889">
        <f>G100/100000</f>
        <v>6.96</v>
      </c>
      <c r="I100" s="888">
        <v>1</v>
      </c>
      <c r="J100" s="1192">
        <f>H100*I100</f>
        <v>6.96</v>
      </c>
      <c r="K100" s="696"/>
      <c r="L100" s="696"/>
      <c r="M100" s="696"/>
      <c r="N100" s="696"/>
      <c r="O100" s="696"/>
      <c r="P100" s="696"/>
      <c r="Q100" s="696"/>
      <c r="R100" s="696"/>
      <c r="S100" s="696"/>
      <c r="T100" s="696"/>
      <c r="U100" s="696"/>
      <c r="V100" s="696"/>
      <c r="W100" s="696"/>
      <c r="X100" s="696"/>
      <c r="Y100" s="878">
        <f t="shared" ref="Y100:Y105" si="52">J100</f>
        <v>6.96</v>
      </c>
      <c r="Z100" s="696"/>
      <c r="AA100" s="696"/>
      <c r="AB100" s="696"/>
      <c r="AC100" s="1152">
        <f t="shared" ref="AC100:AC110" si="53">K100+O100+Q100+U100+W100+Y100+AA100</f>
        <v>6.96</v>
      </c>
      <c r="AD100" s="2166"/>
    </row>
    <row r="101" spans="1:31">
      <c r="A101" s="4899"/>
      <c r="B101" s="4902"/>
      <c r="C101" s="4902"/>
      <c r="D101" s="3924">
        <v>142.19999999999999</v>
      </c>
      <c r="E101" s="592" t="s">
        <v>4248</v>
      </c>
      <c r="F101" s="592" t="s">
        <v>407</v>
      </c>
      <c r="G101" s="2455">
        <f>' HR Annexure(NUHM)'!R23*100000</f>
        <v>35409.538247043354</v>
      </c>
      <c r="H101" s="889">
        <f t="shared" ref="H101:H105" si="54">G101/100000</f>
        <v>0.35409538247043354</v>
      </c>
      <c r="I101" s="888">
        <v>1</v>
      </c>
      <c r="J101" s="1192">
        <f t="shared" ref="J101:J105" si="55">H101*I101</f>
        <v>0.35409538247043354</v>
      </c>
      <c r="K101" s="696"/>
      <c r="L101" s="696"/>
      <c r="M101" s="696"/>
      <c r="N101" s="696"/>
      <c r="O101" s="696"/>
      <c r="P101" s="696"/>
      <c r="Q101" s="696"/>
      <c r="R101" s="696"/>
      <c r="S101" s="696"/>
      <c r="T101" s="696"/>
      <c r="U101" s="696"/>
      <c r="V101" s="696"/>
      <c r="W101" s="696"/>
      <c r="X101" s="696"/>
      <c r="Y101" s="878">
        <f t="shared" si="52"/>
        <v>0.35409538247043354</v>
      </c>
      <c r="Z101" s="878"/>
      <c r="AA101" s="696"/>
      <c r="AB101" s="696"/>
      <c r="AC101" s="1152">
        <f t="shared" si="53"/>
        <v>0.35409538247043354</v>
      </c>
      <c r="AD101" s="682"/>
    </row>
    <row r="102" spans="1:31">
      <c r="A102" s="4899"/>
      <c r="B102" s="4902"/>
      <c r="C102" s="4902"/>
      <c r="D102" s="3924">
        <v>142.30000000000001</v>
      </c>
      <c r="E102" s="592" t="s">
        <v>4249</v>
      </c>
      <c r="F102" s="592" t="s">
        <v>407</v>
      </c>
      <c r="G102" s="2455">
        <f>' HR Annexure(NUHM)'!Q41*100000</f>
        <v>830000.00000000012</v>
      </c>
      <c r="H102" s="889">
        <f t="shared" si="54"/>
        <v>8.3000000000000007</v>
      </c>
      <c r="I102" s="888">
        <v>1</v>
      </c>
      <c r="J102" s="1192">
        <f t="shared" si="55"/>
        <v>8.3000000000000007</v>
      </c>
      <c r="K102" s="696"/>
      <c r="L102" s="696"/>
      <c r="M102" s="696"/>
      <c r="N102" s="696"/>
      <c r="O102" s="696"/>
      <c r="P102" s="696"/>
      <c r="Q102" s="696"/>
      <c r="R102" s="696"/>
      <c r="S102" s="696"/>
      <c r="T102" s="696"/>
      <c r="U102" s="696"/>
      <c r="V102" s="696"/>
      <c r="W102" s="696"/>
      <c r="X102" s="696"/>
      <c r="Y102" s="878">
        <f t="shared" si="52"/>
        <v>8.3000000000000007</v>
      </c>
      <c r="Z102" s="878"/>
      <c r="AA102" s="696"/>
      <c r="AB102" s="696"/>
      <c r="AC102" s="1152">
        <f t="shared" si="53"/>
        <v>8.3000000000000007</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0.30000000000000004</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0.30000000000000004</v>
      </c>
      <c r="Z122" s="866"/>
      <c r="AA122" s="866">
        <f t="shared" si="71"/>
        <v>0</v>
      </c>
      <c r="AB122" s="866"/>
      <c r="AC122" s="1205">
        <f t="shared" si="71"/>
        <v>0.30000000000000004</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6</v>
      </c>
      <c r="J127" s="1192">
        <f>H127*I127</f>
        <v>0.30000000000000004</v>
      </c>
      <c r="K127" s="696"/>
      <c r="L127" s="696"/>
      <c r="M127" s="696"/>
      <c r="N127" s="696"/>
      <c r="O127" s="696"/>
      <c r="P127" s="696"/>
      <c r="Q127" s="696"/>
      <c r="R127" s="696"/>
      <c r="S127" s="696"/>
      <c r="T127" s="696"/>
      <c r="U127" s="696"/>
      <c r="V127" s="696"/>
      <c r="W127" s="696"/>
      <c r="X127" s="696"/>
      <c r="Y127" s="878">
        <f t="shared" si="73"/>
        <v>0.30000000000000004</v>
      </c>
      <c r="Z127" s="696"/>
      <c r="AA127" s="696"/>
      <c r="AB127" s="696"/>
      <c r="AC127" s="1152">
        <f t="shared" si="72"/>
        <v>0.30000000000000004</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19.020695382470436</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19.020695382470436</v>
      </c>
      <c r="Z128" s="2061">
        <f t="shared" si="74"/>
        <v>0</v>
      </c>
      <c r="AA128" s="2061">
        <f t="shared" si="74"/>
        <v>0</v>
      </c>
      <c r="AB128" s="2061">
        <f t="shared" si="74"/>
        <v>0</v>
      </c>
      <c r="AC128" s="2061">
        <f t="shared" si="74"/>
        <v>19.020695382470436</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7332</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3</v>
      </c>
      <c r="F5" s="2366">
        <f>D5+E5</f>
        <v>3</v>
      </c>
      <c r="G5" s="2365">
        <f>F5-H5</f>
        <v>0</v>
      </c>
      <c r="H5" s="1611">
        <f>VLOOKUP($A$1,'[4]NUHM Dist wise HR 2026-27'!$B$5:$AM$62,2,0)</f>
        <v>3</v>
      </c>
      <c r="I5" s="1611"/>
      <c r="J5" s="2366">
        <f>H5+I5</f>
        <v>3</v>
      </c>
      <c r="K5" s="2063"/>
      <c r="L5" s="2063">
        <v>24200</v>
      </c>
      <c r="M5" s="2063"/>
      <c r="N5" s="2063"/>
      <c r="O5" s="2063">
        <f t="shared" ref="O5" si="0">SUM(L5:N5)</f>
        <v>24200</v>
      </c>
      <c r="P5" s="2063">
        <f t="shared" ref="P5:P18" si="1">ROUND(O5*12/100000,2)</f>
        <v>2.9</v>
      </c>
      <c r="Q5" s="2064">
        <f>(P5*J5)*80%</f>
        <v>6.96</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3</v>
      </c>
      <c r="F23" s="2351">
        <f t="shared" si="16"/>
        <v>3</v>
      </c>
      <c r="G23" s="2351">
        <f t="shared" si="16"/>
        <v>0</v>
      </c>
      <c r="H23" s="2351">
        <f t="shared" si="16"/>
        <v>3</v>
      </c>
      <c r="I23" s="2351">
        <f t="shared" si="16"/>
        <v>0</v>
      </c>
      <c r="J23" s="2351">
        <f>SUM(J5:J22)</f>
        <v>3</v>
      </c>
      <c r="K23" s="2352"/>
      <c r="L23" s="2352"/>
      <c r="M23" s="2352"/>
      <c r="N23" s="2352"/>
      <c r="O23" s="2352"/>
      <c r="P23" s="2352"/>
      <c r="Q23" s="2353">
        <f>SUM(Q5:Q22)</f>
        <v>6.96</v>
      </c>
      <c r="R23" s="2369">
        <f>SUM(Q5:Q14)*0.0508757733434531</f>
        <v>0.35409538247043354</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8.3000000000000007</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4</v>
      </c>
      <c r="F50" s="2359">
        <f t="shared" si="27"/>
        <v>4</v>
      </c>
      <c r="G50" s="2359">
        <f t="shared" si="27"/>
        <v>0</v>
      </c>
      <c r="H50" s="2359">
        <f t="shared" si="27"/>
        <v>4</v>
      </c>
      <c r="I50" s="2359">
        <f t="shared" si="27"/>
        <v>0</v>
      </c>
      <c r="J50" s="2359">
        <f t="shared" si="27"/>
        <v>4</v>
      </c>
      <c r="K50" s="2359">
        <f t="shared" si="27"/>
        <v>0</v>
      </c>
      <c r="L50" s="2359">
        <f t="shared" si="27"/>
        <v>0</v>
      </c>
      <c r="M50" s="2359">
        <f t="shared" si="27"/>
        <v>0</v>
      </c>
      <c r="N50" s="2359">
        <f t="shared" si="27"/>
        <v>0</v>
      </c>
      <c r="O50" s="2359">
        <f t="shared" si="27"/>
        <v>0</v>
      </c>
      <c r="P50" s="2359">
        <f t="shared" si="27"/>
        <v>0</v>
      </c>
      <c r="Q50" s="2360">
        <f t="shared" si="27"/>
        <v>15.260000000000002</v>
      </c>
      <c r="R50" s="2360">
        <f t="shared" si="27"/>
        <v>0.35409538247043354</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7332</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475.24</v>
      </c>
      <c r="H6" s="1213">
        <f>H7+H42+H45+H46</f>
        <v>0</v>
      </c>
      <c r="I6" s="1213"/>
      <c r="J6" s="1213">
        <f>J7+J42+J45+J46</f>
        <v>0</v>
      </c>
      <c r="K6" s="1213">
        <f>K7+K42+K45+K46</f>
        <v>0</v>
      </c>
      <c r="L6" s="1213">
        <f>L7+L42+L45+L46</f>
        <v>0</v>
      </c>
      <c r="M6" s="1213"/>
      <c r="N6" s="1213">
        <f>N7+N42+N45+N46</f>
        <v>186</v>
      </c>
      <c r="O6" s="1213"/>
      <c r="P6" s="1213">
        <f>P7+P42+P45+P46</f>
        <v>0</v>
      </c>
      <c r="Q6" s="1213">
        <f>Q7+Q42+Q45+Q46</f>
        <v>0</v>
      </c>
      <c r="R6" s="1213">
        <f>R7+R42+R45+R46</f>
        <v>0</v>
      </c>
      <c r="S6" s="1213"/>
      <c r="T6" s="1213">
        <f>T7+T42+T45+T46</f>
        <v>0</v>
      </c>
      <c r="U6" s="1213"/>
      <c r="V6" s="1213">
        <f>V7+V42+V45+V46</f>
        <v>289.24</v>
      </c>
      <c r="W6" s="1213"/>
      <c r="X6" s="1213">
        <f>X7+X42+X45+X46</f>
        <v>0</v>
      </c>
      <c r="Y6" s="1213"/>
      <c r="Z6" s="1213">
        <f t="shared" ref="Z6:Z7" si="0">X6+V6+T6+R6+N6+L6+H6</f>
        <v>475.24</v>
      </c>
      <c r="AA6" s="1832"/>
    </row>
    <row r="7" spans="1:27" s="93" customFormat="1" ht="30" customHeight="1">
      <c r="A7" s="94">
        <v>150</v>
      </c>
      <c r="B7" s="143" t="s">
        <v>363</v>
      </c>
      <c r="C7" s="143"/>
      <c r="D7" s="94"/>
      <c r="E7" s="95"/>
      <c r="F7" s="94"/>
      <c r="G7" s="187">
        <f>G8+G9+G11+G18+G19+G20+G23+G24</f>
        <v>342.52000000000004</v>
      </c>
      <c r="H7" s="1214">
        <f>H8+H9+H11+H18+H19+H20+H23+H24</f>
        <v>0</v>
      </c>
      <c r="I7" s="1214"/>
      <c r="J7" s="1214">
        <f>J8+J9+J11+J18+J19+J20+J23+J24</f>
        <v>0</v>
      </c>
      <c r="K7" s="1214">
        <f>K8+K9+K11+K18+K19+K20+K23+K24</f>
        <v>0</v>
      </c>
      <c r="L7" s="1214">
        <f>L8+L9+L11+L18+L19+L20+L23+L24</f>
        <v>0</v>
      </c>
      <c r="M7" s="1214"/>
      <c r="N7" s="1214">
        <f>N8+N9+N11+N18+N19+N20+N23+N24</f>
        <v>186</v>
      </c>
      <c r="O7" s="1214"/>
      <c r="P7" s="1214">
        <f>P8+P9+P11+P18+P19+P20+P23+P24</f>
        <v>0</v>
      </c>
      <c r="Q7" s="1214">
        <f>Q8+Q9+Q11+Q18+Q19+Q20+Q23+Q24</f>
        <v>0</v>
      </c>
      <c r="R7" s="1214">
        <f>R8+R9+R11+R18+R19+R20+R23+R24</f>
        <v>0</v>
      </c>
      <c r="S7" s="1214"/>
      <c r="T7" s="1214">
        <f>T8+T9+T11+T18+T19+T20+T23+T24</f>
        <v>0</v>
      </c>
      <c r="U7" s="1214"/>
      <c r="V7" s="1214">
        <f>V8+V9+V11+V18+V19+V20+V23+V24</f>
        <v>156.52000000000001</v>
      </c>
      <c r="W7" s="1214"/>
      <c r="X7" s="1214">
        <f>X8+X9+X11+X18+X19+X20+X23+X24</f>
        <v>0</v>
      </c>
      <c r="Y7" s="1214"/>
      <c r="Z7" s="1214">
        <f t="shared" si="0"/>
        <v>342.52</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342.52000000000004</v>
      </c>
      <c r="H24" s="209">
        <f t="shared" ref="H24:Z24" si="4">SUM(H25:H41)</f>
        <v>0</v>
      </c>
      <c r="I24" s="209">
        <f t="shared" si="4"/>
        <v>0</v>
      </c>
      <c r="J24" s="209">
        <f t="shared" si="4"/>
        <v>0</v>
      </c>
      <c r="K24" s="209">
        <f t="shared" si="4"/>
        <v>0</v>
      </c>
      <c r="L24" s="209">
        <f t="shared" si="4"/>
        <v>0</v>
      </c>
      <c r="M24" s="209">
        <f t="shared" si="4"/>
        <v>0</v>
      </c>
      <c r="N24" s="209">
        <f t="shared" si="4"/>
        <v>186</v>
      </c>
      <c r="O24" s="209">
        <f t="shared" si="4"/>
        <v>0</v>
      </c>
      <c r="P24" s="209">
        <f t="shared" si="4"/>
        <v>0</v>
      </c>
      <c r="Q24" s="209">
        <f t="shared" si="4"/>
        <v>0</v>
      </c>
      <c r="R24" s="209">
        <f t="shared" si="4"/>
        <v>0</v>
      </c>
      <c r="S24" s="209">
        <f t="shared" si="4"/>
        <v>0</v>
      </c>
      <c r="T24" s="209">
        <f t="shared" si="4"/>
        <v>0</v>
      </c>
      <c r="U24" s="209">
        <f t="shared" si="4"/>
        <v>0</v>
      </c>
      <c r="V24" s="209">
        <f t="shared" si="4"/>
        <v>156.52000000000001</v>
      </c>
      <c r="W24" s="209">
        <f t="shared" si="4"/>
        <v>0</v>
      </c>
      <c r="X24" s="209">
        <f t="shared" si="4"/>
        <v>0</v>
      </c>
      <c r="Y24" s="209">
        <f t="shared" si="4"/>
        <v>0</v>
      </c>
      <c r="Z24" s="209">
        <f t="shared" si="4"/>
        <v>342.52000000000004</v>
      </c>
      <c r="AA24" s="1839"/>
    </row>
    <row r="25" spans="1:27" ht="60">
      <c r="A25" s="4454" t="s">
        <v>2108</v>
      </c>
      <c r="B25" s="210" t="s">
        <v>2109</v>
      </c>
      <c r="C25" s="210" t="s">
        <v>2110</v>
      </c>
      <c r="D25" s="212">
        <v>3000</v>
      </c>
      <c r="E25" s="211">
        <f t="shared" si="3"/>
        <v>0.03</v>
      </c>
      <c r="F25" s="206">
        <f>VLOOKUP($A$1,'[4]HSS-1_CPHC'!$B$9:$Y$66,3,0)</f>
        <v>51</v>
      </c>
      <c r="G25" s="2083">
        <f t="shared" ref="G25" si="5">E25*F25*12</f>
        <v>18.36</v>
      </c>
      <c r="H25" s="213"/>
      <c r="I25" s="213"/>
      <c r="J25" s="213"/>
      <c r="K25" s="213"/>
      <c r="L25" s="213"/>
      <c r="M25" s="213"/>
      <c r="N25" s="213"/>
      <c r="O25" s="213"/>
      <c r="P25" s="213"/>
      <c r="Q25" s="213"/>
      <c r="R25" s="213"/>
      <c r="S25" s="213"/>
      <c r="T25" s="213"/>
      <c r="U25" s="213"/>
      <c r="V25" s="208">
        <f>G25</f>
        <v>18.36</v>
      </c>
      <c r="W25" s="213"/>
      <c r="X25" s="213"/>
      <c r="Y25" s="213"/>
      <c r="Z25" s="1140">
        <f t="shared" si="1"/>
        <v>18.36</v>
      </c>
      <c r="AA25" s="1840" t="s">
        <v>6289</v>
      </c>
    </row>
    <row r="26" spans="1:27" ht="120">
      <c r="A26" s="4454" t="s">
        <v>2111</v>
      </c>
      <c r="B26" s="210" t="s">
        <v>2112</v>
      </c>
      <c r="C26" s="210" t="s">
        <v>407</v>
      </c>
      <c r="D26" s="212">
        <v>200000</v>
      </c>
      <c r="E26" s="211">
        <f>D26/100000</f>
        <v>2</v>
      </c>
      <c r="F26" s="206">
        <f>VLOOKUP($A$1,'[4]HSS-1_CPHC'!$B$9:$Y$66,4,0)</f>
        <v>93</v>
      </c>
      <c r="G26" s="2083">
        <f t="shared" ref="G26" si="6">E26*F26</f>
        <v>186</v>
      </c>
      <c r="H26" s="128"/>
      <c r="I26" s="128"/>
      <c r="J26" s="128"/>
      <c r="K26" s="128"/>
      <c r="L26" s="128"/>
      <c r="M26" s="128"/>
      <c r="N26" s="126">
        <f>G26</f>
        <v>186</v>
      </c>
      <c r="O26" s="128"/>
      <c r="P26" s="128"/>
      <c r="Q26" s="128"/>
      <c r="R26" s="128"/>
      <c r="S26" s="128"/>
      <c r="T26" s="128"/>
      <c r="U26" s="128"/>
      <c r="V26" s="128"/>
      <c r="W26" s="128"/>
      <c r="X26" s="128"/>
      <c r="Y26" s="128"/>
      <c r="Z26" s="1140">
        <f t="shared" si="1"/>
        <v>186</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5</v>
      </c>
      <c r="G30" s="2095">
        <f>E30*F30</f>
        <v>5</v>
      </c>
      <c r="H30" s="1461"/>
      <c r="I30" s="1461"/>
      <c r="J30" s="1461"/>
      <c r="K30" s="1461"/>
      <c r="L30" s="1461"/>
      <c r="M30" s="1461"/>
      <c r="N30" s="1461"/>
      <c r="O30" s="1461"/>
      <c r="P30" s="1461"/>
      <c r="Q30" s="1461"/>
      <c r="R30" s="1461"/>
      <c r="S30" s="1461"/>
      <c r="T30" s="1461"/>
      <c r="U30" s="1461"/>
      <c r="V30" s="1125">
        <f>G30</f>
        <v>5</v>
      </c>
      <c r="W30" s="1461"/>
      <c r="X30" s="1461"/>
      <c r="Y30" s="1461"/>
      <c r="Z30" s="1140">
        <f t="shared" si="1"/>
        <v>5</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460</v>
      </c>
      <c r="G34" s="1195">
        <f>F34*E34</f>
        <v>5.5200000000000005</v>
      </c>
      <c r="H34" s="222"/>
      <c r="I34" s="222"/>
      <c r="J34" s="222"/>
      <c r="K34" s="222"/>
      <c r="L34" s="222"/>
      <c r="M34" s="222"/>
      <c r="N34" s="222"/>
      <c r="O34" s="222"/>
      <c r="P34" s="222"/>
      <c r="Q34" s="222"/>
      <c r="R34" s="222"/>
      <c r="S34" s="222"/>
      <c r="T34" s="222"/>
      <c r="U34" s="222"/>
      <c r="V34" s="223">
        <f t="shared" ref="V34:V41" si="7">G34</f>
        <v>5.5200000000000005</v>
      </c>
      <c r="W34" s="222"/>
      <c r="X34" s="222"/>
      <c r="Y34" s="222"/>
      <c r="Z34" s="1140">
        <f t="shared" si="1"/>
        <v>5.5200000000000005</v>
      </c>
      <c r="AA34" s="774" t="s">
        <v>6037</v>
      </c>
    </row>
    <row r="35" spans="1:27" ht="45">
      <c r="A35" s="4456" t="s">
        <v>2122</v>
      </c>
      <c r="B35" s="210" t="s">
        <v>2123</v>
      </c>
      <c r="C35" s="210" t="s">
        <v>2121</v>
      </c>
      <c r="D35" s="212">
        <f>300*4</f>
        <v>1200</v>
      </c>
      <c r="E35" s="220">
        <f>D35/100000</f>
        <v>1.2E-2</v>
      </c>
      <c r="F35" s="212">
        <f>VLOOKUP($A$1,'[4]HSS-1_CPHC'!$B$9:$Y$66,11,0)</f>
        <v>460</v>
      </c>
      <c r="G35" s="1195">
        <f>F35*E35</f>
        <v>5.5200000000000005</v>
      </c>
      <c r="H35" s="222"/>
      <c r="I35" s="222"/>
      <c r="J35" s="222"/>
      <c r="K35" s="222"/>
      <c r="L35" s="222"/>
      <c r="M35" s="222"/>
      <c r="N35" s="222"/>
      <c r="O35" s="222"/>
      <c r="P35" s="222"/>
      <c r="Q35" s="222"/>
      <c r="R35" s="222"/>
      <c r="S35" s="222"/>
      <c r="T35" s="222"/>
      <c r="U35" s="222"/>
      <c r="V35" s="223">
        <f t="shared" si="7"/>
        <v>5.5200000000000005</v>
      </c>
      <c r="W35" s="222"/>
      <c r="X35" s="222"/>
      <c r="Y35" s="222"/>
      <c r="Z35" s="1140">
        <f t="shared" si="1"/>
        <v>5.5200000000000005</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460</v>
      </c>
      <c r="G39" s="2084">
        <f t="shared" ref="G39:G41" si="8">E39*F39</f>
        <v>82.8</v>
      </c>
      <c r="H39" s="1464"/>
      <c r="I39" s="1464"/>
      <c r="J39" s="1464"/>
      <c r="K39" s="1464"/>
      <c r="L39" s="1464"/>
      <c r="M39" s="1464"/>
      <c r="N39" s="1464"/>
      <c r="O39" s="1464"/>
      <c r="P39" s="1464"/>
      <c r="Q39" s="1464"/>
      <c r="R39" s="1464"/>
      <c r="S39" s="1464"/>
      <c r="T39" s="1464"/>
      <c r="U39" s="1464"/>
      <c r="V39" s="223">
        <f t="shared" si="7"/>
        <v>82.8</v>
      </c>
      <c r="W39" s="224"/>
      <c r="X39" s="224"/>
      <c r="Y39" s="224"/>
      <c r="Z39" s="1140">
        <f t="shared" ref="Z39:Z41" si="9">X39+V39+T39+R39+N39+L39+H39</f>
        <v>82.8</v>
      </c>
      <c r="AA39" s="4944"/>
    </row>
    <row r="40" spans="1:27" s="218" customFormat="1" ht="60.75" customHeight="1">
      <c r="A40" s="4458" t="s">
        <v>5681</v>
      </c>
      <c r="B40" s="1462" t="s">
        <v>5682</v>
      </c>
      <c r="C40" s="1462" t="s">
        <v>5683</v>
      </c>
      <c r="D40" s="2088">
        <f>((5000*12)*0.4)</f>
        <v>24000</v>
      </c>
      <c r="E40" s="1463">
        <f t="shared" si="3"/>
        <v>0.24</v>
      </c>
      <c r="F40" s="212">
        <f>VLOOKUP($A$1,'[4]HSS-1_CPHC'!$B$9:$Y$66,15,0)</f>
        <v>93</v>
      </c>
      <c r="G40" s="2084">
        <f t="shared" si="8"/>
        <v>22.32</v>
      </c>
      <c r="H40" s="1464"/>
      <c r="I40" s="1464"/>
      <c r="J40" s="1464"/>
      <c r="K40" s="1464"/>
      <c r="L40" s="1464"/>
      <c r="M40" s="1464"/>
      <c r="N40" s="1464"/>
      <c r="O40" s="1464"/>
      <c r="P40" s="1464"/>
      <c r="Q40" s="1464"/>
      <c r="R40" s="1464"/>
      <c r="S40" s="1464"/>
      <c r="T40" s="1464"/>
      <c r="U40" s="1464"/>
      <c r="V40" s="223">
        <f t="shared" si="7"/>
        <v>22.32</v>
      </c>
      <c r="W40" s="224"/>
      <c r="X40" s="224"/>
      <c r="Y40" s="224"/>
      <c r="Z40" s="1140">
        <f t="shared" si="9"/>
        <v>22.32</v>
      </c>
      <c r="AA40" s="4944"/>
    </row>
    <row r="41" spans="1:27" s="218" customFormat="1" ht="60.75" customHeight="1">
      <c r="A41" s="4458" t="s">
        <v>5684</v>
      </c>
      <c r="B41" s="1462" t="s">
        <v>5685</v>
      </c>
      <c r="C41" s="1462" t="s">
        <v>525</v>
      </c>
      <c r="D41" s="2088">
        <f>((10000*12)*0.5)</f>
        <v>60000</v>
      </c>
      <c r="E41" s="1463">
        <f t="shared" si="3"/>
        <v>0.6</v>
      </c>
      <c r="F41" s="212">
        <f>VLOOKUP($A$1,'[4]HSS-1_CPHC'!$B$9:$Y$66,16,0)</f>
        <v>28</v>
      </c>
      <c r="G41" s="2084">
        <f t="shared" si="8"/>
        <v>16.8</v>
      </c>
      <c r="H41" s="1464"/>
      <c r="I41" s="1464"/>
      <c r="J41" s="1464"/>
      <c r="K41" s="1464"/>
      <c r="L41" s="1464"/>
      <c r="M41" s="1464"/>
      <c r="N41" s="1464"/>
      <c r="O41" s="1464"/>
      <c r="P41" s="1464"/>
      <c r="Q41" s="1464"/>
      <c r="R41" s="1464"/>
      <c r="S41" s="1464"/>
      <c r="T41" s="1464"/>
      <c r="U41" s="1464"/>
      <c r="V41" s="223">
        <f t="shared" si="7"/>
        <v>16.8</v>
      </c>
      <c r="W41" s="224"/>
      <c r="X41" s="224"/>
      <c r="Y41" s="224"/>
      <c r="Z41" s="1140">
        <f t="shared" si="9"/>
        <v>16.8</v>
      </c>
      <c r="AA41" s="4945"/>
    </row>
    <row r="42" spans="1:27" s="93" customFormat="1">
      <c r="A42" s="94">
        <v>151</v>
      </c>
      <c r="B42" s="143" t="s">
        <v>356</v>
      </c>
      <c r="C42" s="143"/>
      <c r="D42" s="94"/>
      <c r="E42" s="95"/>
      <c r="F42" s="94"/>
      <c r="G42" s="120">
        <f>G43+G44</f>
        <v>132.72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132.72</v>
      </c>
      <c r="W42" s="96"/>
      <c r="X42" s="96">
        <f t="shared" si="10"/>
        <v>0</v>
      </c>
      <c r="Y42" s="96"/>
      <c r="Z42" s="1214">
        <f>X42+V42+T42+R42+N42+L42+H42</f>
        <v>132.72</v>
      </c>
      <c r="AA42" s="583"/>
    </row>
    <row r="43" spans="1:27" s="218" customFormat="1" ht="105">
      <c r="A43" s="4459" t="s">
        <v>2132</v>
      </c>
      <c r="B43" s="147" t="s">
        <v>2133</v>
      </c>
      <c r="C43" s="59" t="s">
        <v>2134</v>
      </c>
      <c r="D43" s="76">
        <f>500*8*12</f>
        <v>48000</v>
      </c>
      <c r="E43" s="131">
        <f>D43/100000</f>
        <v>0.48</v>
      </c>
      <c r="F43" s="74">
        <f>VLOOKUP($A$1,'[4]HSS-1_CPHC'!$B$9:$Y$66,18,0)</f>
        <v>553</v>
      </c>
      <c r="G43" s="140">
        <f>F43*E43*0.5</f>
        <v>132.72</v>
      </c>
      <c r="H43" s="1168"/>
      <c r="I43" s="1168"/>
      <c r="J43" s="1168"/>
      <c r="K43" s="1168"/>
      <c r="L43" s="1168"/>
      <c r="M43" s="1168"/>
      <c r="N43" s="1168"/>
      <c r="O43" s="1168"/>
      <c r="P43" s="1168"/>
      <c r="Q43" s="1168"/>
      <c r="R43" s="1168"/>
      <c r="S43" s="1168"/>
      <c r="T43" s="1168"/>
      <c r="U43" s="1168"/>
      <c r="V43" s="1151">
        <f>G43</f>
        <v>132.72</v>
      </c>
      <c r="W43" s="1168"/>
      <c r="X43" s="1168"/>
      <c r="Y43" s="1168"/>
      <c r="Z43" s="1140">
        <f t="shared" si="1"/>
        <v>132.72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475.24</v>
      </c>
      <c r="H48" s="2092">
        <f t="shared" ref="H48:Z48" si="15">H6</f>
        <v>0</v>
      </c>
      <c r="I48" s="2092">
        <f t="shared" si="15"/>
        <v>0</v>
      </c>
      <c r="J48" s="2092">
        <f t="shared" si="15"/>
        <v>0</v>
      </c>
      <c r="K48" s="2092">
        <f t="shared" si="15"/>
        <v>0</v>
      </c>
      <c r="L48" s="2092">
        <f t="shared" si="15"/>
        <v>0</v>
      </c>
      <c r="M48" s="2092">
        <f t="shared" si="15"/>
        <v>0</v>
      </c>
      <c r="N48" s="2092">
        <f t="shared" si="15"/>
        <v>186</v>
      </c>
      <c r="O48" s="2092">
        <f t="shared" si="15"/>
        <v>0</v>
      </c>
      <c r="P48" s="2092">
        <f t="shared" si="15"/>
        <v>0</v>
      </c>
      <c r="Q48" s="2092">
        <f t="shared" si="15"/>
        <v>0</v>
      </c>
      <c r="R48" s="2092">
        <f t="shared" si="15"/>
        <v>0</v>
      </c>
      <c r="S48" s="2092">
        <f t="shared" si="15"/>
        <v>0</v>
      </c>
      <c r="T48" s="2092">
        <f t="shared" si="15"/>
        <v>0</v>
      </c>
      <c r="U48" s="2092">
        <f t="shared" si="15"/>
        <v>0</v>
      </c>
      <c r="V48" s="2092">
        <f t="shared" si="15"/>
        <v>289.24</v>
      </c>
      <c r="W48" s="2092">
        <f t="shared" si="15"/>
        <v>0</v>
      </c>
      <c r="X48" s="2092">
        <f t="shared" si="15"/>
        <v>0</v>
      </c>
      <c r="Y48" s="2092">
        <f t="shared" si="15"/>
        <v>0</v>
      </c>
      <c r="Z48" s="2092">
        <f t="shared" si="15"/>
        <v>475.24</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7332</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20.951999999999998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16.391999999999999</v>
      </c>
      <c r="W6" s="92"/>
      <c r="X6" s="92">
        <f>+X7+X19+X23+X32+X37</f>
        <v>0</v>
      </c>
      <c r="Y6" s="92"/>
      <c r="Z6" s="92">
        <f>+Z7+Z19+Z23+Z32+Z37</f>
        <v>20.951999999999998</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14.952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14.952</v>
      </c>
      <c r="W19" s="96"/>
      <c r="X19" s="96">
        <f t="shared" si="1"/>
        <v>0</v>
      </c>
      <c r="Y19" s="96"/>
      <c r="Z19" s="96">
        <f>SUM(Z20:Z22)</f>
        <v>14.952</v>
      </c>
      <c r="AA19" s="366"/>
    </row>
    <row r="20" spans="1:27" s="127" customFormat="1" ht="33" customHeight="1">
      <c r="A20" s="2013">
        <v>155.1</v>
      </c>
      <c r="B20" s="245" t="s">
        <v>2161</v>
      </c>
      <c r="C20" s="177" t="s">
        <v>693</v>
      </c>
      <c r="D20" s="80">
        <v>400</v>
      </c>
      <c r="E20" s="246">
        <f>D20/100000</f>
        <v>4.0000000000000001E-3</v>
      </c>
      <c r="F20" s="80">
        <f>VLOOKUP($A$1,'[4]HSS-2_Blood Services'!$B$11:$Q$68,5,0)</f>
        <v>3738</v>
      </c>
      <c r="G20" s="246">
        <f>F20*E20</f>
        <v>14.952</v>
      </c>
      <c r="H20" s="247"/>
      <c r="I20" s="247"/>
      <c r="J20" s="247"/>
      <c r="K20" s="247"/>
      <c r="L20" s="247"/>
      <c r="M20" s="247"/>
      <c r="N20" s="247"/>
      <c r="O20" s="247"/>
      <c r="P20" s="247"/>
      <c r="Q20" s="247"/>
      <c r="R20" s="247"/>
      <c r="S20" s="247"/>
      <c r="T20" s="247"/>
      <c r="U20" s="247"/>
      <c r="V20" s="248">
        <f>G20</f>
        <v>14.952</v>
      </c>
      <c r="W20" s="247"/>
      <c r="X20" s="247"/>
      <c r="Y20" s="247"/>
      <c r="Z20" s="1161">
        <f>X20+V20+T20+R20+N20+L20+H20</f>
        <v>14.952</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1.44</v>
      </c>
      <c r="W23" s="96"/>
      <c r="X23" s="96">
        <f t="shared" si="2"/>
        <v>0</v>
      </c>
      <c r="Y23" s="96"/>
      <c r="Z23" s="96">
        <f t="shared" si="2"/>
        <v>6</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6</v>
      </c>
      <c r="G26" s="2111">
        <f>E26*F26</f>
        <v>1.44</v>
      </c>
      <c r="H26" s="2112"/>
      <c r="I26" s="2112"/>
      <c r="J26" s="2112"/>
      <c r="K26" s="2112"/>
      <c r="L26" s="2112"/>
      <c r="M26" s="2112"/>
      <c r="N26" s="2112"/>
      <c r="O26" s="2112"/>
      <c r="P26" s="2112"/>
      <c r="Q26" s="2112"/>
      <c r="R26" s="2112"/>
      <c r="S26" s="2112"/>
      <c r="T26" s="2112"/>
      <c r="U26" s="2112"/>
      <c r="V26" s="2113">
        <f>G26</f>
        <v>1.44</v>
      </c>
      <c r="W26" s="2112"/>
      <c r="X26" s="2112"/>
      <c r="Y26" s="2112"/>
      <c r="Z26" s="2103">
        <f t="shared" si="3"/>
        <v>1.44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20.951999999999998</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16.391999999999999</v>
      </c>
      <c r="W39" s="2276">
        <f t="shared" si="11"/>
        <v>0</v>
      </c>
      <c r="X39" s="2276">
        <f t="shared" si="11"/>
        <v>0</v>
      </c>
      <c r="Y39" s="2276">
        <f t="shared" si="11"/>
        <v>0</v>
      </c>
      <c r="Z39" s="2276">
        <f t="shared" si="11"/>
        <v>20.951999999999998</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7332</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290.63710200000003</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290.63710200000003</v>
      </c>
      <c r="W6" s="268">
        <f t="shared" si="0"/>
        <v>0</v>
      </c>
      <c r="X6" s="268">
        <f t="shared" si="0"/>
        <v>0</v>
      </c>
      <c r="Y6" s="268">
        <f t="shared" si="0"/>
        <v>0</v>
      </c>
      <c r="Z6" s="268">
        <f t="shared" si="0"/>
        <v>290.63710200000003</v>
      </c>
      <c r="AA6" s="1856"/>
    </row>
    <row r="7" spans="1:27" s="13" customFormat="1" ht="126" customHeight="1">
      <c r="A7" s="10">
        <v>159</v>
      </c>
      <c r="B7" s="12" t="s">
        <v>2185</v>
      </c>
      <c r="C7" s="12"/>
      <c r="D7" s="11"/>
      <c r="E7" s="12"/>
      <c r="F7" s="12"/>
      <c r="G7" s="58">
        <f>SUM(G8:G47)</f>
        <v>282.92510200000004</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282.92510200000004</v>
      </c>
      <c r="W7" s="27"/>
      <c r="X7" s="27">
        <f>SUM(X8:X47)</f>
        <v>0</v>
      </c>
      <c r="Y7" s="27"/>
      <c r="Z7" s="27">
        <f>SUM(Z8:Z47)</f>
        <v>282.92510200000004</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280</v>
      </c>
      <c r="G14" s="44">
        <f>E14*F14</f>
        <v>2.1335999999999999</v>
      </c>
      <c r="H14" s="282"/>
      <c r="I14" s="282"/>
      <c r="J14" s="282"/>
      <c r="K14" s="282"/>
      <c r="L14" s="282"/>
      <c r="M14" s="282"/>
      <c r="N14" s="282"/>
      <c r="O14" s="282"/>
      <c r="P14" s="282"/>
      <c r="Q14" s="282"/>
      <c r="R14" s="282"/>
      <c r="S14" s="282"/>
      <c r="T14" s="282"/>
      <c r="U14" s="282"/>
      <c r="V14" s="322">
        <f>G14</f>
        <v>2.1335999999999999</v>
      </c>
      <c r="W14" s="282"/>
      <c r="X14" s="282"/>
      <c r="Y14" s="282"/>
      <c r="Z14" s="1143">
        <f t="shared" si="3"/>
        <v>2.1335999999999999</v>
      </c>
      <c r="AA14" s="1502" t="s">
        <v>2197</v>
      </c>
    </row>
    <row r="15" spans="1:27" ht="120" customHeight="1">
      <c r="A15" s="32" t="s">
        <v>2198</v>
      </c>
      <c r="B15" s="2138" t="s">
        <v>2199</v>
      </c>
      <c r="C15" s="1939" t="s">
        <v>884</v>
      </c>
      <c r="D15" s="29">
        <v>1200</v>
      </c>
      <c r="E15" s="274">
        <f>D15/100000</f>
        <v>1.2E-2</v>
      </c>
      <c r="F15" s="21">
        <f>VLOOKUP($A$1,'[4]HSS-3_Community Engagement'!$B$11:$AR$68,4,0)</f>
        <v>280</v>
      </c>
      <c r="G15" s="44">
        <f>E15*F15</f>
        <v>3.36</v>
      </c>
      <c r="H15" s="2011"/>
      <c r="I15" s="2011"/>
      <c r="J15" s="2011"/>
      <c r="K15" s="2011"/>
      <c r="L15" s="2011"/>
      <c r="M15" s="2011"/>
      <c r="N15" s="2011"/>
      <c r="O15" s="2011"/>
      <c r="P15" s="2011"/>
      <c r="Q15" s="2011"/>
      <c r="R15" s="2011"/>
      <c r="S15" s="2011"/>
      <c r="T15" s="2011"/>
      <c r="U15" s="2011"/>
      <c r="V15" s="1937">
        <f>G15</f>
        <v>3.36</v>
      </c>
      <c r="W15" s="2011"/>
      <c r="X15" s="2011"/>
      <c r="Y15" s="2011"/>
      <c r="Z15" s="1143">
        <f t="shared" si="3"/>
        <v>3.36</v>
      </c>
      <c r="AA15" s="532" t="s">
        <v>4494</v>
      </c>
    </row>
    <row r="16" spans="1:27" ht="42" customHeight="1">
      <c r="A16" s="32" t="s">
        <v>2200</v>
      </c>
      <c r="B16" s="2138" t="s">
        <v>2201</v>
      </c>
      <c r="C16" s="1939" t="s">
        <v>884</v>
      </c>
      <c r="D16" s="29">
        <v>5000</v>
      </c>
      <c r="E16" s="274">
        <f>D16/100000</f>
        <v>0.05</v>
      </c>
      <c r="F16" s="21">
        <f>VLOOKUP($A$1,'[4]HSS-3_Community Engagement'!$B$11:$AR$68,5,0)</f>
        <v>280</v>
      </c>
      <c r="G16" s="44">
        <f>E16*F16</f>
        <v>14</v>
      </c>
      <c r="H16" s="282"/>
      <c r="I16" s="282"/>
      <c r="J16" s="282"/>
      <c r="K16" s="282"/>
      <c r="L16" s="282"/>
      <c r="M16" s="282"/>
      <c r="N16" s="282"/>
      <c r="O16" s="282"/>
      <c r="P16" s="282"/>
      <c r="Q16" s="282"/>
      <c r="R16" s="282"/>
      <c r="S16" s="282"/>
      <c r="T16" s="282"/>
      <c r="U16" s="282"/>
      <c r="V16" s="322">
        <f>G16</f>
        <v>14</v>
      </c>
      <c r="W16" s="282"/>
      <c r="X16" s="282"/>
      <c r="Y16" s="282"/>
      <c r="Z16" s="1143">
        <f t="shared" si="3"/>
        <v>14</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160</v>
      </c>
      <c r="G20" s="44">
        <f>E20*F20</f>
        <v>1.92</v>
      </c>
      <c r="H20" s="282"/>
      <c r="I20" s="282"/>
      <c r="J20" s="282"/>
      <c r="K20" s="282"/>
      <c r="L20" s="282"/>
      <c r="M20" s="282"/>
      <c r="N20" s="282"/>
      <c r="O20" s="282"/>
      <c r="P20" s="282"/>
      <c r="Q20" s="282"/>
      <c r="R20" s="282"/>
      <c r="S20" s="282"/>
      <c r="T20" s="282"/>
      <c r="U20" s="282"/>
      <c r="V20" s="322">
        <f>G20</f>
        <v>1.92</v>
      </c>
      <c r="W20" s="282"/>
      <c r="X20" s="282"/>
      <c r="Y20" s="282"/>
      <c r="Z20" s="1143">
        <f t="shared" si="4"/>
        <v>1.92</v>
      </c>
      <c r="AA20" s="1502" t="s">
        <v>4494</v>
      </c>
    </row>
    <row r="21" spans="1:27" ht="30">
      <c r="A21" s="2139" t="s">
        <v>2210</v>
      </c>
      <c r="B21" s="2138" t="s">
        <v>2201</v>
      </c>
      <c r="C21" s="1939" t="s">
        <v>884</v>
      </c>
      <c r="D21" s="29">
        <v>5000</v>
      </c>
      <c r="E21" s="274">
        <f>D21/100000</f>
        <v>0.05</v>
      </c>
      <c r="F21" s="21">
        <f>VLOOKUP($A$1,'[4]HSS-3_Community Engagement'!$B$11:$AR$68,8,0)</f>
        <v>160</v>
      </c>
      <c r="G21" s="44">
        <f>E21*F21</f>
        <v>8</v>
      </c>
      <c r="H21" s="282"/>
      <c r="I21" s="282"/>
      <c r="J21" s="282"/>
      <c r="K21" s="282"/>
      <c r="L21" s="282"/>
      <c r="M21" s="282"/>
      <c r="N21" s="282"/>
      <c r="O21" s="282"/>
      <c r="P21" s="282"/>
      <c r="Q21" s="282"/>
      <c r="R21" s="282"/>
      <c r="S21" s="282"/>
      <c r="T21" s="282"/>
      <c r="U21" s="282"/>
      <c r="V21" s="322">
        <f>G21</f>
        <v>8</v>
      </c>
      <c r="W21" s="282"/>
      <c r="X21" s="282"/>
      <c r="Y21" s="282"/>
      <c r="Z21" s="1143">
        <f t="shared" si="4"/>
        <v>8</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3410</v>
      </c>
      <c r="G26" s="271">
        <f t="shared" ref="G26:G31" si="8">E26*F26</f>
        <v>51.15</v>
      </c>
      <c r="H26" s="1172"/>
      <c r="I26" s="1172"/>
      <c r="J26" s="1172"/>
      <c r="K26" s="1172"/>
      <c r="L26" s="1172"/>
      <c r="M26" s="1172"/>
      <c r="N26" s="1172"/>
      <c r="O26" s="1172"/>
      <c r="P26" s="1172"/>
      <c r="Q26" s="1172"/>
      <c r="R26" s="1172"/>
      <c r="S26" s="1172"/>
      <c r="T26" s="1172"/>
      <c r="U26" s="1172"/>
      <c r="V26" s="1937">
        <f t="shared" ref="V26:V40" si="9">G26</f>
        <v>51.15</v>
      </c>
      <c r="W26" s="1172"/>
      <c r="X26" s="1172"/>
      <c r="Y26" s="1172"/>
      <c r="Z26" s="1143">
        <f t="shared" ref="Z26:Z47" si="10">X26+V26+T26+R26+N26+L26+J26+H26</f>
        <v>51.15</v>
      </c>
      <c r="AA26" s="1861" t="s">
        <v>4497</v>
      </c>
    </row>
    <row r="27" spans="1:27" ht="30">
      <c r="A27" s="32" t="s">
        <v>2220</v>
      </c>
      <c r="B27" s="2149" t="s">
        <v>2221</v>
      </c>
      <c r="C27" s="2144" t="s">
        <v>884</v>
      </c>
      <c r="D27" s="2147">
        <v>100</v>
      </c>
      <c r="E27" s="77">
        <f t="shared" si="7"/>
        <v>1E-3</v>
      </c>
      <c r="F27" s="2150">
        <f>VLOOKUP($A$1,'[4]HSS-3_Community Engagement'!$B$11:$AR$68,11,0)</f>
        <v>87</v>
      </c>
      <c r="G27" s="271">
        <f t="shared" si="8"/>
        <v>8.7000000000000008E-2</v>
      </c>
      <c r="H27" s="303"/>
      <c r="I27" s="303"/>
      <c r="J27" s="303"/>
      <c r="K27" s="303"/>
      <c r="L27" s="303"/>
      <c r="M27" s="303"/>
      <c r="N27" s="303"/>
      <c r="O27" s="303"/>
      <c r="P27" s="303"/>
      <c r="Q27" s="303"/>
      <c r="R27" s="303"/>
      <c r="S27" s="303"/>
      <c r="T27" s="303"/>
      <c r="U27" s="303"/>
      <c r="V27" s="322">
        <f t="shared" si="9"/>
        <v>8.7000000000000008E-2</v>
      </c>
      <c r="W27" s="303"/>
      <c r="X27" s="303"/>
      <c r="Y27" s="303"/>
      <c r="Z27" s="1143">
        <f t="shared" si="10"/>
        <v>8.7000000000000008E-2</v>
      </c>
      <c r="AA27" s="1862" t="s">
        <v>2222</v>
      </c>
    </row>
    <row r="28" spans="1:27" ht="165">
      <c r="A28" s="32" t="s">
        <v>2223</v>
      </c>
      <c r="B28" s="2143" t="s">
        <v>2224</v>
      </c>
      <c r="C28" s="72" t="s">
        <v>2225</v>
      </c>
      <c r="D28" s="34">
        <v>126000</v>
      </c>
      <c r="E28" s="77">
        <f t="shared" si="7"/>
        <v>1.26</v>
      </c>
      <c r="F28" s="2150">
        <f>VLOOKUP($A$1,'[4]HSS-3_Community Engagement'!$B$11:$AR$68,12,0)</f>
        <v>16</v>
      </c>
      <c r="G28" s="271">
        <f t="shared" si="8"/>
        <v>20.16</v>
      </c>
      <c r="H28" s="1155"/>
      <c r="I28" s="1155"/>
      <c r="J28" s="1155"/>
      <c r="K28" s="1155"/>
      <c r="L28" s="1155"/>
      <c r="M28" s="1155"/>
      <c r="N28" s="1155"/>
      <c r="O28" s="1155"/>
      <c r="P28" s="1155"/>
      <c r="Q28" s="1155"/>
      <c r="R28" s="1155"/>
      <c r="S28" s="1155"/>
      <c r="T28" s="1155"/>
      <c r="U28" s="1155"/>
      <c r="V28" s="1937">
        <f t="shared" si="9"/>
        <v>20.16</v>
      </c>
      <c r="W28" s="1155"/>
      <c r="X28" s="1155"/>
      <c r="Y28" s="1155"/>
      <c r="Z28" s="1143">
        <f t="shared" si="10"/>
        <v>20.16</v>
      </c>
      <c r="AA28" s="1863" t="s">
        <v>4498</v>
      </c>
    </row>
    <row r="29" spans="1:27" ht="90">
      <c r="A29" s="32" t="s">
        <v>2226</v>
      </c>
      <c r="B29" s="2133" t="s">
        <v>2227</v>
      </c>
      <c r="C29" s="2144" t="s">
        <v>461</v>
      </c>
      <c r="D29" s="2147">
        <v>5000</v>
      </c>
      <c r="E29" s="77">
        <f t="shared" si="7"/>
        <v>0.05</v>
      </c>
      <c r="F29" s="2150">
        <f>VLOOKUP($A$1,'[4]HSS-3_Community Engagement'!$B$11:$AR$68,13,0)</f>
        <v>23</v>
      </c>
      <c r="G29" s="271">
        <f t="shared" si="8"/>
        <v>1.1500000000000001</v>
      </c>
      <c r="H29" s="1142"/>
      <c r="I29" s="1142"/>
      <c r="J29" s="1142"/>
      <c r="K29" s="1142"/>
      <c r="L29" s="1142"/>
      <c r="M29" s="1142"/>
      <c r="N29" s="1142"/>
      <c r="O29" s="1142"/>
      <c r="P29" s="1142"/>
      <c r="Q29" s="1142"/>
      <c r="R29" s="1142"/>
      <c r="S29" s="1142"/>
      <c r="T29" s="1142"/>
      <c r="U29" s="1142"/>
      <c r="V29" s="1937">
        <f t="shared" si="9"/>
        <v>1.1500000000000001</v>
      </c>
      <c r="W29" s="1142"/>
      <c r="X29" s="1142"/>
      <c r="Y29" s="1142"/>
      <c r="Z29" s="1143">
        <f t="shared" si="10"/>
        <v>1.1500000000000001</v>
      </c>
      <c r="AA29" s="1862" t="s">
        <v>4499</v>
      </c>
    </row>
    <row r="30" spans="1:27" ht="75">
      <c r="A30" s="32" t="s">
        <v>2228</v>
      </c>
      <c r="B30" s="2133" t="s">
        <v>2229</v>
      </c>
      <c r="C30" s="2144" t="s">
        <v>461</v>
      </c>
      <c r="D30" s="2147">
        <v>15000</v>
      </c>
      <c r="E30" s="77">
        <f t="shared" si="7"/>
        <v>0.15</v>
      </c>
      <c r="F30" s="2150">
        <f>VLOOKUP($A$1,'[4]HSS-3_Community Engagement'!$B$11:$AR$68,14,0)</f>
        <v>23</v>
      </c>
      <c r="G30" s="271">
        <f t="shared" si="8"/>
        <v>3.4499999999999997</v>
      </c>
      <c r="H30" s="1142"/>
      <c r="I30" s="1142"/>
      <c r="J30" s="1142"/>
      <c r="K30" s="1142"/>
      <c r="L30" s="1142"/>
      <c r="M30" s="1142"/>
      <c r="N30" s="1142"/>
      <c r="O30" s="1142"/>
      <c r="P30" s="1142"/>
      <c r="Q30" s="1142"/>
      <c r="R30" s="1142"/>
      <c r="S30" s="1142"/>
      <c r="T30" s="1142"/>
      <c r="U30" s="1142"/>
      <c r="V30" s="1937">
        <f t="shared" si="9"/>
        <v>3.4499999999999997</v>
      </c>
      <c r="W30" s="1142"/>
      <c r="X30" s="1142"/>
      <c r="Y30" s="1142"/>
      <c r="Z30" s="1143">
        <f t="shared" si="10"/>
        <v>3.4499999999999997</v>
      </c>
      <c r="AA30" s="1862" t="s">
        <v>4500</v>
      </c>
    </row>
    <row r="31" spans="1:27" ht="120">
      <c r="A31" s="32" t="s">
        <v>2230</v>
      </c>
      <c r="B31" s="2133" t="s">
        <v>2231</v>
      </c>
      <c r="C31" s="2144" t="s">
        <v>884</v>
      </c>
      <c r="D31" s="2147">
        <v>1655</v>
      </c>
      <c r="E31" s="77">
        <f t="shared" si="7"/>
        <v>1.6549999999999999E-2</v>
      </c>
      <c r="F31" s="2150">
        <f>VLOOKUP($A$1,'[4]HSS-3_Community Engagement'!$B$11:$AR$68,15,0)</f>
        <v>3197</v>
      </c>
      <c r="G31" s="271">
        <f t="shared" si="8"/>
        <v>52.910349999999994</v>
      </c>
      <c r="H31" s="1173"/>
      <c r="I31" s="1173"/>
      <c r="J31" s="1173"/>
      <c r="K31" s="1173"/>
      <c r="L31" s="1173"/>
      <c r="M31" s="1173"/>
      <c r="N31" s="1173"/>
      <c r="O31" s="1173"/>
      <c r="P31" s="1173"/>
      <c r="Q31" s="1173"/>
      <c r="R31" s="1173"/>
      <c r="S31" s="1173"/>
      <c r="T31" s="1173"/>
      <c r="U31" s="1173"/>
      <c r="V31" s="1937">
        <f t="shared" si="9"/>
        <v>52.910349999999994</v>
      </c>
      <c r="W31" s="1173"/>
      <c r="X31" s="1173"/>
      <c r="Y31" s="1173"/>
      <c r="Z31" s="1143">
        <f t="shared" si="10"/>
        <v>52.910349999999994</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2544</v>
      </c>
      <c r="G34" s="1197">
        <f>E34*F34*0.8</f>
        <v>8.8734720000000014</v>
      </c>
      <c r="H34" s="305"/>
      <c r="I34" s="305"/>
      <c r="J34" s="305"/>
      <c r="K34" s="305"/>
      <c r="L34" s="305"/>
      <c r="M34" s="305"/>
      <c r="N34" s="305"/>
      <c r="O34" s="305"/>
      <c r="P34" s="305"/>
      <c r="Q34" s="305"/>
      <c r="R34" s="305"/>
      <c r="S34" s="305"/>
      <c r="T34" s="305"/>
      <c r="U34" s="305"/>
      <c r="V34" s="322">
        <f t="shared" si="9"/>
        <v>8.8734720000000014</v>
      </c>
      <c r="W34" s="305"/>
      <c r="X34" s="305"/>
      <c r="Y34" s="305"/>
      <c r="Z34" s="1143">
        <f t="shared" si="10"/>
        <v>8.8734720000000014</v>
      </c>
      <c r="AA34" s="702" t="s">
        <v>2238</v>
      </c>
    </row>
    <row r="35" spans="1:27" ht="45">
      <c r="A35" s="278" t="s">
        <v>2239</v>
      </c>
      <c r="B35" s="304" t="s">
        <v>2240</v>
      </c>
      <c r="C35" s="287" t="s">
        <v>884</v>
      </c>
      <c r="D35" s="306">
        <v>20</v>
      </c>
      <c r="E35" s="77">
        <f t="shared" si="7"/>
        <v>2.0000000000000001E-4</v>
      </c>
      <c r="F35" s="289">
        <f>VLOOKUP($A$1,'[4]HSS-3_Community Engagement'!$B$11:$AR$68,19,0)</f>
        <v>3208</v>
      </c>
      <c r="G35" s="1197">
        <f>E35*F35*0.8</f>
        <v>0.51328000000000007</v>
      </c>
      <c r="H35" s="305"/>
      <c r="I35" s="305"/>
      <c r="J35" s="305"/>
      <c r="K35" s="305"/>
      <c r="L35" s="305"/>
      <c r="M35" s="305"/>
      <c r="N35" s="305"/>
      <c r="O35" s="305"/>
      <c r="P35" s="305"/>
      <c r="Q35" s="305"/>
      <c r="R35" s="305"/>
      <c r="S35" s="305"/>
      <c r="T35" s="305"/>
      <c r="U35" s="305"/>
      <c r="V35" s="322">
        <f t="shared" si="9"/>
        <v>0.51328000000000007</v>
      </c>
      <c r="W35" s="305"/>
      <c r="X35" s="305"/>
      <c r="Y35" s="305"/>
      <c r="Z35" s="1143">
        <f t="shared" si="10"/>
        <v>0.51328000000000007</v>
      </c>
      <c r="AA35" s="702" t="s">
        <v>2241</v>
      </c>
    </row>
    <row r="36" spans="1:27" ht="90">
      <c r="A36" s="278" t="s">
        <v>2242</v>
      </c>
      <c r="B36" s="304" t="s">
        <v>2243</v>
      </c>
      <c r="C36" s="287" t="s">
        <v>2244</v>
      </c>
      <c r="D36" s="288">
        <v>1800</v>
      </c>
      <c r="E36" s="77">
        <f t="shared" si="7"/>
        <v>1.7999999999999999E-2</v>
      </c>
      <c r="F36" s="289">
        <f>VLOOKUP($A$1,'[4]HSS-3_Community Engagement'!$B$11:$AR$68,20,0)</f>
        <v>3197</v>
      </c>
      <c r="G36" s="1197">
        <f>E36*F36*0.9</f>
        <v>51.791399999999996</v>
      </c>
      <c r="H36" s="305"/>
      <c r="I36" s="305"/>
      <c r="J36" s="305"/>
      <c r="K36" s="305"/>
      <c r="L36" s="305"/>
      <c r="M36" s="305"/>
      <c r="N36" s="305"/>
      <c r="O36" s="305"/>
      <c r="P36" s="305"/>
      <c r="Q36" s="305"/>
      <c r="R36" s="305"/>
      <c r="S36" s="305"/>
      <c r="T36" s="305"/>
      <c r="U36" s="305"/>
      <c r="V36" s="322">
        <f t="shared" si="9"/>
        <v>51.791399999999996</v>
      </c>
      <c r="W36" s="305"/>
      <c r="X36" s="305"/>
      <c r="Y36" s="305"/>
      <c r="Z36" s="1143">
        <f t="shared" si="10"/>
        <v>51.791399999999996</v>
      </c>
      <c r="AA36" s="702" t="s">
        <v>2245</v>
      </c>
    </row>
    <row r="37" spans="1:27" ht="45">
      <c r="A37" s="278" t="s">
        <v>2246</v>
      </c>
      <c r="B37" s="307" t="s">
        <v>2247</v>
      </c>
      <c r="C37" s="308" t="s">
        <v>2244</v>
      </c>
      <c r="D37" s="309">
        <v>600</v>
      </c>
      <c r="E37" s="73">
        <f t="shared" si="7"/>
        <v>6.0000000000000001E-3</v>
      </c>
      <c r="F37" s="289">
        <f>VLOOKUP($A$1,'[4]HSS-3_Community Engagement'!$B$11:$AR$68,21,0)</f>
        <v>3197</v>
      </c>
      <c r="G37" s="1198">
        <f t="shared" ref="G37" si="11">E37*F37</f>
        <v>19.182000000000002</v>
      </c>
      <c r="H37" s="310"/>
      <c r="I37" s="310"/>
      <c r="J37" s="310"/>
      <c r="K37" s="310"/>
      <c r="L37" s="310"/>
      <c r="M37" s="310"/>
      <c r="N37" s="310"/>
      <c r="O37" s="310"/>
      <c r="P37" s="310"/>
      <c r="Q37" s="310"/>
      <c r="R37" s="310"/>
      <c r="S37" s="310"/>
      <c r="T37" s="310"/>
      <c r="U37" s="310"/>
      <c r="V37" s="322">
        <f t="shared" si="9"/>
        <v>19.182000000000002</v>
      </c>
      <c r="W37" s="310"/>
      <c r="X37" s="310"/>
      <c r="Y37" s="310"/>
      <c r="Z37" s="1143">
        <f t="shared" si="10"/>
        <v>19.182000000000002</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3197</v>
      </c>
      <c r="G40" s="1197">
        <f>E40*F40</f>
        <v>38.364000000000004</v>
      </c>
      <c r="H40" s="305"/>
      <c r="I40" s="305"/>
      <c r="J40" s="305"/>
      <c r="K40" s="305"/>
      <c r="L40" s="305"/>
      <c r="M40" s="305"/>
      <c r="N40" s="305"/>
      <c r="O40" s="305"/>
      <c r="P40" s="305"/>
      <c r="Q40" s="305"/>
      <c r="R40" s="305"/>
      <c r="S40" s="305"/>
      <c r="T40" s="305"/>
      <c r="U40" s="305"/>
      <c r="V40" s="322">
        <f t="shared" si="9"/>
        <v>38.364000000000004</v>
      </c>
      <c r="W40" s="305"/>
      <c r="X40" s="305"/>
      <c r="Y40" s="305"/>
      <c r="Z40" s="1143">
        <f t="shared" si="10"/>
        <v>38.364000000000004</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11</v>
      </c>
      <c r="G42" s="271">
        <f t="shared" ref="G42" si="12">E42*F42</f>
        <v>3.96</v>
      </c>
      <c r="H42" s="315"/>
      <c r="I42" s="315"/>
      <c r="J42" s="315"/>
      <c r="K42" s="315"/>
      <c r="L42" s="315"/>
      <c r="M42" s="315"/>
      <c r="N42" s="315"/>
      <c r="O42" s="315"/>
      <c r="P42" s="315"/>
      <c r="Q42" s="315"/>
      <c r="R42" s="315"/>
      <c r="S42" s="315"/>
      <c r="T42" s="315"/>
      <c r="U42" s="315"/>
      <c r="V42" s="322">
        <f>G42</f>
        <v>3.96</v>
      </c>
      <c r="W42" s="315"/>
      <c r="X42" s="315"/>
      <c r="Y42" s="315"/>
      <c r="Z42" s="1143">
        <f t="shared" si="10"/>
        <v>3.96</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100</v>
      </c>
      <c r="G47" s="1198">
        <f>E47*F47*0.8</f>
        <v>1.92</v>
      </c>
      <c r="H47" s="326"/>
      <c r="I47" s="326"/>
      <c r="J47" s="326"/>
      <c r="K47" s="326"/>
      <c r="L47" s="326"/>
      <c r="M47" s="326"/>
      <c r="N47" s="326"/>
      <c r="O47" s="326"/>
      <c r="P47" s="326"/>
      <c r="Q47" s="326"/>
      <c r="R47" s="326"/>
      <c r="S47" s="326"/>
      <c r="T47" s="326"/>
      <c r="U47" s="326"/>
      <c r="V47" s="327">
        <f>G47</f>
        <v>1.92</v>
      </c>
      <c r="W47" s="326"/>
      <c r="X47" s="326"/>
      <c r="Y47" s="326"/>
      <c r="Z47" s="1143">
        <f t="shared" si="10"/>
        <v>1.92</v>
      </c>
      <c r="AA47" s="676" t="s">
        <v>2269</v>
      </c>
    </row>
    <row r="48" spans="1:27" s="66" customFormat="1">
      <c r="A48" s="10">
        <v>160</v>
      </c>
      <c r="B48" s="12" t="s">
        <v>200</v>
      </c>
      <c r="C48" s="12"/>
      <c r="D48" s="11"/>
      <c r="E48" s="12"/>
      <c r="F48" s="12"/>
      <c r="G48" s="58">
        <f>SUM(G49:G54)</f>
        <v>4.4120000000000008</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4.4120000000000008</v>
      </c>
      <c r="W48" s="328"/>
      <c r="X48" s="328">
        <f t="shared" si="14"/>
        <v>0</v>
      </c>
      <c r="Y48" s="328"/>
      <c r="Z48" s="328">
        <f t="shared" si="14"/>
        <v>4.4120000000000008</v>
      </c>
      <c r="AA48" s="1867"/>
    </row>
    <row r="49" spans="1:27" ht="165">
      <c r="A49" s="297">
        <v>160.1</v>
      </c>
      <c r="B49" s="1939" t="s">
        <v>2270</v>
      </c>
      <c r="C49" s="2125" t="s">
        <v>2271</v>
      </c>
      <c r="D49" s="2126">
        <v>1200</v>
      </c>
      <c r="E49" s="73">
        <f>D49/100000</f>
        <v>1.2E-2</v>
      </c>
      <c r="F49" s="2127">
        <f>VLOOKUP($A$1,'[4]HSS-3_Community Engagement'!$B$11:$AR$68,25,0)</f>
        <v>1</v>
      </c>
      <c r="G49" s="1198">
        <f t="shared" ref="G49" si="15">E49*F49</f>
        <v>1.2E-2</v>
      </c>
      <c r="H49" s="1175"/>
      <c r="I49" s="1175"/>
      <c r="J49" s="1175"/>
      <c r="K49" s="1175"/>
      <c r="L49" s="1175"/>
      <c r="M49" s="1175"/>
      <c r="N49" s="1175"/>
      <c r="O49" s="1175"/>
      <c r="P49" s="1175"/>
      <c r="Q49" s="1175"/>
      <c r="R49" s="1175"/>
      <c r="S49" s="1175"/>
      <c r="T49" s="1175"/>
      <c r="U49" s="1175"/>
      <c r="V49" s="1176">
        <f>G49</f>
        <v>1.2E-2</v>
      </c>
      <c r="W49" s="1175"/>
      <c r="X49" s="1175"/>
      <c r="Y49" s="1175"/>
      <c r="Z49" s="1143">
        <f t="shared" ref="Z49:Z54" si="16">X49+V49+T49+R49+N49+L49+J49+H49</f>
        <v>1.2E-2</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22</v>
      </c>
      <c r="G53" s="2132">
        <f t="shared" ref="G53:G54" si="20">E53*F53</f>
        <v>2.2000000000000002</v>
      </c>
      <c r="H53" s="1141"/>
      <c r="I53" s="1141"/>
      <c r="J53" s="1141"/>
      <c r="K53" s="1141"/>
      <c r="L53" s="1141"/>
      <c r="M53" s="1141"/>
      <c r="N53" s="1141"/>
      <c r="O53" s="1141"/>
      <c r="P53" s="1141"/>
      <c r="Q53" s="1141"/>
      <c r="R53" s="1141"/>
      <c r="S53" s="1141"/>
      <c r="T53" s="1141"/>
      <c r="U53" s="1141"/>
      <c r="V53" s="1176">
        <f>G53</f>
        <v>2.2000000000000002</v>
      </c>
      <c r="W53" s="1141"/>
      <c r="X53" s="1141"/>
      <c r="Y53" s="1141"/>
      <c r="Z53" s="1143">
        <f t="shared" si="16"/>
        <v>2.2000000000000002</v>
      </c>
      <c r="AA53" s="720" t="s">
        <v>4504</v>
      </c>
    </row>
    <row r="54" spans="1:27" ht="90">
      <c r="A54" s="297">
        <v>160.6</v>
      </c>
      <c r="B54" s="2130" t="s">
        <v>2279</v>
      </c>
      <c r="C54" s="1939" t="s">
        <v>972</v>
      </c>
      <c r="D54" s="2116">
        <v>10000</v>
      </c>
      <c r="E54" s="2129">
        <f t="shared" si="19"/>
        <v>0.1</v>
      </c>
      <c r="F54" s="2023">
        <f>VLOOKUP($A$1,'[4]HSS-3_Community Engagement'!$B$11:$AR$68,28,0)</f>
        <v>22</v>
      </c>
      <c r="G54" s="281">
        <f t="shared" si="20"/>
        <v>2.2000000000000002</v>
      </c>
      <c r="H54" s="1141"/>
      <c r="I54" s="1141"/>
      <c r="J54" s="1141"/>
      <c r="K54" s="1141"/>
      <c r="L54" s="1141"/>
      <c r="M54" s="1141"/>
      <c r="N54" s="1141"/>
      <c r="O54" s="1141"/>
      <c r="P54" s="1141"/>
      <c r="Q54" s="1141"/>
      <c r="R54" s="1141"/>
      <c r="S54" s="1141"/>
      <c r="T54" s="1141"/>
      <c r="U54" s="1141"/>
      <c r="V54" s="1176">
        <f>G54</f>
        <v>2.2000000000000002</v>
      </c>
      <c r="W54" s="1141"/>
      <c r="X54" s="1141"/>
      <c r="Y54" s="1141"/>
      <c r="Z54" s="1143">
        <f t="shared" si="16"/>
        <v>2.2000000000000002</v>
      </c>
      <c r="AA54" s="720" t="s">
        <v>6294</v>
      </c>
    </row>
    <row r="55" spans="1:27" s="66" customFormat="1">
      <c r="A55" s="10">
        <v>161</v>
      </c>
      <c r="B55" s="12" t="s">
        <v>164</v>
      </c>
      <c r="C55" s="12"/>
      <c r="D55" s="11"/>
      <c r="E55" s="12"/>
      <c r="F55" s="12"/>
      <c r="G55" s="39">
        <f t="shared" ref="G55:Z55" si="21">SUM(G56:G58)</f>
        <v>3.3</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3.3</v>
      </c>
      <c r="W55" s="27">
        <f t="shared" si="21"/>
        <v>0</v>
      </c>
      <c r="X55" s="27">
        <f t="shared" si="21"/>
        <v>0</v>
      </c>
      <c r="Y55" s="27">
        <f t="shared" si="21"/>
        <v>0</v>
      </c>
      <c r="Z55" s="27">
        <f t="shared" si="21"/>
        <v>3.3</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22</v>
      </c>
      <c r="G57" s="1198">
        <f t="shared" ref="G57:G58" si="23">E57*F57</f>
        <v>3.3</v>
      </c>
      <c r="H57" s="1178"/>
      <c r="I57" s="1178"/>
      <c r="J57" s="1178"/>
      <c r="K57" s="1178"/>
      <c r="L57" s="1178"/>
      <c r="M57" s="1178"/>
      <c r="N57" s="1178"/>
      <c r="O57" s="1178"/>
      <c r="P57" s="1178"/>
      <c r="Q57" s="1178"/>
      <c r="R57" s="1178"/>
      <c r="S57" s="1178"/>
      <c r="T57" s="1178"/>
      <c r="U57" s="1178"/>
      <c r="V57" s="1179">
        <f>G57</f>
        <v>3.3</v>
      </c>
      <c r="W57" s="1178"/>
      <c r="X57" s="1178"/>
      <c r="Y57" s="1178"/>
      <c r="Z57" s="1143">
        <f>X57+V57+T57+R57+N57+L57+J57+H57</f>
        <v>3.3</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290.63710200000003</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290.63710200000003</v>
      </c>
      <c r="W72" s="2279">
        <f t="shared" si="30"/>
        <v>0</v>
      </c>
      <c r="X72" s="2279">
        <f t="shared" si="30"/>
        <v>0</v>
      </c>
      <c r="Y72" s="2279">
        <f t="shared" si="30"/>
        <v>0</v>
      </c>
      <c r="Z72" s="2279">
        <f t="shared" si="30"/>
        <v>290.63710200000003</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7332</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86.2</v>
      </c>
      <c r="J8" s="2450">
        <f>J42+J28+J25+J21+J17+J13+J9</f>
        <v>0</v>
      </c>
      <c r="K8" s="2450">
        <f>K42+K28+K25+K21+K17+K13+K9</f>
        <v>0</v>
      </c>
      <c r="L8" s="2450">
        <f>L42+L28+L25+L21+L17+L13+L9</f>
        <v>0</v>
      </c>
      <c r="M8" s="2450">
        <f>M42+M28+M25+M21+M17+M13+M9</f>
        <v>86.2</v>
      </c>
      <c r="N8" s="2451">
        <f>L8+M8</f>
        <v>86.2</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86.2</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86</v>
      </c>
      <c r="J21" s="2445">
        <f t="shared" ref="J21:AA21" si="8">SUM(J22:J24)</f>
        <v>0</v>
      </c>
      <c r="K21" s="2445">
        <f t="shared" si="8"/>
        <v>0</v>
      </c>
      <c r="L21" s="2445">
        <f t="shared" si="8"/>
        <v>0</v>
      </c>
      <c r="M21" s="2445">
        <f t="shared" si="8"/>
        <v>86</v>
      </c>
      <c r="N21" s="2444">
        <f>L21+M21</f>
        <v>86</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86</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8600000</v>
      </c>
      <c r="G22" s="345">
        <f>F22/100000</f>
        <v>86</v>
      </c>
      <c r="H22" s="346">
        <v>1</v>
      </c>
      <c r="I22" s="347">
        <f>G22*H22</f>
        <v>86</v>
      </c>
      <c r="J22" s="348"/>
      <c r="K22" s="348"/>
      <c r="L22" s="349"/>
      <c r="M22" s="348">
        <f>I22</f>
        <v>86</v>
      </c>
      <c r="N22" s="350">
        <f t="shared" si="2"/>
        <v>86</v>
      </c>
      <c r="O22" s="349" t="s">
        <v>2310</v>
      </c>
      <c r="P22" s="349"/>
      <c r="Q22" s="349"/>
      <c r="R22" s="349"/>
      <c r="S22" s="349"/>
      <c r="T22" s="349"/>
      <c r="U22" s="349"/>
      <c r="V22" s="349"/>
      <c r="W22" s="351"/>
      <c r="X22" s="351"/>
      <c r="Y22" s="349"/>
      <c r="Z22" s="349"/>
      <c r="AA22" s="349"/>
      <c r="AB22" s="919">
        <f t="shared" si="3"/>
        <v>86</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0.2</v>
      </c>
      <c r="J28" s="2445">
        <f t="shared" ref="J28:AA28" si="14">SUM(J29:J41)</f>
        <v>0</v>
      </c>
      <c r="K28" s="2445">
        <f t="shared" si="14"/>
        <v>0</v>
      </c>
      <c r="L28" s="2445">
        <f t="shared" si="14"/>
        <v>0</v>
      </c>
      <c r="M28" s="2445">
        <f t="shared" si="14"/>
        <v>0.2</v>
      </c>
      <c r="N28" s="2444">
        <f>L28+M28</f>
        <v>0.2</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0.2</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86.2</v>
      </c>
      <c r="J43" s="2432">
        <f t="shared" si="24"/>
        <v>0</v>
      </c>
      <c r="K43" s="2432">
        <f t="shared" si="24"/>
        <v>0</v>
      </c>
      <c r="L43" s="2432">
        <f t="shared" si="24"/>
        <v>0</v>
      </c>
      <c r="M43" s="2432">
        <f t="shared" si="24"/>
        <v>86.2</v>
      </c>
      <c r="N43" s="2433">
        <f t="shared" si="24"/>
        <v>86.2</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86.2</v>
      </c>
      <c r="AC43" s="2430"/>
    </row>
    <row r="44" spans="1:29" s="920" customFormat="1" ht="30">
      <c r="A44" s="912"/>
      <c r="B44" s="913"/>
      <c r="C44" s="914"/>
      <c r="D44" s="915" t="s">
        <v>4297</v>
      </c>
      <c r="E44" s="345" t="s">
        <v>407</v>
      </c>
      <c r="F44" s="915">
        <f>VLOOKUP($A$1,'Revalidation Dist. Abst. 26-27'!$B$8:$S$65,18,0)*100000</f>
        <v>67333099.999999985</v>
      </c>
      <c r="G44" s="345">
        <f t="shared" ref="G44" si="27">F44/100000</f>
        <v>673.3309999999999</v>
      </c>
      <c r="H44" s="346">
        <v>1</v>
      </c>
      <c r="I44" s="347">
        <f t="shared" ref="I44" si="28">G44*H44</f>
        <v>673.3309999999999</v>
      </c>
      <c r="J44" s="916"/>
      <c r="K44" s="916"/>
      <c r="L44" s="916"/>
      <c r="M44" s="917"/>
      <c r="N44" s="918">
        <f>I44</f>
        <v>673.3309999999999</v>
      </c>
      <c r="O44" s="915" t="s">
        <v>4298</v>
      </c>
      <c r="P44" s="916"/>
      <c r="Q44" s="916"/>
      <c r="R44" s="916"/>
      <c r="S44" s="916"/>
      <c r="T44" s="916"/>
      <c r="U44" s="916"/>
      <c r="V44" s="916"/>
      <c r="W44" s="918"/>
      <c r="X44" s="918"/>
      <c r="Y44" s="916"/>
      <c r="Z44" s="916"/>
      <c r="AA44" s="916"/>
      <c r="AB44" s="348">
        <f t="shared" ref="AB44" si="29">Z44+X44+V44+T44+P44+N44+J44</f>
        <v>673.3309999999999</v>
      </c>
      <c r="AC44" s="915" t="s">
        <v>4298</v>
      </c>
    </row>
    <row r="45" spans="1:29" s="920" customFormat="1">
      <c r="A45" s="2434"/>
      <c r="B45" s="2410"/>
      <c r="C45" s="2408"/>
      <c r="D45" s="2435" t="s">
        <v>2034</v>
      </c>
      <c r="E45" s="2435"/>
      <c r="F45" s="2435"/>
      <c r="G45" s="2435"/>
      <c r="H45" s="2408"/>
      <c r="I45" s="2436">
        <f>I43+I44</f>
        <v>759.53099999999995</v>
      </c>
      <c r="J45" s="2437"/>
      <c r="K45" s="2437"/>
      <c r="L45" s="2438"/>
      <c r="M45" s="2439"/>
      <c r="N45" s="2439">
        <f>N43+N44</f>
        <v>759.53099999999995</v>
      </c>
      <c r="O45" s="2438"/>
      <c r="P45" s="916"/>
      <c r="Q45" s="916"/>
      <c r="R45" s="916"/>
      <c r="S45" s="916"/>
      <c r="T45" s="916"/>
      <c r="U45" s="916"/>
      <c r="V45" s="917"/>
      <c r="W45" s="917"/>
      <c r="X45" s="917"/>
      <c r="Y45" s="916"/>
      <c r="Z45" s="916"/>
      <c r="AA45" s="916"/>
      <c r="AB45" s="921">
        <f>AB43+AB44</f>
        <v>759.53099999999995</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7332</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7332</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7332</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7332</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7332</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7332</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7332</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7332</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7332</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7332</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7332</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7332</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7332</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7332</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7332</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7332</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7332</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7332</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186.76242499999998</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1.5124249999999999</v>
      </c>
      <c r="U6" s="383"/>
      <c r="V6" s="383">
        <f>V7+V56+V90</f>
        <v>185.24999999999997</v>
      </c>
      <c r="W6" s="383"/>
      <c r="X6" s="383">
        <f>X7+X56+X90</f>
        <v>0</v>
      </c>
      <c r="Y6" s="383"/>
      <c r="Z6" s="383">
        <f>H6+L6+N6+R6+T6+V6+X6</f>
        <v>186.76242499999998</v>
      </c>
      <c r="AA6" s="384"/>
    </row>
    <row r="7" spans="1:27" s="388" customFormat="1" ht="105" customHeight="1">
      <c r="A7" s="385">
        <v>175</v>
      </c>
      <c r="B7" s="386" t="s">
        <v>173</v>
      </c>
      <c r="C7" s="386"/>
      <c r="D7" s="386"/>
      <c r="E7" s="386"/>
      <c r="F7" s="385"/>
      <c r="G7" s="368">
        <f>+G8+G9+G10+G12+G18+G22+G26+G27+G31+G32+G36+G48+G54</f>
        <v>163.04242499999998</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1.5124249999999999</v>
      </c>
      <c r="U7" s="368"/>
      <c r="V7" s="368">
        <f>+V8+V9+V10+V12+V18+V22+V26+V27+V31+V32+V36+V48+V54</f>
        <v>161.52999999999997</v>
      </c>
      <c r="W7" s="368"/>
      <c r="X7" s="368">
        <f>+X8+X9+X10+X12+X18+X22+X26+X27+X31+X32+X36+X48+X54</f>
        <v>0</v>
      </c>
      <c r="Y7" s="368"/>
      <c r="Z7" s="368">
        <f>H7+L7+N7+R7+T7+V7+X7</f>
        <v>163.04242499999998</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1.5124249999999999</v>
      </c>
      <c r="H12" s="1470"/>
      <c r="I12" s="1470"/>
      <c r="J12" s="1470"/>
      <c r="K12" s="1470"/>
      <c r="L12" s="1470"/>
      <c r="M12" s="1470"/>
      <c r="N12" s="1470"/>
      <c r="O12" s="1470"/>
      <c r="P12" s="1470"/>
      <c r="Q12" s="1470"/>
      <c r="R12" s="1470"/>
      <c r="S12" s="1470"/>
      <c r="T12" s="1471">
        <f>G12</f>
        <v>1.5124249999999999</v>
      </c>
      <c r="U12" s="1470"/>
      <c r="V12" s="1470"/>
      <c r="W12" s="1470"/>
      <c r="X12" s="1470"/>
      <c r="Y12" s="1470"/>
      <c r="Z12" s="1147">
        <f>H12+L12+N12+R12+T12+V12+X12</f>
        <v>1.5124249999999999</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1.2096</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8</v>
      </c>
      <c r="G15" s="414">
        <f t="shared" ref="G15:G17" si="3">E15*F15</f>
        <v>0.2356</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8</v>
      </c>
      <c r="G16" s="414">
        <f t="shared" si="3"/>
        <v>0.68</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6</v>
      </c>
      <c r="G17" s="414">
        <f t="shared" si="3"/>
        <v>0.29400000000000004</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14.799999999999999</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14.799999999999999</v>
      </c>
      <c r="W18" s="414"/>
      <c r="X18" s="414">
        <f t="shared" si="5"/>
        <v>0</v>
      </c>
      <c r="Y18" s="414"/>
      <c r="Z18" s="1147">
        <f>H18+L18+N18+R18+T18+V18+X18</f>
        <v>14.799999999999999</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4</v>
      </c>
      <c r="G20" s="411">
        <f t="shared" si="6"/>
        <v>4</v>
      </c>
      <c r="H20" s="416"/>
      <c r="I20" s="416"/>
      <c r="J20" s="416"/>
      <c r="K20" s="416"/>
      <c r="L20" s="416"/>
      <c r="M20" s="416"/>
      <c r="N20" s="416"/>
      <c r="O20" s="416"/>
      <c r="P20" s="416"/>
      <c r="Q20" s="416"/>
      <c r="R20" s="416"/>
      <c r="S20" s="416"/>
      <c r="T20" s="416"/>
      <c r="U20" s="416"/>
      <c r="V20" s="417">
        <f t="shared" ref="V20:V25" si="8">G20</f>
        <v>4</v>
      </c>
      <c r="W20" s="416"/>
      <c r="X20" s="416"/>
      <c r="Y20" s="416"/>
      <c r="Z20" s="1147">
        <f t="shared" si="7"/>
        <v>4</v>
      </c>
      <c r="AA20" s="5118"/>
    </row>
    <row r="21" spans="1:27" s="406" customFormat="1">
      <c r="A21" s="453" t="s">
        <v>2354</v>
      </c>
      <c r="B21" s="407" t="s">
        <v>531</v>
      </c>
      <c r="C21" s="408" t="s">
        <v>525</v>
      </c>
      <c r="D21" s="415">
        <v>35000</v>
      </c>
      <c r="E21" s="410">
        <f t="shared" si="4"/>
        <v>0.35</v>
      </c>
      <c r="F21" s="409">
        <f>VLOOKUP($A$1,'[4]HSS-6 Quality Assurance'!$B$12:$BM$69,8,0)</f>
        <v>28</v>
      </c>
      <c r="G21" s="411">
        <f t="shared" si="6"/>
        <v>9.7999999999999989</v>
      </c>
      <c r="H21" s="416"/>
      <c r="I21" s="416"/>
      <c r="J21" s="416"/>
      <c r="K21" s="416"/>
      <c r="L21" s="416"/>
      <c r="M21" s="416"/>
      <c r="N21" s="416"/>
      <c r="O21" s="416"/>
      <c r="P21" s="416"/>
      <c r="Q21" s="416"/>
      <c r="R21" s="416"/>
      <c r="S21" s="416"/>
      <c r="T21" s="416"/>
      <c r="U21" s="416"/>
      <c r="V21" s="417">
        <f t="shared" si="8"/>
        <v>9.7999999999999989</v>
      </c>
      <c r="W21" s="416"/>
      <c r="X21" s="416"/>
      <c r="Y21" s="416"/>
      <c r="Z21" s="1147">
        <f t="shared" si="7"/>
        <v>9.7999999999999989</v>
      </c>
      <c r="AA21" s="5118"/>
    </row>
    <row r="22" spans="1:27" s="406" customFormat="1" ht="105">
      <c r="A22" s="453">
        <v>175.6</v>
      </c>
      <c r="B22" s="389" t="s">
        <v>2355</v>
      </c>
      <c r="C22" s="408"/>
      <c r="D22" s="415"/>
      <c r="E22" s="410">
        <f t="shared" si="4"/>
        <v>0</v>
      </c>
      <c r="F22" s="409"/>
      <c r="G22" s="414">
        <f>SUM(G23:G25)</f>
        <v>18</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18</v>
      </c>
      <c r="W22" s="414"/>
      <c r="X22" s="414">
        <f t="shared" si="9"/>
        <v>0</v>
      </c>
      <c r="Y22" s="781"/>
      <c r="Z22" s="1147">
        <f>H22+L22+N22+R22+T22+V22+X22</f>
        <v>18</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4</v>
      </c>
      <c r="G24" s="411">
        <f t="shared" si="10"/>
        <v>3</v>
      </c>
      <c r="H24" s="1474"/>
      <c r="I24" s="1474"/>
      <c r="J24" s="1474"/>
      <c r="K24" s="1474"/>
      <c r="L24" s="1474"/>
      <c r="M24" s="1474"/>
      <c r="N24" s="1474"/>
      <c r="O24" s="1474"/>
      <c r="P24" s="1474"/>
      <c r="Q24" s="1474"/>
      <c r="R24" s="1474"/>
      <c r="S24" s="1474"/>
      <c r="T24" s="1474"/>
      <c r="U24" s="1474"/>
      <c r="V24" s="417">
        <f t="shared" si="8"/>
        <v>3</v>
      </c>
      <c r="W24" s="1474"/>
      <c r="X24" s="1474"/>
      <c r="Y24" s="1474"/>
      <c r="Z24" s="1147">
        <f t="shared" si="11"/>
        <v>3</v>
      </c>
      <c r="AA24" s="1474"/>
    </row>
    <row r="25" spans="1:27" s="406" customFormat="1" ht="30">
      <c r="A25" s="453" t="s">
        <v>2360</v>
      </c>
      <c r="B25" s="418" t="s">
        <v>2361</v>
      </c>
      <c r="C25" s="408" t="s">
        <v>2358</v>
      </c>
      <c r="D25" s="415">
        <v>50000</v>
      </c>
      <c r="E25" s="410">
        <f t="shared" si="4"/>
        <v>0.5</v>
      </c>
      <c r="F25" s="409">
        <f>VLOOKUP($A$1,'[4]HSS-6 Quality Assurance'!$B$12:$BM$69,11,0)</f>
        <v>28</v>
      </c>
      <c r="G25" s="411">
        <f t="shared" si="10"/>
        <v>14</v>
      </c>
      <c r="H25" s="1474"/>
      <c r="I25" s="1474"/>
      <c r="J25" s="1474"/>
      <c r="K25" s="1474"/>
      <c r="L25" s="1474"/>
      <c r="M25" s="1474"/>
      <c r="N25" s="1474"/>
      <c r="O25" s="1474"/>
      <c r="P25" s="1474"/>
      <c r="Q25" s="1474"/>
      <c r="R25" s="1474"/>
      <c r="S25" s="1474"/>
      <c r="T25" s="1474"/>
      <c r="U25" s="1474"/>
      <c r="V25" s="417">
        <f t="shared" si="8"/>
        <v>14</v>
      </c>
      <c r="W25" s="1474"/>
      <c r="X25" s="1474"/>
      <c r="Y25" s="1474"/>
      <c r="Z25" s="1147">
        <f t="shared" si="11"/>
        <v>14</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4.8</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4.8</v>
      </c>
      <c r="W27" s="414"/>
      <c r="X27" s="414">
        <f t="shared" si="12"/>
        <v>0</v>
      </c>
      <c r="Y27" s="420"/>
      <c r="Z27" s="1147">
        <f>H27+L27+N27+R27+T27+V27+X27</f>
        <v>4.8</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4</v>
      </c>
      <c r="G29" s="411">
        <f>E29*F29*12</f>
        <v>0.48</v>
      </c>
      <c r="H29" s="421"/>
      <c r="I29" s="421"/>
      <c r="J29" s="421"/>
      <c r="K29" s="421"/>
      <c r="L29" s="421"/>
      <c r="M29" s="421"/>
      <c r="N29" s="421"/>
      <c r="O29" s="421"/>
      <c r="P29" s="421"/>
      <c r="Q29" s="421"/>
      <c r="R29" s="421"/>
      <c r="S29" s="421"/>
      <c r="T29" s="421"/>
      <c r="U29" s="421"/>
      <c r="V29" s="417">
        <f t="shared" si="13"/>
        <v>0.48</v>
      </c>
      <c r="W29" s="421"/>
      <c r="X29" s="421"/>
      <c r="Y29" s="421"/>
      <c r="Z29" s="1147">
        <f t="shared" si="14"/>
        <v>0.48</v>
      </c>
      <c r="AA29" s="421" t="s">
        <v>6443</v>
      </c>
    </row>
    <row r="30" spans="1:27" s="406" customFormat="1" ht="30">
      <c r="A30" s="453" t="s">
        <v>2368</v>
      </c>
      <c r="B30" s="407" t="s">
        <v>2369</v>
      </c>
      <c r="C30" s="408" t="s">
        <v>2366</v>
      </c>
      <c r="D30" s="419">
        <v>500</v>
      </c>
      <c r="E30" s="410">
        <f t="shared" si="4"/>
        <v>5.0000000000000001E-3</v>
      </c>
      <c r="F30" s="409">
        <f>VLOOKUP($A$1,'[4]HSS-6 Quality Assurance'!$B$12:$BM$69,14,0)</f>
        <v>68</v>
      </c>
      <c r="G30" s="411">
        <f>E30*F30*12</f>
        <v>4.08</v>
      </c>
      <c r="H30" s="421"/>
      <c r="I30" s="421"/>
      <c r="J30" s="421"/>
      <c r="K30" s="421"/>
      <c r="L30" s="421"/>
      <c r="M30" s="421"/>
      <c r="N30" s="421"/>
      <c r="O30" s="421"/>
      <c r="P30" s="421"/>
      <c r="Q30" s="421"/>
      <c r="R30" s="421"/>
      <c r="S30" s="421"/>
      <c r="T30" s="421"/>
      <c r="U30" s="421"/>
      <c r="V30" s="417">
        <f t="shared" si="13"/>
        <v>4.08</v>
      </c>
      <c r="W30" s="421"/>
      <c r="X30" s="421"/>
      <c r="Y30" s="421"/>
      <c r="Z30" s="1147">
        <f t="shared" si="14"/>
        <v>4.08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3.05</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3.05</v>
      </c>
      <c r="W32" s="414"/>
      <c r="X32" s="414">
        <f t="shared" si="16"/>
        <v>0</v>
      </c>
      <c r="Y32" s="414"/>
      <c r="Z32" s="1147">
        <f>H32+L32+N32+R32+T32+V32+X32</f>
        <v>3.05</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22</v>
      </c>
      <c r="G35" s="2282">
        <f>F35*E35*0.5</f>
        <v>1.65</v>
      </c>
      <c r="H35" s="1180"/>
      <c r="I35" s="1180"/>
      <c r="J35" s="1180"/>
      <c r="K35" s="1180"/>
      <c r="L35" s="1180"/>
      <c r="M35" s="1180"/>
      <c r="N35" s="1180"/>
      <c r="O35" s="1181"/>
      <c r="P35" s="1181"/>
      <c r="Q35" s="1181"/>
      <c r="R35" s="1181"/>
      <c r="S35" s="1181"/>
      <c r="T35" s="1181"/>
      <c r="U35" s="1181"/>
      <c r="V35" s="1182">
        <f t="shared" si="17"/>
        <v>1.65</v>
      </c>
      <c r="W35" s="1181"/>
      <c r="X35" s="1181"/>
      <c r="Y35" s="1181"/>
      <c r="Z35" s="1147">
        <f t="shared" si="18"/>
        <v>1.65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120.88</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120.88</v>
      </c>
      <c r="W48" s="433"/>
      <c r="X48" s="433">
        <f t="shared" si="22"/>
        <v>0</v>
      </c>
      <c r="Y48" s="433"/>
      <c r="Z48" s="1147">
        <f>H48+L48+N48+R48+T48+V48+X48</f>
        <v>120.88</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5</v>
      </c>
      <c r="G52" s="1200">
        <f t="shared" si="19"/>
        <v>10</v>
      </c>
      <c r="H52" s="440"/>
      <c r="I52" s="440"/>
      <c r="J52" s="440"/>
      <c r="K52" s="440"/>
      <c r="L52" s="440"/>
      <c r="M52" s="440"/>
      <c r="N52" s="440"/>
      <c r="O52" s="440"/>
      <c r="P52" s="440"/>
      <c r="Q52" s="440"/>
      <c r="R52" s="440"/>
      <c r="S52" s="440"/>
      <c r="T52" s="440"/>
      <c r="U52" s="440"/>
      <c r="V52" s="417">
        <f t="shared" si="17"/>
        <v>10</v>
      </c>
      <c r="W52" s="440"/>
      <c r="X52" s="440"/>
      <c r="Y52" s="440"/>
      <c r="Z52" s="1147">
        <f t="shared" si="23"/>
        <v>10</v>
      </c>
      <c r="AA52" s="440" t="s">
        <v>6048</v>
      </c>
    </row>
    <row r="53" spans="1:27" s="406" customFormat="1" ht="90">
      <c r="A53" s="453" t="s">
        <v>2426</v>
      </c>
      <c r="B53" s="434" t="s">
        <v>2427</v>
      </c>
      <c r="C53" s="423" t="s">
        <v>793</v>
      </c>
      <c r="D53" s="424">
        <v>126000</v>
      </c>
      <c r="E53" s="429">
        <f t="shared" si="15"/>
        <v>1.26</v>
      </c>
      <c r="F53" s="425">
        <f>VLOOKUP($A$1,'[4]HSS-6 Quality Assurance'!$B$12:$BM$69,33,0)</f>
        <v>88</v>
      </c>
      <c r="G53" s="1200">
        <f t="shared" si="19"/>
        <v>110.88</v>
      </c>
      <c r="H53" s="440"/>
      <c r="I53" s="440"/>
      <c r="J53" s="440"/>
      <c r="K53" s="440"/>
      <c r="L53" s="440"/>
      <c r="M53" s="440"/>
      <c r="N53" s="440"/>
      <c r="O53" s="440"/>
      <c r="P53" s="440"/>
      <c r="Q53" s="440"/>
      <c r="R53" s="440"/>
      <c r="S53" s="440"/>
      <c r="T53" s="440"/>
      <c r="U53" s="440"/>
      <c r="V53" s="417">
        <f t="shared" si="17"/>
        <v>110.88</v>
      </c>
      <c r="W53" s="440"/>
      <c r="X53" s="440"/>
      <c r="Y53" s="440"/>
      <c r="Z53" s="1147">
        <f t="shared" si="23"/>
        <v>110.88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23.720000000000002</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23.720000000000002</v>
      </c>
      <c r="W56" s="448"/>
      <c r="X56" s="368">
        <f t="shared" si="27"/>
        <v>0</v>
      </c>
      <c r="Y56" s="448"/>
      <c r="Z56" s="449">
        <f>H56+L56+N56+R56+T56+V56+X56</f>
        <v>23.720000000000002</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17.690000000000001</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17.690000000000001</v>
      </c>
      <c r="W58" s="414"/>
      <c r="X58" s="414">
        <f t="shared" si="29"/>
        <v>0</v>
      </c>
      <c r="Y58" s="414"/>
      <c r="Z58" s="1203">
        <f>H58+L58+N58+R58+T58+V58+X58</f>
        <v>17.690000000000001</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32</v>
      </c>
      <c r="G63" s="1202">
        <f t="shared" si="31"/>
        <v>4.16</v>
      </c>
      <c r="H63" s="440"/>
      <c r="I63" s="440"/>
      <c r="J63" s="440"/>
      <c r="K63" s="440"/>
      <c r="L63" s="440"/>
      <c r="M63" s="440"/>
      <c r="N63" s="440"/>
      <c r="O63" s="440"/>
      <c r="P63" s="440"/>
      <c r="Q63" s="440"/>
      <c r="R63" s="440"/>
      <c r="S63" s="440"/>
      <c r="T63" s="440"/>
      <c r="U63" s="440"/>
      <c r="V63" s="462">
        <f t="shared" si="33"/>
        <v>4.16</v>
      </c>
      <c r="W63" s="440"/>
      <c r="X63" s="440"/>
      <c r="Y63" s="440"/>
      <c r="Z63" s="1147">
        <f t="shared" si="32"/>
        <v>4.16</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93</v>
      </c>
      <c r="G66" s="1202">
        <f t="shared" si="31"/>
        <v>4.6500000000000004</v>
      </c>
      <c r="H66" s="440"/>
      <c r="I66" s="440"/>
      <c r="J66" s="440"/>
      <c r="K66" s="440"/>
      <c r="L66" s="440"/>
      <c r="M66" s="440"/>
      <c r="N66" s="440"/>
      <c r="O66" s="440"/>
      <c r="P66" s="440"/>
      <c r="Q66" s="440"/>
      <c r="R66" s="440"/>
      <c r="S66" s="440"/>
      <c r="T66" s="440"/>
      <c r="U66" s="440"/>
      <c r="V66" s="462">
        <f t="shared" si="33"/>
        <v>4.6500000000000004</v>
      </c>
      <c r="W66" s="440"/>
      <c r="X66" s="440"/>
      <c r="Y66" s="440"/>
      <c r="Z66" s="1147">
        <f t="shared" si="32"/>
        <v>4.6500000000000004</v>
      </c>
      <c r="AA66" s="440" t="s">
        <v>2458</v>
      </c>
    </row>
    <row r="67" spans="1:27" s="406" customFormat="1" ht="90">
      <c r="A67" s="453" t="s">
        <v>2459</v>
      </c>
      <c r="B67" s="434" t="s">
        <v>2460</v>
      </c>
      <c r="C67" s="457" t="s">
        <v>2455</v>
      </c>
      <c r="D67" s="458">
        <v>8000</v>
      </c>
      <c r="E67" s="459">
        <f t="shared" si="30"/>
        <v>0.08</v>
      </c>
      <c r="F67" s="460">
        <f>VLOOKUP($A$1,'[4]HSS-6 Quality Assurance'!$B$12:$BM$69,42,0)</f>
        <v>6</v>
      </c>
      <c r="G67" s="1202">
        <f t="shared" si="31"/>
        <v>0.48</v>
      </c>
      <c r="H67" s="440"/>
      <c r="I67" s="440"/>
      <c r="J67" s="440"/>
      <c r="K67" s="440"/>
      <c r="L67" s="440"/>
      <c r="M67" s="440"/>
      <c r="N67" s="440"/>
      <c r="O67" s="440"/>
      <c r="P67" s="440"/>
      <c r="Q67" s="440"/>
      <c r="R67" s="440"/>
      <c r="S67" s="440"/>
      <c r="T67" s="440"/>
      <c r="U67" s="440"/>
      <c r="V67" s="462">
        <f t="shared" si="33"/>
        <v>0.48</v>
      </c>
      <c r="W67" s="440"/>
      <c r="X67" s="440"/>
      <c r="Y67" s="440"/>
      <c r="Z67" s="1147">
        <f t="shared" si="32"/>
        <v>0.48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367</v>
      </c>
      <c r="G69" s="1202">
        <f t="shared" si="31"/>
        <v>7.34</v>
      </c>
      <c r="H69" s="440"/>
      <c r="I69" s="440"/>
      <c r="J69" s="440"/>
      <c r="K69" s="440"/>
      <c r="L69" s="440"/>
      <c r="M69" s="440"/>
      <c r="N69" s="440"/>
      <c r="O69" s="440"/>
      <c r="P69" s="440"/>
      <c r="Q69" s="440"/>
      <c r="R69" s="440"/>
      <c r="S69" s="440"/>
      <c r="T69" s="440"/>
      <c r="U69" s="440"/>
      <c r="V69" s="462">
        <f t="shared" si="33"/>
        <v>7.34</v>
      </c>
      <c r="W69" s="440"/>
      <c r="X69" s="440"/>
      <c r="Y69" s="440"/>
      <c r="Z69" s="1147">
        <f t="shared" si="32"/>
        <v>7.34</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1.4300000000000002</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1.4300000000000002</v>
      </c>
      <c r="W85" s="469">
        <f t="shared" si="39"/>
        <v>0</v>
      </c>
      <c r="X85" s="469">
        <f t="shared" si="39"/>
        <v>0</v>
      </c>
      <c r="Y85" s="469">
        <f t="shared" si="39"/>
        <v>0</v>
      </c>
      <c r="Z85" s="469">
        <f t="shared" si="39"/>
        <v>1.4300000000000002</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22</v>
      </c>
      <c r="G88" s="2283">
        <f t="shared" si="42"/>
        <v>1.4300000000000002</v>
      </c>
      <c r="H88" s="1180"/>
      <c r="I88" s="1180"/>
      <c r="J88" s="1180"/>
      <c r="K88" s="1180"/>
      <c r="L88" s="1180"/>
      <c r="M88" s="1180"/>
      <c r="N88" s="1180"/>
      <c r="O88" s="1180"/>
      <c r="P88" s="1180"/>
      <c r="Q88" s="1180"/>
      <c r="R88" s="1180"/>
      <c r="S88" s="1180"/>
      <c r="T88" s="1180"/>
      <c r="U88" s="1180"/>
      <c r="V88" s="1183">
        <f t="shared" si="43"/>
        <v>1.4300000000000002</v>
      </c>
      <c r="W88" s="1180"/>
      <c r="X88" s="1180"/>
      <c r="Y88" s="1180"/>
      <c r="Z88" s="1147">
        <f t="shared" si="40"/>
        <v>1.4300000000000002</v>
      </c>
      <c r="AA88" s="5117"/>
    </row>
    <row r="89" spans="1:27" s="165" customFormat="1" ht="60">
      <c r="A89" s="678">
        <v>176.5</v>
      </c>
      <c r="B89" s="783" t="s">
        <v>2512</v>
      </c>
      <c r="C89" s="779" t="s">
        <v>2513</v>
      </c>
      <c r="D89" s="780">
        <v>20000</v>
      </c>
      <c r="E89" s="410">
        <f>D89/100000</f>
        <v>0.2</v>
      </c>
      <c r="F89" s="409">
        <f>VLOOKUP($A$1,'[4]HSS-6 Quality Assurance'!$B$12:$BM$69,62,0)</f>
        <v>23</v>
      </c>
      <c r="G89" s="410">
        <f>E89*F89</f>
        <v>4.6000000000000005</v>
      </c>
      <c r="H89" s="781"/>
      <c r="I89" s="781"/>
      <c r="J89" s="781"/>
      <c r="K89" s="781"/>
      <c r="L89" s="781"/>
      <c r="M89" s="781"/>
      <c r="N89" s="781"/>
      <c r="O89" s="781"/>
      <c r="P89" s="781"/>
      <c r="Q89" s="781"/>
      <c r="R89" s="781"/>
      <c r="S89" s="781"/>
      <c r="T89" s="781"/>
      <c r="U89" s="781"/>
      <c r="V89" s="782">
        <f>G89</f>
        <v>4.6000000000000005</v>
      </c>
      <c r="W89" s="781"/>
      <c r="X89" s="781"/>
      <c r="Y89" s="781"/>
      <c r="Z89" s="1147">
        <f t="shared" si="40"/>
        <v>4.6000000000000005</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186.76242499999998</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1.5124249999999999</v>
      </c>
      <c r="U91" s="2285">
        <f t="shared" si="44"/>
        <v>0</v>
      </c>
      <c r="V91" s="2285">
        <f t="shared" si="44"/>
        <v>185.24999999999997</v>
      </c>
      <c r="W91" s="2285">
        <f t="shared" si="44"/>
        <v>0</v>
      </c>
      <c r="X91" s="2285">
        <f t="shared" si="44"/>
        <v>0</v>
      </c>
      <c r="Y91" s="2285">
        <f t="shared" si="44"/>
        <v>0</v>
      </c>
      <c r="Z91" s="2285">
        <f t="shared" si="44"/>
        <v>186.76242499999998</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7332</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574.86612100000002</v>
      </c>
      <c r="H6" s="476">
        <f>+H7+H16+H35+H44+H54+H61</f>
        <v>0</v>
      </c>
      <c r="I6" s="476"/>
      <c r="J6" s="476"/>
      <c r="K6" s="476"/>
      <c r="L6" s="476">
        <f>+L7+L16+L35+L44+L54+L61</f>
        <v>0</v>
      </c>
      <c r="M6" s="476"/>
      <c r="N6" s="476">
        <f>+N7+N16+N35+N44+N54+N61</f>
        <v>0</v>
      </c>
      <c r="O6" s="476"/>
      <c r="P6" s="476"/>
      <c r="Q6" s="476"/>
      <c r="R6" s="476">
        <f>+R7+R16+R35+R44+R54+R61</f>
        <v>0</v>
      </c>
      <c r="S6" s="476"/>
      <c r="T6" s="476">
        <f>+T7+T16+T35+T44+T54+T61</f>
        <v>229.69297399999996</v>
      </c>
      <c r="U6" s="476"/>
      <c r="V6" s="476">
        <f>+V7+V16+V35+V44+V54+V61</f>
        <v>345.17314700000003</v>
      </c>
      <c r="W6" s="476"/>
      <c r="X6" s="476">
        <f>+X7+X16+X35+X44+X54+X61</f>
        <v>0</v>
      </c>
      <c r="Y6" s="476"/>
      <c r="Z6" s="476">
        <f>+Z7+Z16+Z35+Z44+Z54+Z61</f>
        <v>574.86612100000002</v>
      </c>
      <c r="AA6" s="477"/>
    </row>
    <row r="7" spans="1:27" s="20" customFormat="1" ht="35.25" customHeight="1">
      <c r="A7" s="478">
        <v>178</v>
      </c>
      <c r="B7" s="479" t="s">
        <v>218</v>
      </c>
      <c r="C7" s="480"/>
      <c r="D7" s="479"/>
      <c r="E7" s="479"/>
      <c r="F7" s="478"/>
      <c r="G7" s="481">
        <f>SUM(G8:G15)</f>
        <v>64.336799999999997</v>
      </c>
      <c r="H7" s="482">
        <f>SUM(H8:H15)</f>
        <v>0</v>
      </c>
      <c r="I7" s="482"/>
      <c r="J7" s="482"/>
      <c r="K7" s="482"/>
      <c r="L7" s="482">
        <f>SUM(L8:L15)</f>
        <v>0</v>
      </c>
      <c r="M7" s="482"/>
      <c r="N7" s="482">
        <f>SUM(N8:N15)</f>
        <v>0</v>
      </c>
      <c r="O7" s="482"/>
      <c r="P7" s="482"/>
      <c r="Q7" s="482"/>
      <c r="R7" s="482">
        <f>SUM(R8:R15)</f>
        <v>0</v>
      </c>
      <c r="S7" s="482"/>
      <c r="T7" s="482">
        <f>SUM(T8:T15)</f>
        <v>0</v>
      </c>
      <c r="U7" s="482"/>
      <c r="V7" s="482">
        <f>SUM(V8:V15)</f>
        <v>64.336799999999997</v>
      </c>
      <c r="W7" s="482"/>
      <c r="X7" s="482">
        <f>SUM(X8:X15)</f>
        <v>0</v>
      </c>
      <c r="Y7" s="482"/>
      <c r="Z7" s="482">
        <f>SUM(Z8:Z15)</f>
        <v>64.336799999999997</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4</v>
      </c>
      <c r="G15" s="503">
        <f>E15*F15</f>
        <v>46.377600000000001</v>
      </c>
      <c r="H15" s="505"/>
      <c r="I15" s="505"/>
      <c r="J15" s="505"/>
      <c r="K15" s="505"/>
      <c r="L15" s="505"/>
      <c r="M15" s="505"/>
      <c r="N15" s="505"/>
      <c r="O15" s="505"/>
      <c r="P15" s="505"/>
      <c r="Q15" s="505"/>
      <c r="R15" s="505"/>
      <c r="S15" s="505"/>
      <c r="T15" s="505"/>
      <c r="U15" s="505"/>
      <c r="V15" s="498">
        <f t="shared" si="2"/>
        <v>46.377600000000001</v>
      </c>
      <c r="W15" s="497"/>
      <c r="X15" s="497"/>
      <c r="Y15" s="497"/>
      <c r="Z15" s="1889">
        <f t="shared" si="3"/>
        <v>46.377600000000001</v>
      </c>
      <c r="AA15" s="5138"/>
    </row>
    <row r="16" spans="1:27" s="20" customFormat="1" ht="31.5" customHeight="1">
      <c r="A16" s="478">
        <v>179</v>
      </c>
      <c r="B16" s="479" t="s">
        <v>88</v>
      </c>
      <c r="C16" s="480"/>
      <c r="D16" s="479"/>
      <c r="E16" s="479"/>
      <c r="F16" s="478"/>
      <c r="G16" s="481">
        <f>SUM(G17:G34)</f>
        <v>242.83190700000006</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242.83190700000006</v>
      </c>
      <c r="W16" s="483"/>
      <c r="X16" s="483">
        <f>SUM(X17:X34)</f>
        <v>0</v>
      </c>
      <c r="Y16" s="483"/>
      <c r="Z16" s="483">
        <f>SUM(Z17:Z34)</f>
        <v>242.83190700000006</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6</v>
      </c>
      <c r="G18" s="488">
        <f>E18*F18*0.8</f>
        <v>166.30776000000003</v>
      </c>
      <c r="H18" s="1184"/>
      <c r="I18" s="1184"/>
      <c r="J18" s="1184"/>
      <c r="K18" s="1184"/>
      <c r="L18" s="1184"/>
      <c r="M18" s="1184"/>
      <c r="N18" s="1184"/>
      <c r="O18" s="1184"/>
      <c r="P18" s="1184"/>
      <c r="Q18" s="1184"/>
      <c r="R18" s="1184"/>
      <c r="S18" s="1184"/>
      <c r="T18" s="1184"/>
      <c r="U18" s="1184"/>
      <c r="V18" s="1185">
        <f t="shared" ref="V18:V21" si="6">G18</f>
        <v>166.30776000000003</v>
      </c>
      <c r="W18" s="1186"/>
      <c r="X18" s="1186"/>
      <c r="Y18" s="1186"/>
      <c r="Z18" s="1889">
        <f t="shared" si="5"/>
        <v>166.30776000000003</v>
      </c>
      <c r="AA18" s="510" t="s">
        <v>6309</v>
      </c>
    </row>
    <row r="19" spans="1:27" s="20" customFormat="1" ht="39.75" customHeight="1">
      <c r="A19" s="493" t="s">
        <v>2534</v>
      </c>
      <c r="B19" s="509" t="s">
        <v>2535</v>
      </c>
      <c r="C19" s="507" t="s">
        <v>2536</v>
      </c>
      <c r="D19" s="508">
        <v>372000</v>
      </c>
      <c r="E19" s="488">
        <f t="shared" si="4"/>
        <v>3.72</v>
      </c>
      <c r="F19" s="489">
        <f>VLOOKUP($A$1,'[4]HSS-7_Other Initiatives'!$B$11:$AG$68,8,0)</f>
        <v>5</v>
      </c>
      <c r="G19" s="488">
        <f>E19*F19*0.8</f>
        <v>14.880000000000003</v>
      </c>
      <c r="H19" s="1184"/>
      <c r="I19" s="1184"/>
      <c r="J19" s="1184"/>
      <c r="K19" s="1184"/>
      <c r="L19" s="1184"/>
      <c r="M19" s="1184"/>
      <c r="N19" s="1184"/>
      <c r="O19" s="1184"/>
      <c r="P19" s="1184"/>
      <c r="Q19" s="1184"/>
      <c r="R19" s="1184"/>
      <c r="S19" s="1184"/>
      <c r="T19" s="1184"/>
      <c r="U19" s="1184"/>
      <c r="V19" s="1185">
        <f t="shared" si="6"/>
        <v>14.880000000000003</v>
      </c>
      <c r="W19" s="1186"/>
      <c r="X19" s="1186"/>
      <c r="Y19" s="1186"/>
      <c r="Z19" s="1889">
        <f t="shared" si="5"/>
        <v>14.880000000000003</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1</v>
      </c>
      <c r="G23" s="488">
        <f>E23*F23*0.9</f>
        <v>1.8</v>
      </c>
      <c r="H23" s="490"/>
      <c r="I23" s="490"/>
      <c r="J23" s="490"/>
      <c r="K23" s="490"/>
      <c r="L23" s="490"/>
      <c r="M23" s="490"/>
      <c r="N23" s="490"/>
      <c r="O23" s="490"/>
      <c r="P23" s="490"/>
      <c r="Q23" s="490"/>
      <c r="R23" s="490"/>
      <c r="S23" s="490"/>
      <c r="T23" s="490"/>
      <c r="U23" s="490"/>
      <c r="V23" s="498">
        <f t="shared" ref="V23:V24" si="8">G23</f>
        <v>1.8</v>
      </c>
      <c r="W23" s="497"/>
      <c r="X23" s="497"/>
      <c r="Y23" s="497"/>
      <c r="Z23" s="1889">
        <f t="shared" si="5"/>
        <v>1.8</v>
      </c>
      <c r="AA23" s="490"/>
    </row>
    <row r="24" spans="1:27" s="20" customFormat="1" ht="30">
      <c r="A24" s="493" t="s">
        <v>2546</v>
      </c>
      <c r="B24" s="509" t="s">
        <v>1063</v>
      </c>
      <c r="C24" s="495" t="s">
        <v>2547</v>
      </c>
      <c r="D24" s="518">
        <v>1875643</v>
      </c>
      <c r="E24" s="488">
        <f t="shared" si="4"/>
        <v>18.756430000000002</v>
      </c>
      <c r="F24" s="489">
        <f>VLOOKUP($A$1,'[4]HSS-7_Other Initiatives'!$B$11:$AG$68,11,0)</f>
        <v>1</v>
      </c>
      <c r="G24" s="488">
        <f>E24*F24*0.9</f>
        <v>16.880787000000002</v>
      </c>
      <c r="H24" s="519"/>
      <c r="I24" s="519"/>
      <c r="J24" s="519"/>
      <c r="K24" s="519"/>
      <c r="L24" s="519"/>
      <c r="M24" s="519"/>
      <c r="N24" s="519"/>
      <c r="O24" s="519"/>
      <c r="P24" s="519"/>
      <c r="Q24" s="519"/>
      <c r="R24" s="519"/>
      <c r="S24" s="519"/>
      <c r="T24" s="519"/>
      <c r="U24" s="519"/>
      <c r="V24" s="498">
        <f t="shared" si="8"/>
        <v>16.880787000000002</v>
      </c>
      <c r="W24" s="497"/>
      <c r="X24" s="497"/>
      <c r="Y24" s="497"/>
      <c r="Z24" s="1889">
        <f t="shared" si="5"/>
        <v>16.880787000000002</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4</v>
      </c>
      <c r="G32" s="503">
        <f t="shared" si="11"/>
        <v>29.747520000000002</v>
      </c>
      <c r="H32" s="1184"/>
      <c r="I32" s="1184"/>
      <c r="J32" s="1184"/>
      <c r="K32" s="1184"/>
      <c r="L32" s="1184"/>
      <c r="M32" s="1184"/>
      <c r="N32" s="1184"/>
      <c r="O32" s="1184"/>
      <c r="P32" s="1184"/>
      <c r="Q32" s="1184"/>
      <c r="R32" s="1184"/>
      <c r="S32" s="1184"/>
      <c r="T32" s="1184"/>
      <c r="U32" s="1184"/>
      <c r="V32" s="1185">
        <f t="shared" si="9"/>
        <v>29.747520000000002</v>
      </c>
      <c r="W32" s="1186"/>
      <c r="X32" s="1186"/>
      <c r="Y32" s="1186"/>
      <c r="Z32" s="1889">
        <f t="shared" si="5"/>
        <v>29.747520000000002</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38.004439999999995</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38.004439999999995</v>
      </c>
      <c r="W35" s="537"/>
      <c r="X35" s="537">
        <f>SUM(X36:X43)</f>
        <v>0</v>
      </c>
      <c r="Y35" s="537"/>
      <c r="Z35" s="537">
        <f>SUM(Z36:Z43)</f>
        <v>38.004439999999995</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3</v>
      </c>
      <c r="G39" s="540">
        <f>E39*F39*0.7</f>
        <v>21.949200000000001</v>
      </c>
      <c r="H39" s="543"/>
      <c r="I39" s="543"/>
      <c r="J39" s="543"/>
      <c r="K39" s="543"/>
      <c r="L39" s="543"/>
      <c r="M39" s="543"/>
      <c r="N39" s="543"/>
      <c r="O39" s="543"/>
      <c r="P39" s="543"/>
      <c r="Q39" s="543"/>
      <c r="R39" s="543"/>
      <c r="S39" s="543"/>
      <c r="T39" s="543"/>
      <c r="U39" s="543"/>
      <c r="V39" s="498">
        <f t="shared" si="15"/>
        <v>21.949200000000001</v>
      </c>
      <c r="W39" s="497"/>
      <c r="X39" s="497"/>
      <c r="Y39" s="497"/>
      <c r="Z39" s="1889">
        <f t="shared" si="13"/>
        <v>21.949200000000001</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8</v>
      </c>
      <c r="G40" s="540">
        <f>E40*F40*0.7</f>
        <v>7.1128399999999985</v>
      </c>
      <c r="H40" s="543"/>
      <c r="I40" s="543"/>
      <c r="J40" s="543"/>
      <c r="K40" s="543"/>
      <c r="L40" s="543"/>
      <c r="M40" s="543"/>
      <c r="N40" s="543"/>
      <c r="O40" s="543"/>
      <c r="P40" s="543"/>
      <c r="Q40" s="543"/>
      <c r="R40" s="543"/>
      <c r="S40" s="543"/>
      <c r="T40" s="543"/>
      <c r="U40" s="543"/>
      <c r="V40" s="498">
        <f t="shared" si="15"/>
        <v>7.1128399999999985</v>
      </c>
      <c r="W40" s="497"/>
      <c r="X40" s="497"/>
      <c r="Y40" s="497"/>
      <c r="Z40" s="1889">
        <f t="shared" si="13"/>
        <v>7.1128399999999985</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460</v>
      </c>
      <c r="G42" s="540">
        <f>E42*F42*0.7</f>
        <v>7.7279999999999998</v>
      </c>
      <c r="H42" s="544"/>
      <c r="I42" s="544"/>
      <c r="J42" s="544"/>
      <c r="K42" s="544"/>
      <c r="L42" s="544"/>
      <c r="M42" s="544"/>
      <c r="N42" s="544"/>
      <c r="O42" s="544"/>
      <c r="P42" s="544"/>
      <c r="Q42" s="544"/>
      <c r="R42" s="544"/>
      <c r="S42" s="544"/>
      <c r="T42" s="544"/>
      <c r="U42" s="544"/>
      <c r="V42" s="498">
        <f t="shared" si="15"/>
        <v>7.7279999999999998</v>
      </c>
      <c r="W42" s="497"/>
      <c r="X42" s="497"/>
      <c r="Y42" s="497"/>
      <c r="Z42" s="1889">
        <f t="shared" si="13"/>
        <v>7.7279999999999998</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22</v>
      </c>
      <c r="G43" s="540">
        <f>E43*F43</f>
        <v>1.2143999999999999</v>
      </c>
      <c r="H43" s="544"/>
      <c r="I43" s="544"/>
      <c r="J43" s="544"/>
      <c r="K43" s="544"/>
      <c r="L43" s="544"/>
      <c r="M43" s="544"/>
      <c r="N43" s="544"/>
      <c r="O43" s="544"/>
      <c r="P43" s="544"/>
      <c r="Q43" s="544"/>
      <c r="R43" s="544"/>
      <c r="S43" s="544"/>
      <c r="T43" s="544"/>
      <c r="U43" s="544"/>
      <c r="V43" s="498">
        <f t="shared" si="15"/>
        <v>1.2143999999999999</v>
      </c>
      <c r="W43" s="497"/>
      <c r="X43" s="497"/>
      <c r="Y43" s="497"/>
      <c r="Z43" s="1889">
        <f t="shared" si="13"/>
        <v>1.2143999999999999</v>
      </c>
      <c r="AA43" s="5135"/>
    </row>
    <row r="44" spans="1:27" s="20" customFormat="1" ht="75">
      <c r="A44" s="478">
        <v>181</v>
      </c>
      <c r="B44" s="479" t="s">
        <v>220</v>
      </c>
      <c r="C44" s="480"/>
      <c r="D44" s="479"/>
      <c r="E44" s="479"/>
      <c r="F44" s="478"/>
      <c r="G44" s="545">
        <f>SUM(G45:G53)</f>
        <v>229.69297399999996</v>
      </c>
      <c r="H44" s="545">
        <f>SUM(H45:H53)</f>
        <v>0</v>
      </c>
      <c r="I44" s="482"/>
      <c r="J44" s="482"/>
      <c r="K44" s="482"/>
      <c r="L44" s="545">
        <f>SUM(L45:L53)</f>
        <v>0</v>
      </c>
      <c r="M44" s="482"/>
      <c r="N44" s="545">
        <f>SUM(N45:N53)</f>
        <v>0</v>
      </c>
      <c r="O44" s="482"/>
      <c r="P44" s="482"/>
      <c r="Q44" s="482"/>
      <c r="R44" s="545">
        <f>SUM(R45:R53)</f>
        <v>0</v>
      </c>
      <c r="S44" s="482"/>
      <c r="T44" s="545">
        <f>SUM(T45:T53)</f>
        <v>229.69297399999996</v>
      </c>
      <c r="U44" s="482"/>
      <c r="V44" s="545">
        <f>SUM(V45:V53)</f>
        <v>0</v>
      </c>
      <c r="W44" s="482"/>
      <c r="X44" s="545">
        <f>SUM(X45:X53)</f>
        <v>0</v>
      </c>
      <c r="Y44" s="482"/>
      <c r="Z44" s="545">
        <f>SUM(Z45:Z53)</f>
        <v>229.69297399999996</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32813282</v>
      </c>
      <c r="E47" s="558">
        <f>D47/100000</f>
        <v>328.13281999999998</v>
      </c>
      <c r="F47" s="489">
        <v>1</v>
      </c>
      <c r="G47" s="559">
        <f>F47*E47*0.7</f>
        <v>229.69297399999996</v>
      </c>
      <c r="H47" s="555"/>
      <c r="I47" s="555"/>
      <c r="J47" s="555"/>
      <c r="K47" s="555"/>
      <c r="L47" s="555"/>
      <c r="M47" s="555"/>
      <c r="N47" s="555"/>
      <c r="O47" s="555"/>
      <c r="P47" s="555"/>
      <c r="Q47" s="555"/>
      <c r="R47" s="555"/>
      <c r="S47" s="555"/>
      <c r="T47" s="556">
        <f>G47</f>
        <v>229.69297399999996</v>
      </c>
      <c r="U47" s="555"/>
      <c r="V47" s="555"/>
      <c r="W47" s="555"/>
      <c r="X47" s="555"/>
      <c r="Y47" s="555"/>
      <c r="Z47" s="1889">
        <f t="shared" si="16"/>
        <v>229.69297399999996</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574.86612100000002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229.69297399999996</v>
      </c>
      <c r="U62" s="2295">
        <f t="shared" si="19"/>
        <v>0</v>
      </c>
      <c r="V62" s="2295">
        <f t="shared" si="19"/>
        <v>345.17314700000003</v>
      </c>
      <c r="W62" s="2295">
        <f t="shared" si="19"/>
        <v>0</v>
      </c>
      <c r="X62" s="2295">
        <f t="shared" si="19"/>
        <v>0</v>
      </c>
      <c r="Y62" s="2295">
        <f t="shared" si="19"/>
        <v>0</v>
      </c>
      <c r="Z62" s="2295">
        <f t="shared" si="19"/>
        <v>574.86612100000002</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7332</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7332</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3883.1935026490046</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3883.1935026490046</v>
      </c>
      <c r="W6" s="579">
        <f t="shared" si="0"/>
        <v>0</v>
      </c>
      <c r="X6" s="579">
        <f t="shared" si="0"/>
        <v>0</v>
      </c>
      <c r="Y6" s="579">
        <f t="shared" si="0"/>
        <v>0</v>
      </c>
      <c r="Z6" s="579">
        <f t="shared" si="0"/>
        <v>3883.1935026490046</v>
      </c>
      <c r="AA6" s="580"/>
    </row>
    <row r="7" spans="1:27">
      <c r="A7" s="366">
        <v>185</v>
      </c>
      <c r="B7" s="581" t="s">
        <v>178</v>
      </c>
      <c r="C7" s="367"/>
      <c r="D7" s="367"/>
      <c r="E7" s="367"/>
      <c r="F7" s="366"/>
      <c r="G7" s="582">
        <f>SUM(G8:G14)</f>
        <v>3155.6500026490044</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3155.6500026490044</v>
      </c>
      <c r="W7" s="582"/>
      <c r="X7" s="582">
        <f>SUM(X8:X14)</f>
        <v>0</v>
      </c>
      <c r="Y7" s="582"/>
      <c r="Z7" s="582">
        <f>SUM(Z8:Z14)</f>
        <v>3155.6500026490044</v>
      </c>
      <c r="AA7" s="583" t="s">
        <v>7250</v>
      </c>
    </row>
    <row r="8" spans="1:27" s="105" customFormat="1">
      <c r="A8" s="591">
        <v>185.1</v>
      </c>
      <c r="B8" s="592" t="s">
        <v>4247</v>
      </c>
      <c r="C8" s="593" t="s">
        <v>407</v>
      </c>
      <c r="D8" s="3883">
        <f>'HR Budget Annex'!K114*100000</f>
        <v>224758804.72164014</v>
      </c>
      <c r="E8" s="3884">
        <f t="shared" ref="E8:E14" si="2">D8/100000</f>
        <v>2247.5880472164013</v>
      </c>
      <c r="F8" s="591">
        <v>1</v>
      </c>
      <c r="G8" s="600">
        <f>E8*F8</f>
        <v>2247.5880472164013</v>
      </c>
      <c r="H8" s="594"/>
      <c r="I8" s="594"/>
      <c r="J8" s="594"/>
      <c r="K8" s="594"/>
      <c r="L8" s="594"/>
      <c r="M8" s="594"/>
      <c r="N8" s="594"/>
      <c r="O8" s="594"/>
      <c r="P8" s="594"/>
      <c r="Q8" s="594"/>
      <c r="R8" s="594"/>
      <c r="S8" s="594"/>
      <c r="T8" s="594"/>
      <c r="U8" s="594"/>
      <c r="V8" s="594">
        <f>G8</f>
        <v>2247.5880472164013</v>
      </c>
      <c r="W8" s="594"/>
      <c r="X8" s="594"/>
      <c r="Y8" s="594"/>
      <c r="Z8" s="1144">
        <f t="shared" ref="Z8:Z14" si="3">H8+L8+N8+R8+T8+V8+X8</f>
        <v>2247.5880472164013</v>
      </c>
      <c r="AA8" s="595"/>
    </row>
    <row r="9" spans="1:27" s="105" customFormat="1">
      <c r="A9" s="591">
        <v>185.2</v>
      </c>
      <c r="B9" s="592" t="s">
        <v>7248</v>
      </c>
      <c r="C9" s="593" t="s">
        <v>407</v>
      </c>
      <c r="D9" s="3883">
        <f>('HR Budget Annex'!L114+'HR Budget Annex'!L313)*100000</f>
        <v>3584980.0808802685</v>
      </c>
      <c r="E9" s="3884">
        <f t="shared" si="2"/>
        <v>35.849800808802684</v>
      </c>
      <c r="F9" s="591">
        <v>1</v>
      </c>
      <c r="G9" s="600">
        <f>E9*F9</f>
        <v>35.849800808802684</v>
      </c>
      <c r="H9" s="594"/>
      <c r="I9" s="594"/>
      <c r="J9" s="594"/>
      <c r="K9" s="594"/>
      <c r="L9" s="594"/>
      <c r="M9" s="594"/>
      <c r="N9" s="594"/>
      <c r="O9" s="594"/>
      <c r="P9" s="594"/>
      <c r="Q9" s="594"/>
      <c r="R9" s="594"/>
      <c r="S9" s="594"/>
      <c r="T9" s="594"/>
      <c r="U9" s="594"/>
      <c r="V9" s="594">
        <f t="shared" ref="V9:V14" si="4">G9</f>
        <v>35.849800808802684</v>
      </c>
      <c r="W9" s="594"/>
      <c r="X9" s="594"/>
      <c r="Y9" s="594"/>
      <c r="Z9" s="1144">
        <f t="shared" si="3"/>
        <v>35.849800808802684</v>
      </c>
      <c r="AA9" s="595"/>
    </row>
    <row r="10" spans="1:27" s="105" customFormat="1">
      <c r="A10" s="591">
        <v>185.3</v>
      </c>
      <c r="B10" s="592" t="s">
        <v>4249</v>
      </c>
      <c r="C10" s="593" t="s">
        <v>407</v>
      </c>
      <c r="D10" s="3883">
        <f>'HR Budget Annex'!K281*100000</f>
        <v>73753030.758330002</v>
      </c>
      <c r="E10" s="3884">
        <f t="shared" si="2"/>
        <v>737.53030758329999</v>
      </c>
      <c r="F10" s="591">
        <v>1</v>
      </c>
      <c r="G10" s="600">
        <f>E10*F10</f>
        <v>737.53030758329999</v>
      </c>
      <c r="H10" s="594"/>
      <c r="I10" s="594"/>
      <c r="J10" s="594"/>
      <c r="K10" s="594"/>
      <c r="L10" s="594"/>
      <c r="M10" s="594"/>
      <c r="N10" s="594"/>
      <c r="O10" s="594"/>
      <c r="P10" s="594"/>
      <c r="Q10" s="594"/>
      <c r="R10" s="594"/>
      <c r="S10" s="594"/>
      <c r="T10" s="594"/>
      <c r="U10" s="594"/>
      <c r="V10" s="594">
        <f t="shared" si="4"/>
        <v>737.53030758329999</v>
      </c>
      <c r="W10" s="594"/>
      <c r="X10" s="594"/>
      <c r="Y10" s="594"/>
      <c r="Z10" s="1144">
        <f t="shared" si="3"/>
        <v>737.53030758329999</v>
      </c>
      <c r="AA10" s="595"/>
    </row>
    <row r="11" spans="1:27" s="105" customFormat="1">
      <c r="A11" s="591">
        <v>185.4</v>
      </c>
      <c r="B11" s="592" t="s">
        <v>7249</v>
      </c>
      <c r="C11" s="593" t="s">
        <v>407</v>
      </c>
      <c r="D11" s="3883">
        <f>('HR Budget Annex'!L281+'HR Budget Annex'!L304+'HR Budget Annex'!L320)*100000</f>
        <v>2265797.0172900739</v>
      </c>
      <c r="E11" s="3884">
        <f t="shared" si="2"/>
        <v>22.65797017290074</v>
      </c>
      <c r="F11" s="591">
        <v>1</v>
      </c>
      <c r="G11" s="600">
        <f>E11*F11</f>
        <v>22.65797017290074</v>
      </c>
      <c r="H11" s="594"/>
      <c r="I11" s="594"/>
      <c r="J11" s="594"/>
      <c r="K11" s="594"/>
      <c r="L11" s="594"/>
      <c r="M11" s="594"/>
      <c r="N11" s="594"/>
      <c r="O11" s="594"/>
      <c r="P11" s="594"/>
      <c r="Q11" s="594"/>
      <c r="R11" s="594"/>
      <c r="S11" s="594"/>
      <c r="T11" s="594"/>
      <c r="U11" s="594"/>
      <c r="V11" s="594">
        <f t="shared" si="4"/>
        <v>22.65797017290074</v>
      </c>
      <c r="W11" s="594"/>
      <c r="X11" s="594"/>
      <c r="Y11" s="594"/>
      <c r="Z11" s="1144">
        <f t="shared" si="3"/>
        <v>22.65797017290074</v>
      </c>
      <c r="AA11" s="595"/>
    </row>
    <row r="12" spans="1:27" s="105" customFormat="1">
      <c r="A12" s="591">
        <v>185.5</v>
      </c>
      <c r="B12" s="592" t="s">
        <v>4250</v>
      </c>
      <c r="C12" s="593" t="s">
        <v>407</v>
      </c>
      <c r="D12" s="3883">
        <f>'HR Budget Annex'!K304*100000</f>
        <v>9359298.2399999984</v>
      </c>
      <c r="E12" s="3884">
        <f t="shared" si="2"/>
        <v>93.592982399999983</v>
      </c>
      <c r="F12" s="591">
        <v>1</v>
      </c>
      <c r="G12" s="600">
        <f t="shared" ref="G12:G14" si="5">E12*F12</f>
        <v>93.592982399999983</v>
      </c>
      <c r="H12" s="594"/>
      <c r="I12" s="594"/>
      <c r="J12" s="594"/>
      <c r="K12" s="594"/>
      <c r="L12" s="594"/>
      <c r="M12" s="594"/>
      <c r="N12" s="594"/>
      <c r="O12" s="594"/>
      <c r="P12" s="594"/>
      <c r="Q12" s="594"/>
      <c r="R12" s="594"/>
      <c r="S12" s="594"/>
      <c r="T12" s="594"/>
      <c r="U12" s="594"/>
      <c r="V12" s="594">
        <f t="shared" si="4"/>
        <v>93.592982399999983</v>
      </c>
      <c r="W12" s="594"/>
      <c r="X12" s="594"/>
      <c r="Y12" s="594"/>
      <c r="Z12" s="1144">
        <f t="shared" si="3"/>
        <v>93.592982399999983</v>
      </c>
      <c r="AA12" s="595"/>
    </row>
    <row r="13" spans="1:27" s="105" customFormat="1">
      <c r="A13" s="591">
        <v>185.6</v>
      </c>
      <c r="B13" s="592" t="s">
        <v>4251</v>
      </c>
      <c r="C13" s="593" t="s">
        <v>407</v>
      </c>
      <c r="D13" s="3883">
        <f>'HR Budget Annex'!K313*100000</f>
        <v>1531094.4000000001</v>
      </c>
      <c r="E13" s="3884">
        <f t="shared" si="2"/>
        <v>15.310944000000001</v>
      </c>
      <c r="F13" s="591">
        <v>1</v>
      </c>
      <c r="G13" s="600">
        <f t="shared" si="5"/>
        <v>15.310944000000001</v>
      </c>
      <c r="H13" s="594"/>
      <c r="I13" s="594"/>
      <c r="J13" s="594"/>
      <c r="K13" s="594"/>
      <c r="L13" s="594"/>
      <c r="M13" s="594"/>
      <c r="N13" s="594"/>
      <c r="O13" s="594"/>
      <c r="P13" s="594"/>
      <c r="Q13" s="594"/>
      <c r="R13" s="594"/>
      <c r="S13" s="594"/>
      <c r="T13" s="594"/>
      <c r="U13" s="594"/>
      <c r="V13" s="594">
        <f t="shared" si="4"/>
        <v>15.310944000000001</v>
      </c>
      <c r="W13" s="594"/>
      <c r="X13" s="594"/>
      <c r="Y13" s="594"/>
      <c r="Z13" s="1144">
        <f t="shared" si="3"/>
        <v>15.310944000000001</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27.487500000000004</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27.487500000000004</v>
      </c>
      <c r="W15" s="582"/>
      <c r="X15" s="582">
        <f>SUM(X17:X41)</f>
        <v>0</v>
      </c>
      <c r="Y15" s="582"/>
      <c r="Z15" s="582">
        <f>SUM(Z17:Z41)</f>
        <v>27.487500000000004</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13865</v>
      </c>
      <c r="G25" s="600">
        <f>E25*F25</f>
        <v>20.797499999999999</v>
      </c>
      <c r="H25" s="594"/>
      <c r="I25" s="594"/>
      <c r="J25" s="594"/>
      <c r="K25" s="594"/>
      <c r="L25" s="594"/>
      <c r="M25" s="594"/>
      <c r="N25" s="594"/>
      <c r="O25" s="594"/>
      <c r="P25" s="594"/>
      <c r="Q25" s="594"/>
      <c r="R25" s="594"/>
      <c r="S25" s="594"/>
      <c r="T25" s="594"/>
      <c r="U25" s="594"/>
      <c r="V25" s="600">
        <f t="shared" si="6"/>
        <v>20.797499999999999</v>
      </c>
      <c r="W25" s="594"/>
      <c r="X25" s="594"/>
      <c r="Y25" s="594"/>
      <c r="Z25" s="1144">
        <f t="shared" si="9"/>
        <v>20.797499999999999</v>
      </c>
      <c r="AA25" s="615" t="s">
        <v>2628</v>
      </c>
    </row>
    <row r="26" spans="1:27" s="105" customFormat="1" ht="40.5" customHeight="1">
      <c r="A26" s="591">
        <v>186.6</v>
      </c>
      <c r="B26" s="596" t="s">
        <v>2629</v>
      </c>
      <c r="C26" s="603" t="s">
        <v>2627</v>
      </c>
      <c r="D26" s="613">
        <v>150</v>
      </c>
      <c r="E26" s="614">
        <f t="shared" ref="E26:E41" si="10">D26/100000</f>
        <v>1.5E-3</v>
      </c>
      <c r="F26" s="591">
        <f>VLOOKUP($A$1,'[4]HSS-9_HRH'!$B$9:$AG$66,17,0)</f>
        <v>212</v>
      </c>
      <c r="G26" s="600">
        <f>E26*F26</f>
        <v>0.318</v>
      </c>
      <c r="H26" s="594"/>
      <c r="I26" s="594"/>
      <c r="J26" s="594"/>
      <c r="K26" s="594"/>
      <c r="L26" s="594"/>
      <c r="M26" s="594"/>
      <c r="N26" s="594"/>
      <c r="O26" s="594"/>
      <c r="P26" s="594"/>
      <c r="Q26" s="594"/>
      <c r="R26" s="594"/>
      <c r="S26" s="594"/>
      <c r="T26" s="594"/>
      <c r="U26" s="594"/>
      <c r="V26" s="600">
        <f t="shared" si="6"/>
        <v>0.318</v>
      </c>
      <c r="W26" s="594"/>
      <c r="X26" s="594"/>
      <c r="Y26" s="594"/>
      <c r="Z26" s="1144">
        <f t="shared" si="9"/>
        <v>0.318</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4</v>
      </c>
      <c r="G34" s="600">
        <f>E34*F34*6</f>
        <v>3.5999999999999996</v>
      </c>
      <c r="H34" s="594"/>
      <c r="I34" s="594"/>
      <c r="J34" s="594"/>
      <c r="K34" s="594"/>
      <c r="L34" s="594"/>
      <c r="M34" s="594"/>
      <c r="N34" s="594"/>
      <c r="O34" s="594"/>
      <c r="P34" s="594"/>
      <c r="Q34" s="594"/>
      <c r="R34" s="594"/>
      <c r="S34" s="594"/>
      <c r="T34" s="594"/>
      <c r="U34" s="594"/>
      <c r="V34" s="594">
        <f t="shared" si="12"/>
        <v>3.5999999999999996</v>
      </c>
      <c r="W34" s="594"/>
      <c r="X34" s="594"/>
      <c r="Y34" s="594"/>
      <c r="Z34" s="594">
        <f t="shared" si="13"/>
        <v>3.5999999999999996</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521.64</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521.64</v>
      </c>
      <c r="W42" s="582">
        <f t="shared" si="14"/>
        <v>0</v>
      </c>
      <c r="X42" s="582">
        <f t="shared" si="14"/>
        <v>0</v>
      </c>
      <c r="Y42" s="582">
        <f t="shared" si="14"/>
        <v>0</v>
      </c>
      <c r="Z42" s="582">
        <f>SUM(Z43:Z46)</f>
        <v>521.64</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368</v>
      </c>
      <c r="G45" s="600">
        <f>E45*F45*12*0.7</f>
        <v>463.67999999999995</v>
      </c>
      <c r="H45" s="1144"/>
      <c r="I45" s="1144"/>
      <c r="J45" s="1144"/>
      <c r="K45" s="1144"/>
      <c r="L45" s="1144"/>
      <c r="M45" s="1144"/>
      <c r="N45" s="1144"/>
      <c r="O45" s="1144"/>
      <c r="P45" s="1144"/>
      <c r="Q45" s="1144"/>
      <c r="R45" s="1144"/>
      <c r="S45" s="1144"/>
      <c r="T45" s="1144"/>
      <c r="U45" s="1144"/>
      <c r="V45" s="1137">
        <f t="shared" ref="V45:V46" si="15">G45</f>
        <v>463.67999999999995</v>
      </c>
      <c r="W45" s="1144"/>
      <c r="X45" s="1144"/>
      <c r="Y45" s="1144"/>
      <c r="Z45" s="1144">
        <f t="shared" ref="Z45:Z46" si="16">H45+L45+N45+R45+T45+V45+X45</f>
        <v>463.67999999999995</v>
      </c>
      <c r="AA45" s="645" t="s">
        <v>6320</v>
      </c>
    </row>
    <row r="46" spans="1:27" s="105" customFormat="1" ht="56.25" customHeight="1">
      <c r="A46" s="591" t="s">
        <v>4413</v>
      </c>
      <c r="B46" s="379" t="s">
        <v>2649</v>
      </c>
      <c r="C46" s="1640" t="s">
        <v>2650</v>
      </c>
      <c r="D46" s="1640">
        <v>15000</v>
      </c>
      <c r="E46" s="1641">
        <f>D46/100000</f>
        <v>0.15</v>
      </c>
      <c r="F46" s="591">
        <f>VLOOKUP($A$1,'[4]HSS-9_HRH'!$B$9:$AG$66,26,0)</f>
        <v>92</v>
      </c>
      <c r="G46" s="600">
        <f>E46*F46*6*0.7</f>
        <v>57.959999999999994</v>
      </c>
      <c r="H46" s="1144"/>
      <c r="I46" s="1144"/>
      <c r="J46" s="1144"/>
      <c r="K46" s="1144"/>
      <c r="L46" s="1144"/>
      <c r="M46" s="1144"/>
      <c r="N46" s="1144"/>
      <c r="O46" s="1144"/>
      <c r="P46" s="1144"/>
      <c r="Q46" s="1144"/>
      <c r="R46" s="1144"/>
      <c r="S46" s="1144"/>
      <c r="T46" s="1144"/>
      <c r="U46" s="1144"/>
      <c r="V46" s="1137">
        <f t="shared" si="15"/>
        <v>57.959999999999994</v>
      </c>
      <c r="W46" s="1144"/>
      <c r="X46" s="1144"/>
      <c r="Y46" s="1144"/>
      <c r="Z46" s="1144">
        <f t="shared" si="16"/>
        <v>57.959999999999994</v>
      </c>
      <c r="AA46" s="645" t="s">
        <v>6319</v>
      </c>
    </row>
    <row r="47" spans="1:27" ht="37.5" customHeight="1">
      <c r="A47" s="366">
        <v>188</v>
      </c>
      <c r="B47" s="581" t="s">
        <v>179</v>
      </c>
      <c r="C47" s="367"/>
      <c r="D47" s="367"/>
      <c r="E47" s="367"/>
      <c r="F47" s="366"/>
      <c r="G47" s="582">
        <f>SUM(G48:G53)</f>
        <v>178.416</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178.416</v>
      </c>
      <c r="W47" s="582"/>
      <c r="X47" s="582">
        <f>SUM(X48:X53)</f>
        <v>0</v>
      </c>
      <c r="Y47" s="582"/>
      <c r="Z47" s="582">
        <f>SUM(Z48:Z53)</f>
        <v>178.416</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460</v>
      </c>
      <c r="G52" s="600">
        <f>E52*F52*0.7</f>
        <v>115.91999999999999</v>
      </c>
      <c r="H52" s="594"/>
      <c r="I52" s="594"/>
      <c r="J52" s="594"/>
      <c r="K52" s="594"/>
      <c r="L52" s="594"/>
      <c r="M52" s="594"/>
      <c r="N52" s="594"/>
      <c r="O52" s="594"/>
      <c r="P52" s="594"/>
      <c r="Q52" s="594"/>
      <c r="R52" s="594"/>
      <c r="S52" s="594"/>
      <c r="T52" s="594"/>
      <c r="U52" s="594"/>
      <c r="V52" s="600">
        <f>G52</f>
        <v>115.91999999999999</v>
      </c>
      <c r="W52" s="594"/>
      <c r="X52" s="594"/>
      <c r="Y52" s="594"/>
      <c r="Z52" s="1144">
        <f t="shared" ref="Z52:Z55" si="18">H52+L52+N52+R52+T52+V52+X52</f>
        <v>115.91999999999999</v>
      </c>
      <c r="AA52" s="1894" t="s">
        <v>6318</v>
      </c>
    </row>
    <row r="53" spans="1:27" s="105" customFormat="1" ht="135">
      <c r="A53" s="591" t="s">
        <v>2655</v>
      </c>
      <c r="B53" s="625" t="s">
        <v>2656</v>
      </c>
      <c r="C53" s="815" t="s">
        <v>2657</v>
      </c>
      <c r="D53" s="815">
        <f>36000+24000+36000</f>
        <v>96000</v>
      </c>
      <c r="E53" s="817">
        <f>D53/100000</f>
        <v>0.96</v>
      </c>
      <c r="F53" s="591">
        <f>VLOOKUP($A$1,'[4]HSS-9_HRH'!$B$9:$AG$66,28,0)</f>
        <v>93</v>
      </c>
      <c r="G53" s="600">
        <f>E53*F53*0.7</f>
        <v>62.495999999999995</v>
      </c>
      <c r="H53" s="594"/>
      <c r="I53" s="594"/>
      <c r="J53" s="594"/>
      <c r="K53" s="594"/>
      <c r="L53" s="594"/>
      <c r="M53" s="594"/>
      <c r="N53" s="594"/>
      <c r="O53" s="594"/>
      <c r="P53" s="594"/>
      <c r="Q53" s="594"/>
      <c r="R53" s="594"/>
      <c r="S53" s="594"/>
      <c r="T53" s="594"/>
      <c r="U53" s="594"/>
      <c r="V53" s="600">
        <f>G53</f>
        <v>62.495999999999995</v>
      </c>
      <c r="W53" s="594"/>
      <c r="X53" s="594"/>
      <c r="Y53" s="594"/>
      <c r="Z53" s="1144">
        <f t="shared" si="18"/>
        <v>62.495999999999995</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3883.1935026490046</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3883.1935026490046</v>
      </c>
      <c r="W56" s="2299">
        <f t="shared" si="19"/>
        <v>0</v>
      </c>
      <c r="X56" s="2299">
        <f t="shared" si="19"/>
        <v>0</v>
      </c>
      <c r="Y56" s="2299">
        <f t="shared" si="19"/>
        <v>0</v>
      </c>
      <c r="Z56" s="2299">
        <f>Z6</f>
        <v>3883.1935026490046</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7332</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5</v>
      </c>
      <c r="E6" s="3854"/>
      <c r="F6" s="3877">
        <v>24200</v>
      </c>
      <c r="G6" s="3877"/>
      <c r="H6" s="3877"/>
      <c r="I6" s="2063">
        <f t="shared" si="0"/>
        <v>24200</v>
      </c>
      <c r="J6" s="3845">
        <f t="shared" si="1"/>
        <v>2.9039999999999999</v>
      </c>
      <c r="K6" s="3846">
        <f>(J6*D6)*0.928007</f>
        <v>13.474661640000001</v>
      </c>
      <c r="L6" s="3855"/>
      <c r="M6" s="5147"/>
    </row>
    <row r="7" spans="1:13" ht="26.25" customHeight="1">
      <c r="A7" s="850">
        <v>3</v>
      </c>
      <c r="B7" s="3901"/>
      <c r="C7" s="696" t="s">
        <v>6937</v>
      </c>
      <c r="D7" s="850">
        <f>VLOOKUP($A$1,'[4]Dist. Inst HR 2026-27(Final)'!$B$7:$KW$64,4,0)</f>
        <v>50</v>
      </c>
      <c r="E7" s="3854"/>
      <c r="F7" s="3877">
        <v>26300</v>
      </c>
      <c r="G7" s="3877"/>
      <c r="H7" s="3877"/>
      <c r="I7" s="2063">
        <f t="shared" si="0"/>
        <v>26300</v>
      </c>
      <c r="J7" s="3845">
        <f t="shared" si="1"/>
        <v>3.1560000000000001</v>
      </c>
      <c r="K7" s="3846">
        <f>(J7*D7)*0.80468</f>
        <v>126.978504</v>
      </c>
      <c r="L7" s="3855"/>
      <c r="M7" s="5147"/>
    </row>
    <row r="8" spans="1:13" ht="26.25" customHeight="1">
      <c r="A8" s="850">
        <v>4</v>
      </c>
      <c r="B8" s="3901"/>
      <c r="C8" s="696" t="s">
        <v>6938</v>
      </c>
      <c r="D8" s="850">
        <f>VLOOKUP($A$1,'[4]Dist. Inst HR 2026-27(Final)'!$B$7:$KW$64,5,0)</f>
        <v>90</v>
      </c>
      <c r="E8" s="3854"/>
      <c r="F8" s="3877">
        <v>26300</v>
      </c>
      <c r="G8" s="3877"/>
      <c r="H8" s="3877"/>
      <c r="I8" s="2063">
        <f t="shared" si="0"/>
        <v>26300</v>
      </c>
      <c r="J8" s="3845">
        <f t="shared" si="1"/>
        <v>3.1560000000000001</v>
      </c>
      <c r="K8" s="3846">
        <f>(J8*D8)*0.8</f>
        <v>227.23200000000003</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38</v>
      </c>
      <c r="E19" s="3854">
        <v>42917</v>
      </c>
      <c r="F19" s="3877">
        <f t="shared" si="3"/>
        <v>45063</v>
      </c>
      <c r="G19" s="3877">
        <f t="shared" si="4"/>
        <v>11266</v>
      </c>
      <c r="H19" s="3877"/>
      <c r="I19" s="2063">
        <f t="shared" si="0"/>
        <v>56329</v>
      </c>
      <c r="J19" s="3845">
        <f t="shared" si="1"/>
        <v>6.7594799999999999</v>
      </c>
      <c r="K19" s="2064">
        <f>(J19*D19)*0.8</f>
        <v>205.488192</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1</v>
      </c>
      <c r="E32" s="3854">
        <v>85103</v>
      </c>
      <c r="F32" s="3877">
        <f t="shared" si="3"/>
        <v>89358</v>
      </c>
      <c r="G32" s="3877">
        <f t="shared" si="4"/>
        <v>22340</v>
      </c>
      <c r="H32" s="3877"/>
      <c r="I32" s="2063">
        <f t="shared" si="0"/>
        <v>111698</v>
      </c>
      <c r="J32" s="3845">
        <f t="shared" si="1"/>
        <v>13.40376</v>
      </c>
      <c r="K32" s="2064">
        <f t="shared" si="5"/>
        <v>10.476512853600001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1</v>
      </c>
      <c r="E35" s="3854">
        <v>81912</v>
      </c>
      <c r="F35" s="3877">
        <f>ROUND((E35*1.05),0)</f>
        <v>86008</v>
      </c>
      <c r="G35" s="3877">
        <f>ROUND(F35*0.25,0)</f>
        <v>21502</v>
      </c>
      <c r="H35" s="3877">
        <v>3000</v>
      </c>
      <c r="I35" s="2063">
        <f>SUM(F35:H35)</f>
        <v>110510</v>
      </c>
      <c r="J35" s="3845">
        <f>I35*12/100000</f>
        <v>13.261200000000001</v>
      </c>
      <c r="K35" s="2064">
        <f>(J35*D35)*0.75</f>
        <v>9.9459</v>
      </c>
      <c r="L35" s="3855"/>
      <c r="M35" s="3902"/>
    </row>
    <row r="36" spans="1:14" ht="19.5" customHeight="1">
      <c r="A36" s="850">
        <v>32</v>
      </c>
      <c r="B36" s="3901"/>
      <c r="C36" s="696" t="s">
        <v>6965</v>
      </c>
      <c r="D36" s="850">
        <f>VLOOKUP($A$1,'[4]Dist. Inst HR 2026-27(Final)'!$B$7:$KW$64,33,0)</f>
        <v>1</v>
      </c>
      <c r="E36" s="3854">
        <v>81912</v>
      </c>
      <c r="F36" s="3877">
        <f>ROUND((E36*1.05),0)</f>
        <v>86008</v>
      </c>
      <c r="G36" s="3877">
        <f>ROUND(F36*0.25,0)</f>
        <v>21502</v>
      </c>
      <c r="H36" s="3877"/>
      <c r="I36" s="2063">
        <f>SUM(F36:H36)</f>
        <v>107510</v>
      </c>
      <c r="J36" s="3845">
        <f>I36*12/100000</f>
        <v>12.901199999999999</v>
      </c>
      <c r="K36" s="2064">
        <f>(J36*D36)*0.75</f>
        <v>9.6758999999999986</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104</v>
      </c>
      <c r="E39" s="3854">
        <v>36471</v>
      </c>
      <c r="F39" s="3877">
        <f t="shared" si="3"/>
        <v>38295</v>
      </c>
      <c r="G39" s="3877">
        <f t="shared" si="4"/>
        <v>9574</v>
      </c>
      <c r="H39" s="3877"/>
      <c r="I39" s="2063">
        <f t="shared" si="0"/>
        <v>47869</v>
      </c>
      <c r="J39" s="3845">
        <f t="shared" si="1"/>
        <v>5.7442799999999998</v>
      </c>
      <c r="K39" s="2064">
        <f t="shared" si="6"/>
        <v>477.92409600000002</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92</v>
      </c>
      <c r="E41" s="3854">
        <v>36471</v>
      </c>
      <c r="F41" s="3877">
        <f t="shared" si="3"/>
        <v>38295</v>
      </c>
      <c r="G41" s="3877">
        <f t="shared" si="4"/>
        <v>9574</v>
      </c>
      <c r="H41" s="3877"/>
      <c r="I41" s="2063">
        <f t="shared" si="0"/>
        <v>47869</v>
      </c>
      <c r="J41" s="3845">
        <f t="shared" si="1"/>
        <v>5.7442799999999998</v>
      </c>
      <c r="K41" s="2064">
        <f t="shared" si="6"/>
        <v>422.77900799999998</v>
      </c>
      <c r="L41" s="3855"/>
      <c r="M41" s="3902"/>
    </row>
    <row r="42" spans="1:14" ht="117" customHeight="1">
      <c r="A42" s="850">
        <v>38</v>
      </c>
      <c r="B42" s="5148"/>
      <c r="C42" s="696" t="s">
        <v>7264</v>
      </c>
      <c r="D42" s="850">
        <f>VLOOKUP($A$1,'[4]Dist. Inst HR 2026-27(Final)'!$B$7:$KW$64,39,0)</f>
        <v>46</v>
      </c>
      <c r="E42" s="3854"/>
      <c r="F42" s="3877">
        <v>24200</v>
      </c>
      <c r="G42" s="3877"/>
      <c r="H42" s="3877"/>
      <c r="I42" s="2063">
        <f t="shared" si="0"/>
        <v>24200</v>
      </c>
      <c r="J42" s="3845">
        <f t="shared" si="1"/>
        <v>2.9039999999999999</v>
      </c>
      <c r="K42" s="3846">
        <f t="shared" si="6"/>
        <v>106.86720000000001</v>
      </c>
      <c r="L42" s="3855"/>
      <c r="M42" s="5147" t="s">
        <v>7262</v>
      </c>
    </row>
    <row r="43" spans="1:14" ht="117" customHeight="1">
      <c r="A43" s="850">
        <v>39</v>
      </c>
      <c r="B43" s="5148"/>
      <c r="C43" s="696" t="s">
        <v>3276</v>
      </c>
      <c r="D43" s="850">
        <f>VLOOKUP($A$1,'[4]Dist. Inst HR 2026-27(Final)'!$B$7:$KW$64,40,0)</f>
        <v>46</v>
      </c>
      <c r="E43" s="3854"/>
      <c r="F43" s="3877">
        <v>26300</v>
      </c>
      <c r="G43" s="3877"/>
      <c r="H43" s="3877"/>
      <c r="I43" s="2063">
        <f t="shared" si="0"/>
        <v>26300</v>
      </c>
      <c r="J43" s="3845">
        <f t="shared" si="1"/>
        <v>3.1560000000000001</v>
      </c>
      <c r="K43" s="3846">
        <f t="shared" si="6"/>
        <v>116.14080000000001</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2</v>
      </c>
      <c r="E50" s="3854">
        <v>42917</v>
      </c>
      <c r="F50" s="3877">
        <f t="shared" si="3"/>
        <v>45063</v>
      </c>
      <c r="G50" s="3877">
        <f t="shared" si="4"/>
        <v>11266</v>
      </c>
      <c r="H50" s="3877"/>
      <c r="I50" s="2063">
        <f t="shared" si="0"/>
        <v>56329</v>
      </c>
      <c r="J50" s="3845">
        <f t="shared" si="1"/>
        <v>6.7594799999999999</v>
      </c>
      <c r="K50" s="2064">
        <f t="shared" si="2"/>
        <v>13.51896</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1</v>
      </c>
      <c r="E54" s="3854">
        <v>42917</v>
      </c>
      <c r="F54" s="3877">
        <f t="shared" si="3"/>
        <v>45063</v>
      </c>
      <c r="G54" s="3877">
        <f t="shared" si="4"/>
        <v>11266</v>
      </c>
      <c r="H54" s="3877"/>
      <c r="I54" s="2063">
        <f t="shared" si="0"/>
        <v>56329</v>
      </c>
      <c r="J54" s="3845">
        <f t="shared" si="1"/>
        <v>6.7594799999999999</v>
      </c>
      <c r="K54" s="2064">
        <f>(J54*D54)*0.7</f>
        <v>4.731636</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1</v>
      </c>
      <c r="E57" s="3854">
        <v>28194</v>
      </c>
      <c r="F57" s="3877">
        <f t="shared" si="3"/>
        <v>29604</v>
      </c>
      <c r="G57" s="3877">
        <f t="shared" si="4"/>
        <v>7401</v>
      </c>
      <c r="H57" s="3877"/>
      <c r="I57" s="2063">
        <f t="shared" si="0"/>
        <v>37005</v>
      </c>
      <c r="J57" s="3845">
        <f t="shared" si="1"/>
        <v>4.4405999999999999</v>
      </c>
      <c r="K57" s="3846">
        <f>(J57*D57)*0.7</f>
        <v>3.1084199999999997</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1</v>
      </c>
      <c r="E60" s="3854">
        <v>28194</v>
      </c>
      <c r="F60" s="3877">
        <f t="shared" si="3"/>
        <v>29604</v>
      </c>
      <c r="G60" s="3877">
        <f t="shared" si="4"/>
        <v>7401</v>
      </c>
      <c r="H60" s="3877"/>
      <c r="I60" s="2063">
        <f t="shared" si="0"/>
        <v>37005</v>
      </c>
      <c r="J60" s="3845">
        <f t="shared" si="1"/>
        <v>4.4405999999999999</v>
      </c>
      <c r="K60" s="3846">
        <f>(J60*D60)*0.7</f>
        <v>3.1084199999999997</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3</v>
      </c>
      <c r="E65" s="3854">
        <v>26907</v>
      </c>
      <c r="F65" s="3877">
        <f t="shared" si="3"/>
        <v>28252</v>
      </c>
      <c r="G65" s="3877">
        <f t="shared" si="4"/>
        <v>7063</v>
      </c>
      <c r="H65" s="3877"/>
      <c r="I65" s="2063">
        <f t="shared" si="0"/>
        <v>35315</v>
      </c>
      <c r="J65" s="3845">
        <f t="shared" si="1"/>
        <v>4.2378</v>
      </c>
      <c r="K65" s="3846">
        <f t="shared" si="7"/>
        <v>12.7134</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34</v>
      </c>
      <c r="E67" s="3854">
        <v>26907</v>
      </c>
      <c r="F67" s="3877">
        <f t="shared" si="3"/>
        <v>28252</v>
      </c>
      <c r="G67" s="3877">
        <f t="shared" si="4"/>
        <v>7063</v>
      </c>
      <c r="H67" s="3877"/>
      <c r="I67" s="2063">
        <f t="shared" si="0"/>
        <v>35315</v>
      </c>
      <c r="J67" s="3845">
        <f t="shared" si="1"/>
        <v>4.2378</v>
      </c>
      <c r="K67" s="3846">
        <f>(J67*D67)*0.8</f>
        <v>115.26815999999999</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5</v>
      </c>
      <c r="E82" s="3854">
        <v>22808</v>
      </c>
      <c r="F82" s="3877">
        <f t="shared" si="10"/>
        <v>23948</v>
      </c>
      <c r="G82" s="3877">
        <f t="shared" si="11"/>
        <v>5987</v>
      </c>
      <c r="H82" s="3877"/>
      <c r="I82" s="2063">
        <f t="shared" si="8"/>
        <v>29935</v>
      </c>
      <c r="J82" s="3845">
        <f t="shared" si="9"/>
        <v>3.5922000000000001</v>
      </c>
      <c r="K82" s="3846">
        <f>(J82*D82)*0.86092</f>
        <v>15.46298412</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9</v>
      </c>
      <c r="E87" s="3854">
        <v>22808</v>
      </c>
      <c r="F87" s="3877">
        <f t="shared" si="10"/>
        <v>23948</v>
      </c>
      <c r="G87" s="3877">
        <f t="shared" si="11"/>
        <v>5987</v>
      </c>
      <c r="H87" s="3877"/>
      <c r="I87" s="2063">
        <f t="shared" si="8"/>
        <v>29935</v>
      </c>
      <c r="J87" s="3845">
        <f t="shared" si="9"/>
        <v>3.5922000000000001</v>
      </c>
      <c r="K87" s="3846">
        <f>(J87*D87)*0.9271</f>
        <v>29.972957579999999</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1</v>
      </c>
      <c r="E89" s="3854"/>
      <c r="F89" s="3877">
        <v>26300</v>
      </c>
      <c r="G89" s="3877"/>
      <c r="H89" s="3877"/>
      <c r="I89" s="2063">
        <f t="shared" si="8"/>
        <v>26300</v>
      </c>
      <c r="J89" s="3845">
        <f t="shared" si="9"/>
        <v>3.1560000000000001</v>
      </c>
      <c r="K89" s="3846">
        <f>(J89*D89)*0.85</f>
        <v>2.6825999999999999</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24</v>
      </c>
      <c r="E99" s="3854">
        <v>30630</v>
      </c>
      <c r="F99" s="3877">
        <f t="shared" si="10"/>
        <v>32162</v>
      </c>
      <c r="G99" s="3877">
        <f t="shared" si="11"/>
        <v>8041</v>
      </c>
      <c r="H99" s="3877"/>
      <c r="I99" s="2063">
        <f t="shared" si="8"/>
        <v>40203</v>
      </c>
      <c r="J99" s="3845">
        <f t="shared" si="9"/>
        <v>4.8243600000000004</v>
      </c>
      <c r="K99" s="2064">
        <f>(J99*D99)*0.8015</f>
        <v>92.801388960000011</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4</v>
      </c>
      <c r="E104" s="3854">
        <v>23555</v>
      </c>
      <c r="F104" s="3877">
        <f t="shared" si="10"/>
        <v>24733</v>
      </c>
      <c r="G104" s="3877">
        <f t="shared" si="11"/>
        <v>6183</v>
      </c>
      <c r="H104" s="3877"/>
      <c r="I104" s="2063">
        <f t="shared" si="8"/>
        <v>30916</v>
      </c>
      <c r="J104" s="3845">
        <f t="shared" si="9"/>
        <v>3.7099199999999999</v>
      </c>
      <c r="K104" s="3846">
        <f t="shared" si="7"/>
        <v>14.83968</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4</v>
      </c>
      <c r="E106" s="3854">
        <v>52684</v>
      </c>
      <c r="F106" s="3877">
        <f t="shared" si="10"/>
        <v>55318</v>
      </c>
      <c r="G106" s="3877">
        <f t="shared" si="11"/>
        <v>13830</v>
      </c>
      <c r="H106" s="3877"/>
      <c r="I106" s="2063">
        <f t="shared" si="8"/>
        <v>69148</v>
      </c>
      <c r="J106" s="3845">
        <f t="shared" si="9"/>
        <v>8.2977600000000002</v>
      </c>
      <c r="K106" s="2064">
        <f>(J106*D106)*0.9812</f>
        <v>32.567048448000001</v>
      </c>
      <c r="L106" s="3856"/>
      <c r="M106" s="3902"/>
    </row>
    <row r="107" spans="1:13" ht="19.5" customHeight="1">
      <c r="A107" s="850">
        <v>103</v>
      </c>
      <c r="B107" s="5149"/>
      <c r="C107" s="696" t="s">
        <v>7038</v>
      </c>
      <c r="D107" s="850">
        <f>VLOOKUP($A$1,'[4]Dist. Inst HR 2026-27(Final)'!$B$7:$KW$64,104,0)</f>
        <v>1</v>
      </c>
      <c r="E107" s="3854">
        <v>106379</v>
      </c>
      <c r="F107" s="3877">
        <f t="shared" si="10"/>
        <v>111698</v>
      </c>
      <c r="G107" s="3877">
        <f t="shared" si="11"/>
        <v>27925</v>
      </c>
      <c r="H107" s="3877">
        <v>10000</v>
      </c>
      <c r="I107" s="2063">
        <f t="shared" si="8"/>
        <v>149623</v>
      </c>
      <c r="J107" s="3845">
        <f t="shared" si="9"/>
        <v>17.95476</v>
      </c>
      <c r="K107" s="2064">
        <f t="shared" ref="K107:K113" si="13">(J107*D107)</f>
        <v>17.95476</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593</v>
      </c>
      <c r="E114" s="3859"/>
      <c r="F114" s="3860"/>
      <c r="G114" s="3860"/>
      <c r="H114" s="3860"/>
      <c r="I114" s="3861"/>
      <c r="J114" s="3861"/>
      <c r="K114" s="3862">
        <f>SUM(K5:K113)</f>
        <v>2247.5880472164013</v>
      </c>
      <c r="L114" s="3862">
        <f>(K113+K112+K105+K104+K103+K102+K101+K100+K90+K89+K87+K86+K85+K82+K81+K80+K79+K78+K76+K75+K74+K73+K68+K67+K66+K65+K64+K63+K62+K61+K60+K59+K58+K57+K56+K55+K49+K43+K42+K20+K17+K16+K15+K13+K12+K11+K10+K9+K8+K7+K6+K5)*0.041374288564435</f>
        <v>35.216321393552782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2</v>
      </c>
      <c r="E124" s="3854">
        <v>81912</v>
      </c>
      <c r="F124" s="3877">
        <f t="shared" si="14"/>
        <v>86008</v>
      </c>
      <c r="G124" s="3877">
        <f t="shared" si="15"/>
        <v>21502</v>
      </c>
      <c r="H124" s="3877"/>
      <c r="I124" s="2063">
        <f t="shared" si="19"/>
        <v>107510</v>
      </c>
      <c r="J124" s="3845">
        <f t="shared" si="17"/>
        <v>12.901199999999999</v>
      </c>
      <c r="K124" s="2064">
        <f t="shared" si="18"/>
        <v>25.802399999999999</v>
      </c>
      <c r="L124" s="3855"/>
      <c r="M124" s="3902"/>
    </row>
    <row r="125" spans="1:15" ht="19.5" customHeight="1">
      <c r="A125" s="850">
        <v>119</v>
      </c>
      <c r="B125" s="5148"/>
      <c r="C125" s="696" t="s">
        <v>7057</v>
      </c>
      <c r="D125" s="850">
        <f>VLOOKUP($A$1,'[4]Dist. Inst HR 2026-27(Final)'!$B$7:$KW$64,119,0)</f>
        <v>1</v>
      </c>
      <c r="E125" s="3854">
        <v>42917</v>
      </c>
      <c r="F125" s="3877">
        <f t="shared" si="14"/>
        <v>45063</v>
      </c>
      <c r="G125" s="3877">
        <f t="shared" si="15"/>
        <v>11266</v>
      </c>
      <c r="H125" s="3877"/>
      <c r="I125" s="2063">
        <f t="shared" si="19"/>
        <v>56329</v>
      </c>
      <c r="J125" s="3845">
        <f t="shared" si="17"/>
        <v>6.7594799999999999</v>
      </c>
      <c r="K125" s="2064">
        <f t="shared" si="18"/>
        <v>6.7594799999999999</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2</v>
      </c>
      <c r="E211" s="3854">
        <v>63108</v>
      </c>
      <c r="F211" s="3877">
        <f t="shared" si="21"/>
        <v>66263</v>
      </c>
      <c r="G211" s="3877">
        <f t="shared" si="22"/>
        <v>16566</v>
      </c>
      <c r="H211" s="3877"/>
      <c r="I211" s="2063">
        <f t="shared" si="24"/>
        <v>82829</v>
      </c>
      <c r="J211" s="3845">
        <f t="shared" si="23"/>
        <v>9.9394799999999996</v>
      </c>
      <c r="K211" s="2064">
        <f t="shared" si="25"/>
        <v>19.878959999999999</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1</v>
      </c>
      <c r="E229" s="3854">
        <v>52684</v>
      </c>
      <c r="F229" s="3877">
        <f t="shared" si="21"/>
        <v>55318</v>
      </c>
      <c r="G229" s="3877">
        <f t="shared" si="22"/>
        <v>13830</v>
      </c>
      <c r="H229" s="3877"/>
      <c r="I229" s="2063">
        <f t="shared" si="24"/>
        <v>69148</v>
      </c>
      <c r="J229" s="3845">
        <f t="shared" si="23"/>
        <v>8.2977600000000002</v>
      </c>
      <c r="K229" s="2064">
        <f t="shared" si="25"/>
        <v>8.2977600000000002</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7</v>
      </c>
      <c r="E232" s="3854">
        <v>46913</v>
      </c>
      <c r="F232" s="3877">
        <f t="shared" si="21"/>
        <v>49259</v>
      </c>
      <c r="G232" s="3877">
        <f t="shared" si="22"/>
        <v>12315</v>
      </c>
      <c r="H232" s="3877"/>
      <c r="I232" s="2063">
        <f t="shared" si="24"/>
        <v>61574</v>
      </c>
      <c r="J232" s="3845">
        <f t="shared" si="23"/>
        <v>7.3888800000000003</v>
      </c>
      <c r="K232" s="2064">
        <f>(J232*D232)*0.8989</f>
        <v>46.493049624000001</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11</v>
      </c>
      <c r="E240" s="3854">
        <v>26907</v>
      </c>
      <c r="F240" s="3877">
        <f t="shared" si="21"/>
        <v>28252</v>
      </c>
      <c r="G240" s="3877">
        <f t="shared" si="22"/>
        <v>7063</v>
      </c>
      <c r="H240" s="3877"/>
      <c r="I240" s="2063">
        <f t="shared" si="24"/>
        <v>35315</v>
      </c>
      <c r="J240" s="3845">
        <f t="shared" si="23"/>
        <v>4.2378</v>
      </c>
      <c r="K240" s="3847">
        <f>(J240*D240)*0.8433185</f>
        <v>39.311966532299998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4</v>
      </c>
      <c r="E246" s="3854">
        <v>36399</v>
      </c>
      <c r="F246" s="3877">
        <f t="shared" si="28"/>
        <v>38219</v>
      </c>
      <c r="G246" s="3877">
        <f t="shared" si="29"/>
        <v>9555</v>
      </c>
      <c r="H246" s="3877"/>
      <c r="I246" s="2063">
        <f t="shared" ref="I246:I257" si="31">SUM(F246:H246)</f>
        <v>47774</v>
      </c>
      <c r="J246" s="3845">
        <f t="shared" si="30"/>
        <v>5.7328799999999998</v>
      </c>
      <c r="K246" s="2064">
        <f>(J246*D246)*0.99979</f>
        <v>22.926704380799997</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4</v>
      </c>
      <c r="E248" s="3854">
        <v>26907</v>
      </c>
      <c r="F248" s="3877">
        <f t="shared" si="28"/>
        <v>28252</v>
      </c>
      <c r="G248" s="3877">
        <f t="shared" si="29"/>
        <v>7063</v>
      </c>
      <c r="H248" s="3877"/>
      <c r="I248" s="2063">
        <f t="shared" si="31"/>
        <v>35315</v>
      </c>
      <c r="J248" s="3845">
        <f t="shared" si="30"/>
        <v>4.2378</v>
      </c>
      <c r="K248" s="3847">
        <f>(J248*D248)*0.8107</f>
        <v>13.742337839999999</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1</v>
      </c>
      <c r="E265" s="3854">
        <v>36212</v>
      </c>
      <c r="F265" s="3877">
        <f t="shared" si="28"/>
        <v>38023</v>
      </c>
      <c r="G265" s="3877">
        <f t="shared" si="29"/>
        <v>9506</v>
      </c>
      <c r="H265" s="3877"/>
      <c r="I265" s="2063">
        <f>SUM(F265:H265)</f>
        <v>47529</v>
      </c>
      <c r="J265" s="3845">
        <f t="shared" si="30"/>
        <v>5.7034799999999999</v>
      </c>
      <c r="K265" s="2064">
        <f t="shared" si="25"/>
        <v>5.7034799999999999</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22</v>
      </c>
      <c r="E268" s="3854">
        <v>36399</v>
      </c>
      <c r="F268" s="3877">
        <f t="shared" si="28"/>
        <v>38219</v>
      </c>
      <c r="G268" s="3877">
        <f t="shared" si="29"/>
        <v>9555</v>
      </c>
      <c r="H268" s="3877"/>
      <c r="I268" s="2063">
        <f>SUM(F268:H268)</f>
        <v>47774</v>
      </c>
      <c r="J268" s="3845">
        <f t="shared" si="30"/>
        <v>5.7328799999999998</v>
      </c>
      <c r="K268" s="2064">
        <f>(J268*D268)*0.85038</f>
        <v>107.2527828768</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7</v>
      </c>
      <c r="E270" s="3854">
        <v>30630</v>
      </c>
      <c r="F270" s="3877">
        <f t="shared" si="28"/>
        <v>32162</v>
      </c>
      <c r="G270" s="3877">
        <f t="shared" si="29"/>
        <v>8041</v>
      </c>
      <c r="H270" s="3877"/>
      <c r="I270" s="2063">
        <f t="shared" si="34"/>
        <v>40203</v>
      </c>
      <c r="J270" s="3845">
        <f t="shared" si="30"/>
        <v>4.8243600000000004</v>
      </c>
      <c r="K270" s="2064">
        <f>(J270*D270)*0.8936</f>
        <v>30.177336672000003</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22</v>
      </c>
      <c r="E272" s="3854">
        <v>26907</v>
      </c>
      <c r="F272" s="3877">
        <f t="shared" si="28"/>
        <v>28252</v>
      </c>
      <c r="G272" s="3877">
        <f t="shared" si="29"/>
        <v>7063</v>
      </c>
      <c r="H272" s="3877"/>
      <c r="I272" s="2063">
        <f t="shared" si="34"/>
        <v>35315</v>
      </c>
      <c r="J272" s="3845">
        <f t="shared" si="30"/>
        <v>4.2378</v>
      </c>
      <c r="K272" s="3850">
        <f>(J272*D272)*0.85043</f>
        <v>79.286949587999999</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10</v>
      </c>
      <c r="E274" s="3854">
        <v>26907</v>
      </c>
      <c r="F274" s="3877">
        <f t="shared" si="28"/>
        <v>28252</v>
      </c>
      <c r="G274" s="3877">
        <f t="shared" si="29"/>
        <v>7063</v>
      </c>
      <c r="H274" s="3877"/>
      <c r="I274" s="2063">
        <f t="shared" si="34"/>
        <v>35315</v>
      </c>
      <c r="J274" s="3845">
        <f t="shared" si="30"/>
        <v>4.2378</v>
      </c>
      <c r="K274" s="3850">
        <f>(J274*D274)*0.8499</f>
        <v>36.017062199999998</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4</v>
      </c>
      <c r="E276" s="3854">
        <v>26907</v>
      </c>
      <c r="F276" s="3877">
        <f t="shared" si="28"/>
        <v>28252</v>
      </c>
      <c r="G276" s="3877">
        <f t="shared" si="29"/>
        <v>7063</v>
      </c>
      <c r="H276" s="3877"/>
      <c r="I276" s="2063">
        <f t="shared" si="34"/>
        <v>35315</v>
      </c>
      <c r="J276" s="3845">
        <f t="shared" si="30"/>
        <v>4.2378</v>
      </c>
      <c r="K276" s="3850">
        <f>(J276*D276)*0.91403</f>
        <v>15.493905336000001</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7</v>
      </c>
      <c r="E278" s="3854">
        <v>23555</v>
      </c>
      <c r="F278" s="3877">
        <f t="shared" si="28"/>
        <v>24733</v>
      </c>
      <c r="G278" s="3877">
        <f t="shared" si="29"/>
        <v>6183</v>
      </c>
      <c r="H278" s="3877"/>
      <c r="I278" s="2063">
        <f t="shared" si="34"/>
        <v>30916</v>
      </c>
      <c r="J278" s="3845">
        <f t="shared" si="30"/>
        <v>3.7099199999999999</v>
      </c>
      <c r="K278" s="3850">
        <f>(J278*D278)</f>
        <v>25.969439999999999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22</v>
      </c>
      <c r="E280" s="3854">
        <v>23555</v>
      </c>
      <c r="F280" s="3877">
        <f t="shared" si="28"/>
        <v>24733</v>
      </c>
      <c r="G280" s="3877">
        <f t="shared" si="29"/>
        <v>6183</v>
      </c>
      <c r="H280" s="3877"/>
      <c r="I280" s="2063">
        <f t="shared" si="34"/>
        <v>30916</v>
      </c>
      <c r="J280" s="3845">
        <f t="shared" si="30"/>
        <v>3.7099199999999999</v>
      </c>
      <c r="K280" s="3850">
        <f>(J280*D280)*0.85031</f>
        <v>69.400805654400003</v>
      </c>
      <c r="L280" s="3855"/>
      <c r="M280" s="3902"/>
      <c r="N280" s="3864"/>
    </row>
    <row r="281" spans="1:14" s="3853" customFormat="1" ht="19.5" customHeight="1">
      <c r="A281" s="3903"/>
      <c r="B281" s="843"/>
      <c r="C281" s="844" t="s">
        <v>5871</v>
      </c>
      <c r="D281" s="3903">
        <f>SUM(D116:D280)</f>
        <v>151</v>
      </c>
      <c r="E281" s="3859"/>
      <c r="F281" s="3880"/>
      <c r="G281" s="3880"/>
      <c r="H281" s="3880"/>
      <c r="I281" s="3848"/>
      <c r="J281" s="3849"/>
      <c r="K281" s="3862">
        <f>SUM(K116:K280)</f>
        <v>737.53030758329999</v>
      </c>
      <c r="L281" s="3862">
        <f>(K280+K279+K278+K277+K276+K275+K274+K273+K272+K271+K266+K256+K248+K247+K244+K243+K242+K241+K240+K239+K199+K178+K177+K176+K175+K174+K130+K129+K126)*0.058458145099383</f>
        <v>17.004311510339694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7</v>
      </c>
      <c r="E283" s="3855"/>
      <c r="F283" s="3877">
        <v>24200</v>
      </c>
      <c r="G283" s="3877"/>
      <c r="H283" s="3877"/>
      <c r="I283" s="2063">
        <f t="shared" ref="I283:I304" si="35">SUM(F283:H283)</f>
        <v>24200</v>
      </c>
      <c r="J283" s="3845">
        <f t="shared" ref="J283:J303" si="36">I283*12/100000</f>
        <v>2.9039999999999999</v>
      </c>
      <c r="K283" s="3850">
        <f>(J283*D283)*0.85</f>
        <v>17.2788</v>
      </c>
      <c r="L283" s="3855"/>
      <c r="M283" s="3900" t="s">
        <v>7268</v>
      </c>
    </row>
    <row r="284" spans="1:14" ht="19.5" customHeight="1">
      <c r="A284" s="850">
        <v>275</v>
      </c>
      <c r="B284" s="5148"/>
      <c r="C284" s="696" t="s">
        <v>7215</v>
      </c>
      <c r="D284" s="850">
        <f>VLOOKUP($A$1,'[4]Dist. Inst HR 2026-27(Final)'!$B$7:$KW$64,276,0)</f>
        <v>1</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3.7099199999999999</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21</v>
      </c>
      <c r="E294" s="3855"/>
      <c r="F294" s="3877">
        <v>24200</v>
      </c>
      <c r="G294" s="3877"/>
      <c r="H294" s="3877"/>
      <c r="I294" s="2063">
        <f t="shared" si="35"/>
        <v>24200</v>
      </c>
      <c r="J294" s="3845">
        <f t="shared" si="36"/>
        <v>2.9039999999999999</v>
      </c>
      <c r="K294" s="3850">
        <f>(J294*D294)*0.8</f>
        <v>48.787199999999999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37</v>
      </c>
      <c r="E304" s="3861"/>
      <c r="F304" s="3880">
        <f t="shared" ref="F304" si="42">ROUND((E304*1.05),0)</f>
        <v>0</v>
      </c>
      <c r="G304" s="3880">
        <f t="shared" ref="G304" si="43">ROUND(F304*0.25,0)</f>
        <v>0</v>
      </c>
      <c r="H304" s="3880"/>
      <c r="I304" s="3848">
        <f t="shared" si="35"/>
        <v>0</v>
      </c>
      <c r="J304" s="3848">
        <f>ROUND(I304*12/100000,2)</f>
        <v>0</v>
      </c>
      <c r="K304" s="3862">
        <f>SUM(K283:K303)</f>
        <v>93.592982399999983</v>
      </c>
      <c r="L304" s="3862">
        <f>K304*0.058458145099383</f>
        <v>5.4712721454231978</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9</v>
      </c>
      <c r="E307" s="3855">
        <v>13502</v>
      </c>
      <c r="F307" s="3877">
        <f t="shared" si="44"/>
        <v>14177</v>
      </c>
      <c r="G307" s="3877">
        <f t="shared" si="45"/>
        <v>3544</v>
      </c>
      <c r="H307" s="3877"/>
      <c r="I307" s="2063">
        <f t="shared" si="46"/>
        <v>17721</v>
      </c>
      <c r="J307" s="3845">
        <f t="shared" ref="J307:J312" si="47">I307*12/100000</f>
        <v>2.1265200000000002</v>
      </c>
      <c r="K307" s="3846">
        <f>(J307*D307)*80%</f>
        <v>15.310944000000001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9</v>
      </c>
      <c r="E313" s="3861"/>
      <c r="F313" s="3880"/>
      <c r="G313" s="3880"/>
      <c r="H313" s="3880"/>
      <c r="I313" s="3848"/>
      <c r="J313" s="3848"/>
      <c r="K313" s="3862">
        <f>SUM(K306:K312)</f>
        <v>15.310944000000001</v>
      </c>
      <c r="L313" s="3862">
        <f>K313*0.041374288564435</f>
        <v>0.6334794152499047</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791</v>
      </c>
      <c r="E321" s="3910"/>
      <c r="F321" s="3911"/>
      <c r="G321" s="3911"/>
      <c r="H321" s="3911"/>
      <c r="I321" s="3912"/>
      <c r="J321" s="3912"/>
      <c r="K321" s="3913">
        <f>K114+K281+K320+K304+K313</f>
        <v>3097.1422316673011</v>
      </c>
      <c r="L321" s="3913">
        <f>L114+L281+L320+L304+L313</f>
        <v>58.50777098170343</v>
      </c>
      <c r="M321" s="3914"/>
      <c r="N321" s="3858"/>
    </row>
    <row r="322" spans="1:14">
      <c r="A322" s="3872"/>
      <c r="B322" s="3915"/>
      <c r="C322" s="3873" t="s">
        <v>7244</v>
      </c>
      <c r="D322" s="3872"/>
      <c r="E322" s="3874"/>
      <c r="F322" s="3875"/>
      <c r="G322" s="3875"/>
      <c r="H322" s="3875"/>
      <c r="I322" s="3874"/>
      <c r="J322" s="3874"/>
      <c r="K322" s="5151">
        <f>K321+L321</f>
        <v>3155.6500026490044</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7332</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7.48</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7.48</v>
      </c>
      <c r="W6" s="365"/>
      <c r="X6" s="365">
        <f t="shared" si="0"/>
        <v>0</v>
      </c>
      <c r="Y6" s="365"/>
      <c r="Z6" s="365">
        <f t="shared" si="0"/>
        <v>7.48</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7.48</v>
      </c>
      <c r="H11" s="582">
        <f>H12</f>
        <v>0</v>
      </c>
      <c r="I11" s="582"/>
      <c r="J11" s="582"/>
      <c r="K11" s="582"/>
      <c r="L11" s="582">
        <f>L12</f>
        <v>0</v>
      </c>
      <c r="M11" s="582"/>
      <c r="N11" s="582">
        <f>N12</f>
        <v>0</v>
      </c>
      <c r="O11" s="582"/>
      <c r="P11" s="582">
        <f>P12</f>
        <v>0</v>
      </c>
      <c r="Q11" s="582">
        <f>Q12</f>
        <v>0</v>
      </c>
      <c r="R11" s="582">
        <f>R12</f>
        <v>0</v>
      </c>
      <c r="S11" s="582"/>
      <c r="T11" s="582">
        <f>T12</f>
        <v>0</v>
      </c>
      <c r="U11" s="582"/>
      <c r="V11" s="582">
        <f>V12</f>
        <v>7.48</v>
      </c>
      <c r="W11" s="582"/>
      <c r="X11" s="582">
        <f>X12</f>
        <v>0</v>
      </c>
      <c r="Y11" s="582"/>
      <c r="Z11" s="582">
        <f>Z12</f>
        <v>7.48</v>
      </c>
      <c r="AA11" s="583"/>
    </row>
    <row r="12" spans="1:27" s="93" customFormat="1" ht="36.75" customHeight="1">
      <c r="A12" s="374">
        <v>192.1</v>
      </c>
      <c r="B12" s="593" t="s">
        <v>2665</v>
      </c>
      <c r="C12" s="375"/>
      <c r="D12" s="593"/>
      <c r="E12" s="593"/>
      <c r="F12" s="374"/>
      <c r="G12" s="634">
        <f>SUM(G13:G33)</f>
        <v>7.48</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7.48</v>
      </c>
      <c r="W12" s="635"/>
      <c r="X12" s="635">
        <f>SUM(X13:X33)</f>
        <v>0</v>
      </c>
      <c r="Y12" s="635"/>
      <c r="Z12" s="635">
        <f>SUM(Z13:Z33)</f>
        <v>7.48</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1</v>
      </c>
      <c r="G15" s="629">
        <f t="shared" ref="G15:G27" si="3">E15*F15</f>
        <v>2</v>
      </c>
      <c r="H15" s="584"/>
      <c r="I15" s="584"/>
      <c r="J15" s="584"/>
      <c r="K15" s="584"/>
      <c r="L15" s="584"/>
      <c r="M15" s="584"/>
      <c r="N15" s="584"/>
      <c r="O15" s="584"/>
      <c r="P15" s="584"/>
      <c r="Q15" s="584"/>
      <c r="R15" s="584"/>
      <c r="S15" s="584"/>
      <c r="T15" s="584"/>
      <c r="U15" s="584"/>
      <c r="V15" s="586">
        <f>G15</f>
        <v>2</v>
      </c>
      <c r="W15" s="584"/>
      <c r="X15" s="584"/>
      <c r="Y15" s="584"/>
      <c r="Z15" s="631">
        <f t="shared" ref="Z15:Z19" si="4">X15+V15+T15+R15+N15+L15+H15</f>
        <v>2</v>
      </c>
      <c r="AA15" s="624" t="s">
        <v>2673</v>
      </c>
    </row>
    <row r="16" spans="1:27" ht="36.75" customHeight="1">
      <c r="A16" s="591" t="s">
        <v>2674</v>
      </c>
      <c r="B16" s="637" t="s">
        <v>2675</v>
      </c>
      <c r="C16" s="379" t="s">
        <v>2676</v>
      </c>
      <c r="D16" s="463">
        <v>25000</v>
      </c>
      <c r="E16" s="429">
        <f t="shared" si="2"/>
        <v>0.25</v>
      </c>
      <c r="F16" s="463">
        <f>VLOOKUP($A$1,'[4]HSS-10_Enhancing HR'!$B$10:$U$67,7,0)</f>
        <v>2</v>
      </c>
      <c r="G16" s="629">
        <f t="shared" si="3"/>
        <v>0.5</v>
      </c>
      <c r="H16" s="584"/>
      <c r="I16" s="584"/>
      <c r="J16" s="584"/>
      <c r="K16" s="584"/>
      <c r="L16" s="584"/>
      <c r="M16" s="584"/>
      <c r="N16" s="584"/>
      <c r="O16" s="584"/>
      <c r="P16" s="584"/>
      <c r="Q16" s="584"/>
      <c r="R16" s="584"/>
      <c r="S16" s="584"/>
      <c r="T16" s="584"/>
      <c r="U16" s="584"/>
      <c r="V16" s="586">
        <f>G16</f>
        <v>0.5</v>
      </c>
      <c r="W16" s="584"/>
      <c r="X16" s="584"/>
      <c r="Y16" s="584"/>
      <c r="Z16" s="631">
        <f t="shared" si="4"/>
        <v>0.5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2</v>
      </c>
      <c r="G21" s="629">
        <f t="shared" si="3"/>
        <v>0.9</v>
      </c>
      <c r="H21" s="584"/>
      <c r="I21" s="584"/>
      <c r="J21" s="584"/>
      <c r="K21" s="584"/>
      <c r="L21" s="584"/>
      <c r="M21" s="584"/>
      <c r="N21" s="584"/>
      <c r="O21" s="584"/>
      <c r="P21" s="584"/>
      <c r="Q21" s="584"/>
      <c r="R21" s="584"/>
      <c r="S21" s="584"/>
      <c r="T21" s="584"/>
      <c r="U21" s="584"/>
      <c r="V21" s="586">
        <f>G21</f>
        <v>0.9</v>
      </c>
      <c r="W21" s="584"/>
      <c r="X21" s="584"/>
      <c r="Y21" s="584"/>
      <c r="Z21" s="631">
        <f t="shared" ref="Z21" si="5">X21+V21+T21+R21+N21+L21+H21</f>
        <v>0.9</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4</v>
      </c>
      <c r="G26" s="629">
        <f t="shared" si="3"/>
        <v>0.12</v>
      </c>
      <c r="H26" s="584"/>
      <c r="I26" s="584"/>
      <c r="J26" s="584"/>
      <c r="K26" s="584"/>
      <c r="L26" s="584"/>
      <c r="M26" s="584"/>
      <c r="N26" s="584"/>
      <c r="O26" s="584"/>
      <c r="P26" s="584"/>
      <c r="Q26" s="584"/>
      <c r="R26" s="584"/>
      <c r="S26" s="584"/>
      <c r="T26" s="584"/>
      <c r="U26" s="584"/>
      <c r="V26" s="586">
        <f t="shared" si="6"/>
        <v>0.12</v>
      </c>
      <c r="W26" s="584"/>
      <c r="X26" s="584"/>
      <c r="Y26" s="584"/>
      <c r="Z26" s="631">
        <f t="shared" si="7"/>
        <v>0.12</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12</v>
      </c>
      <c r="G32" s="643">
        <f>E32*F32</f>
        <v>0.96</v>
      </c>
      <c r="H32" s="584"/>
      <c r="I32" s="584"/>
      <c r="J32" s="584"/>
      <c r="K32" s="584"/>
      <c r="L32" s="584"/>
      <c r="M32" s="584"/>
      <c r="N32" s="584"/>
      <c r="O32" s="584"/>
      <c r="P32" s="584"/>
      <c r="Q32" s="584"/>
      <c r="R32" s="584"/>
      <c r="S32" s="584"/>
      <c r="T32" s="584"/>
      <c r="U32" s="584"/>
      <c r="V32" s="586">
        <f t="shared" ref="V32:V33" si="9">G32</f>
        <v>0.96</v>
      </c>
      <c r="W32" s="584"/>
      <c r="X32" s="584"/>
      <c r="Y32" s="584"/>
      <c r="Z32" s="631">
        <f t="shared" ref="Z32:Z33" si="10">X32+V32+T32+R32+N32+L32+H32</f>
        <v>0.96</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7.48</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7.48</v>
      </c>
      <c r="W34" s="2159">
        <f t="shared" si="11"/>
        <v>0</v>
      </c>
      <c r="X34" s="2159">
        <f t="shared" si="11"/>
        <v>0</v>
      </c>
      <c r="Y34" s="2159">
        <f t="shared" si="11"/>
        <v>0</v>
      </c>
      <c r="Z34" s="2159">
        <f t="shared" si="11"/>
        <v>7.48</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7332</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206.43</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206.43</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20643000</v>
      </c>
      <c r="E8" s="2384">
        <f>D8/100000</f>
        <v>206.43</v>
      </c>
      <c r="F8" s="672">
        <v>1</v>
      </c>
      <c r="G8" s="441">
        <f>E8*F8</f>
        <v>206.43</v>
      </c>
      <c r="H8" s="432"/>
      <c r="I8" s="432"/>
      <c r="J8" s="432"/>
      <c r="K8" s="432"/>
      <c r="L8" s="432"/>
      <c r="M8" s="432"/>
      <c r="N8" s="432"/>
      <c r="O8" s="432"/>
      <c r="P8" s="432"/>
      <c r="Q8" s="432"/>
      <c r="R8" s="432"/>
      <c r="S8" s="432"/>
      <c r="T8" s="432"/>
      <c r="U8" s="432"/>
      <c r="V8" s="432"/>
      <c r="W8" s="432"/>
      <c r="X8" s="432"/>
      <c r="Y8" s="432"/>
      <c r="Z8" s="432">
        <f>G8</f>
        <v>206.43</v>
      </c>
      <c r="AA8" s="2189" t="s">
        <v>6366</v>
      </c>
    </row>
    <row r="9" spans="1:27" s="161" customFormat="1" ht="20.25" customHeight="1">
      <c r="A9" s="2284"/>
      <c r="B9" s="2284" t="s">
        <v>6371</v>
      </c>
      <c r="C9" s="2389"/>
      <c r="D9" s="2389"/>
      <c r="E9" s="2389"/>
      <c r="F9" s="2389"/>
      <c r="G9" s="2401">
        <f>G6</f>
        <v>206.43</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206.43</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7332</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351.1</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351.1</v>
      </c>
      <c r="W6" s="649"/>
      <c r="X6" s="649">
        <f t="shared" si="0"/>
        <v>0</v>
      </c>
      <c r="Y6" s="649"/>
      <c r="Z6" s="649">
        <f t="shared" si="0"/>
        <v>351.1</v>
      </c>
      <c r="AA6" s="1875"/>
    </row>
    <row r="7" spans="1:27" s="151" customFormat="1" ht="15" customHeight="1">
      <c r="A7" s="650">
        <v>199</v>
      </c>
      <c r="B7" s="651" t="s">
        <v>190</v>
      </c>
      <c r="C7" s="651"/>
      <c r="D7" s="651"/>
      <c r="E7" s="651"/>
      <c r="F7" s="651"/>
      <c r="G7" s="652">
        <f>SUM(G8:G14)</f>
        <v>351.1</v>
      </c>
      <c r="H7" s="652">
        <f>SUM(H8:H14)</f>
        <v>0</v>
      </c>
      <c r="I7" s="653"/>
      <c r="J7" s="653"/>
      <c r="K7" s="653"/>
      <c r="L7" s="652">
        <f>SUM(L8:L14)</f>
        <v>0</v>
      </c>
      <c r="M7" s="653"/>
      <c r="N7" s="652">
        <f>SUM(N8:N14)</f>
        <v>0</v>
      </c>
      <c r="O7" s="653"/>
      <c r="P7" s="653"/>
      <c r="Q7" s="653"/>
      <c r="R7" s="652">
        <f>SUM(R8:R14)</f>
        <v>0</v>
      </c>
      <c r="S7" s="653"/>
      <c r="T7" s="652">
        <f>SUM(T8:T14)</f>
        <v>0</v>
      </c>
      <c r="U7" s="653"/>
      <c r="V7" s="652">
        <f>SUM(V8:V14)</f>
        <v>351.1</v>
      </c>
      <c r="W7" s="653"/>
      <c r="X7" s="652">
        <f>SUM(X8:X14)</f>
        <v>0</v>
      </c>
      <c r="Y7" s="653"/>
      <c r="Z7" s="652">
        <f>SUM(Z8:Z14)</f>
        <v>351.1</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4</v>
      </c>
      <c r="G9" s="1888">
        <f t="shared" si="1"/>
        <v>10</v>
      </c>
      <c r="H9" s="1497"/>
      <c r="I9" s="1497"/>
      <c r="J9" s="1497"/>
      <c r="K9" s="1497"/>
      <c r="L9" s="1497"/>
      <c r="M9" s="1497"/>
      <c r="N9" s="1497"/>
      <c r="O9" s="1497"/>
      <c r="P9" s="1497"/>
      <c r="Q9" s="1497"/>
      <c r="R9" s="1497"/>
      <c r="S9" s="1497"/>
      <c r="T9" s="1497"/>
      <c r="U9" s="1497"/>
      <c r="V9" s="1471">
        <f t="shared" ref="V9:V13" si="2">G9</f>
        <v>10</v>
      </c>
      <c r="W9" s="1497"/>
      <c r="X9" s="1497"/>
      <c r="Y9" s="1497"/>
      <c r="Z9" s="1889">
        <f t="shared" ref="Z9:Z14" si="3">X9+V9+T9+R9+N9+L9+H9</f>
        <v>10</v>
      </c>
      <c r="AA9" s="1497" t="s">
        <v>6066</v>
      </c>
    </row>
    <row r="10" spans="1:27" s="155" customFormat="1" ht="83.25" customHeight="1">
      <c r="A10" s="654">
        <v>199.3</v>
      </c>
      <c r="B10" s="628" t="s">
        <v>2774</v>
      </c>
      <c r="C10" s="1885" t="s">
        <v>2773</v>
      </c>
      <c r="D10" s="1886">
        <f>500000</f>
        <v>500000</v>
      </c>
      <c r="E10" s="1887">
        <f>D10/100000</f>
        <v>5</v>
      </c>
      <c r="F10" s="1526">
        <f>VLOOKUP($A$1,'[4]HSS-14_Untied Grants'!$B$5:$I$62,4,0)</f>
        <v>28</v>
      </c>
      <c r="G10" s="1888">
        <f t="shared" si="1"/>
        <v>70</v>
      </c>
      <c r="H10" s="1497"/>
      <c r="I10" s="1497"/>
      <c r="J10" s="1497"/>
      <c r="K10" s="1497"/>
      <c r="L10" s="1497"/>
      <c r="M10" s="1497"/>
      <c r="N10" s="1497"/>
      <c r="O10" s="1497"/>
      <c r="P10" s="1497"/>
      <c r="Q10" s="1497"/>
      <c r="R10" s="1497"/>
      <c r="S10" s="1497"/>
      <c r="T10" s="1497"/>
      <c r="U10" s="1497"/>
      <c r="V10" s="1471">
        <f t="shared" si="2"/>
        <v>70</v>
      </c>
      <c r="W10" s="1497"/>
      <c r="X10" s="1497"/>
      <c r="Y10" s="1497"/>
      <c r="Z10" s="1889">
        <f t="shared" si="3"/>
        <v>70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93</v>
      </c>
      <c r="G11" s="1888">
        <f t="shared" si="1"/>
        <v>69.75</v>
      </c>
      <c r="H11" s="1497"/>
      <c r="I11" s="1497"/>
      <c r="J11" s="1497"/>
      <c r="K11" s="1497"/>
      <c r="L11" s="1497"/>
      <c r="M11" s="1497"/>
      <c r="N11" s="1497"/>
      <c r="O11" s="1497"/>
      <c r="P11" s="1497"/>
      <c r="Q11" s="1497"/>
      <c r="R11" s="1497"/>
      <c r="S11" s="1497"/>
      <c r="T11" s="1497"/>
      <c r="U11" s="1497"/>
      <c r="V11" s="1471">
        <f t="shared" si="2"/>
        <v>69.75</v>
      </c>
      <c r="W11" s="1497"/>
      <c r="X11" s="1497"/>
      <c r="Y11" s="1497"/>
      <c r="Z11" s="1889">
        <f t="shared" si="3"/>
        <v>69.75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460</v>
      </c>
      <c r="G12" s="1888">
        <f t="shared" si="1"/>
        <v>57.5</v>
      </c>
      <c r="H12" s="1497"/>
      <c r="I12" s="1497"/>
      <c r="J12" s="1497"/>
      <c r="K12" s="1497"/>
      <c r="L12" s="1497"/>
      <c r="M12" s="1497"/>
      <c r="N12" s="1497"/>
      <c r="O12" s="1497"/>
      <c r="P12" s="1497"/>
      <c r="Q12" s="1497"/>
      <c r="R12" s="1497"/>
      <c r="S12" s="1497"/>
      <c r="T12" s="1497"/>
      <c r="U12" s="1497"/>
      <c r="V12" s="1471">
        <f t="shared" si="2"/>
        <v>57.5</v>
      </c>
      <c r="W12" s="1497"/>
      <c r="X12" s="1497"/>
      <c r="Y12" s="1497"/>
      <c r="Z12" s="1889">
        <f t="shared" si="3"/>
        <v>57.5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2777</v>
      </c>
      <c r="G13" s="1888">
        <f t="shared" si="1"/>
        <v>138.85</v>
      </c>
      <c r="H13" s="1497"/>
      <c r="I13" s="1497"/>
      <c r="J13" s="1497"/>
      <c r="K13" s="1497"/>
      <c r="L13" s="1497"/>
      <c r="M13" s="1497"/>
      <c r="N13" s="1497"/>
      <c r="O13" s="1497"/>
      <c r="P13" s="1497"/>
      <c r="Q13" s="1497"/>
      <c r="R13" s="1497"/>
      <c r="S13" s="1497"/>
      <c r="T13" s="1497"/>
      <c r="U13" s="1497"/>
      <c r="V13" s="1471">
        <f t="shared" si="2"/>
        <v>138.85</v>
      </c>
      <c r="W13" s="1497"/>
      <c r="X13" s="1497"/>
      <c r="Y13" s="1497"/>
      <c r="Z13" s="1889">
        <f t="shared" si="3"/>
        <v>138.85</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351.1</v>
      </c>
      <c r="H15" s="2304"/>
      <c r="I15" s="2304"/>
      <c r="J15" s="2304"/>
      <c r="K15" s="2304"/>
      <c r="L15" s="2304"/>
      <c r="M15" s="2304"/>
      <c r="N15" s="2304"/>
      <c r="O15" s="2304"/>
      <c r="P15" s="2304"/>
      <c r="Q15" s="2304"/>
      <c r="R15" s="2304"/>
      <c r="S15" s="2304"/>
      <c r="T15" s="2304"/>
      <c r="U15" s="2304"/>
      <c r="V15" s="2304"/>
      <c r="W15" s="2304"/>
      <c r="X15" s="2304"/>
      <c r="Y15" s="2304"/>
      <c r="Z15" s="2304">
        <f>Z6</f>
        <v>351.1</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7332</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7332</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55.188800000000001</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22</v>
      </c>
      <c r="H24" s="1223">
        <v>237000</v>
      </c>
      <c r="I24" s="1224" t="s">
        <v>1370</v>
      </c>
      <c r="J24" s="1132" t="s">
        <v>2806</v>
      </c>
      <c r="K24" s="1225">
        <v>14</v>
      </c>
      <c r="L24" s="1132" t="s">
        <v>2807</v>
      </c>
      <c r="M24" s="1132" t="s">
        <v>2837</v>
      </c>
      <c r="N24" s="1493">
        <f>H24*G24/100000*0.8</f>
        <v>41.712000000000003</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38.107999999999997</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10.437999999999999</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10</v>
      </c>
      <c r="H29" s="957">
        <v>28000</v>
      </c>
      <c r="I29" s="1123" t="s">
        <v>2919</v>
      </c>
      <c r="J29" s="845" t="s">
        <v>2842</v>
      </c>
      <c r="K29" s="845">
        <v>1</v>
      </c>
      <c r="L29" s="845" t="s">
        <v>2843</v>
      </c>
      <c r="M29" s="845" t="s">
        <v>2837</v>
      </c>
      <c r="N29" s="1485">
        <f t="shared" ref="N29:N55" si="1">G29*H29/100000</f>
        <v>2.8</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3</v>
      </c>
      <c r="H30" s="957">
        <f>98000/2</f>
        <v>49000</v>
      </c>
      <c r="I30" s="703" t="s">
        <v>4405</v>
      </c>
      <c r="J30" s="845" t="s">
        <v>2847</v>
      </c>
      <c r="K30" s="845">
        <v>12</v>
      </c>
      <c r="L30" s="845" t="s">
        <v>2843</v>
      </c>
      <c r="M30" s="845" t="s">
        <v>2848</v>
      </c>
      <c r="N30" s="1302">
        <f t="shared" si="1"/>
        <v>1.47</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2</v>
      </c>
      <c r="H31" s="957">
        <v>27000</v>
      </c>
      <c r="I31" s="703" t="s">
        <v>2852</v>
      </c>
      <c r="J31" s="845" t="s">
        <v>2842</v>
      </c>
      <c r="K31" s="845">
        <v>3</v>
      </c>
      <c r="L31" s="845" t="s">
        <v>2843</v>
      </c>
      <c r="M31" s="845" t="s">
        <v>2848</v>
      </c>
      <c r="N31" s="1302">
        <f t="shared" si="1"/>
        <v>0.54</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3</v>
      </c>
      <c r="H32" s="957">
        <v>34000</v>
      </c>
      <c r="I32" s="703" t="s">
        <v>2846</v>
      </c>
      <c r="J32" s="845" t="s">
        <v>2847</v>
      </c>
      <c r="K32" s="845">
        <v>3</v>
      </c>
      <c r="L32" s="845" t="s">
        <v>2843</v>
      </c>
      <c r="M32" s="845" t="s">
        <v>2848</v>
      </c>
      <c r="N32" s="1302">
        <f t="shared" si="1"/>
        <v>1.02</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6</v>
      </c>
      <c r="H39" s="957">
        <f>32000*3</f>
        <v>96000</v>
      </c>
      <c r="I39" s="703" t="s">
        <v>2875</v>
      </c>
      <c r="J39" s="845" t="s">
        <v>2876</v>
      </c>
      <c r="K39" s="845">
        <v>21</v>
      </c>
      <c r="L39" s="845" t="s">
        <v>2843</v>
      </c>
      <c r="M39" s="845" t="s">
        <v>2877</v>
      </c>
      <c r="N39" s="1302">
        <f>G39*H39/100000*0.8</f>
        <v>4.6079999999999997</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6.01</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4</v>
      </c>
      <c r="H91" s="944">
        <v>57000</v>
      </c>
      <c r="I91" s="846" t="s">
        <v>2941</v>
      </c>
      <c r="J91" s="845" t="s">
        <v>2871</v>
      </c>
      <c r="K91" s="845">
        <v>2</v>
      </c>
      <c r="L91" s="845" t="s">
        <v>2999</v>
      </c>
      <c r="M91" s="845" t="s">
        <v>2877</v>
      </c>
      <c r="N91" s="1302">
        <f t="shared" ref="N91:N102" si="4">G91*H91/100000</f>
        <v>2.2799999999999998</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6</v>
      </c>
      <c r="H100" s="944">
        <v>57000</v>
      </c>
      <c r="I100" s="845" t="s">
        <v>2941</v>
      </c>
      <c r="J100" s="845" t="s">
        <v>2806</v>
      </c>
      <c r="K100" s="845">
        <v>2</v>
      </c>
      <c r="L100" s="845" t="s">
        <v>2807</v>
      </c>
      <c r="M100" s="845" t="s">
        <v>2877</v>
      </c>
      <c r="N100" s="1302">
        <f t="shared" si="4"/>
        <v>3.42</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10.28</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2</v>
      </c>
      <c r="H114" s="1309">
        <v>100000</v>
      </c>
      <c r="I114" s="1503" t="s">
        <v>604</v>
      </c>
      <c r="J114" s="845" t="s">
        <v>2806</v>
      </c>
      <c r="K114" s="845">
        <v>5</v>
      </c>
      <c r="L114" s="845" t="s">
        <v>2807</v>
      </c>
      <c r="M114" s="845" t="s">
        <v>2877</v>
      </c>
      <c r="N114" s="1302">
        <f t="shared" si="6"/>
        <v>2</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12</v>
      </c>
      <c r="H115" s="1309">
        <v>69000</v>
      </c>
      <c r="I115" s="1503" t="s">
        <v>604</v>
      </c>
      <c r="J115" s="1123" t="s">
        <v>3046</v>
      </c>
      <c r="K115" s="845">
        <v>3</v>
      </c>
      <c r="L115" s="845" t="s">
        <v>2807</v>
      </c>
      <c r="M115" s="845" t="s">
        <v>2837</v>
      </c>
      <c r="N115" s="1302">
        <f>G115*H115/100000</f>
        <v>8.2799999999999994</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3.65</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5</v>
      </c>
      <c r="H125" s="1309">
        <v>73000</v>
      </c>
      <c r="I125" s="1496" t="s">
        <v>3071</v>
      </c>
      <c r="J125" s="845" t="s">
        <v>2806</v>
      </c>
      <c r="K125" s="845">
        <v>5</v>
      </c>
      <c r="L125" s="1123" t="s">
        <v>2843</v>
      </c>
      <c r="M125" s="1123" t="s">
        <v>2808</v>
      </c>
      <c r="N125" s="1302">
        <f t="shared" si="7"/>
        <v>3.65</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6.24</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90</v>
      </c>
      <c r="H135" s="1309">
        <v>2500</v>
      </c>
      <c r="I135" s="1503" t="s">
        <v>3089</v>
      </c>
      <c r="J135" s="845" t="s">
        <v>2858</v>
      </c>
      <c r="K135" s="845" t="s">
        <v>3090</v>
      </c>
      <c r="L135" s="1123" t="s">
        <v>2843</v>
      </c>
      <c r="M135" s="1123" t="s">
        <v>2837</v>
      </c>
      <c r="N135" s="1302">
        <f>G135*H135*2/100000</f>
        <v>4.5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4</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6</v>
      </c>
      <c r="H145" s="1309">
        <v>29000</v>
      </c>
      <c r="I145" s="1503" t="s">
        <v>2989</v>
      </c>
      <c r="J145" s="845" t="s">
        <v>2871</v>
      </c>
      <c r="K145" s="845">
        <v>1</v>
      </c>
      <c r="L145" s="845" t="s">
        <v>2843</v>
      </c>
      <c r="M145" s="845" t="s">
        <v>2877</v>
      </c>
      <c r="N145" s="1302">
        <f t="shared" si="8"/>
        <v>1.74</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19.211600000000001</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2.6</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4</v>
      </c>
      <c r="H155" s="1309">
        <v>65000</v>
      </c>
      <c r="I155" s="1503" t="s">
        <v>604</v>
      </c>
      <c r="J155" s="845" t="s">
        <v>2894</v>
      </c>
      <c r="K155" s="845">
        <v>2</v>
      </c>
      <c r="L155" s="845" t="s">
        <v>2807</v>
      </c>
      <c r="M155" s="845" t="s">
        <v>2808</v>
      </c>
      <c r="N155" s="1344">
        <f>G155*H155/100000</f>
        <v>2.6</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13.736000000000001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v>
      </c>
      <c r="H175" s="957">
        <v>2000</v>
      </c>
      <c r="I175" s="505" t="s">
        <v>629</v>
      </c>
      <c r="J175" s="845" t="s">
        <v>2871</v>
      </c>
      <c r="K175" s="845">
        <v>1</v>
      </c>
      <c r="L175" s="1123" t="s">
        <v>2843</v>
      </c>
      <c r="M175" s="1123" t="s">
        <v>2877</v>
      </c>
      <c r="N175" s="1302">
        <f t="shared" si="10"/>
        <v>0.02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9</v>
      </c>
      <c r="H187" s="957">
        <v>31000</v>
      </c>
      <c r="I187" s="505" t="s">
        <v>604</v>
      </c>
      <c r="J187" s="845" t="s">
        <v>2829</v>
      </c>
      <c r="K187" s="845">
        <v>1</v>
      </c>
      <c r="L187" s="845" t="s">
        <v>2843</v>
      </c>
      <c r="M187" s="845" t="s">
        <v>3191</v>
      </c>
      <c r="N187" s="1302">
        <f t="shared" si="10"/>
        <v>2.79</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4923</v>
      </c>
      <c r="H188" s="957">
        <v>200</v>
      </c>
      <c r="I188" s="703" t="s">
        <v>1325</v>
      </c>
      <c r="J188" s="845" t="s">
        <v>2829</v>
      </c>
      <c r="K188" s="845">
        <v>1</v>
      </c>
      <c r="L188" s="845" t="s">
        <v>2843</v>
      </c>
      <c r="M188" s="845" t="s">
        <v>2877</v>
      </c>
      <c r="N188" s="1302">
        <f>G188*H188/100000</f>
        <v>9.8460000000000001</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2.2400000000000002</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7</v>
      </c>
      <c r="H207" s="681">
        <v>28000</v>
      </c>
      <c r="I207" s="679" t="s">
        <v>1487</v>
      </c>
      <c r="J207" s="839" t="s">
        <v>2946</v>
      </c>
      <c r="K207" s="839">
        <v>1</v>
      </c>
      <c r="L207" s="839" t="s">
        <v>2843</v>
      </c>
      <c r="M207" s="839" t="s">
        <v>2877</v>
      </c>
      <c r="N207" s="1302">
        <f t="shared" si="13"/>
        <v>1.96</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1.8900000000000001</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0.99</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2</v>
      </c>
      <c r="H252" s="1543">
        <v>25000</v>
      </c>
      <c r="I252" s="1544" t="s">
        <v>1819</v>
      </c>
      <c r="J252" s="1123" t="s">
        <v>2806</v>
      </c>
      <c r="K252" s="845">
        <v>1</v>
      </c>
      <c r="L252" s="1123" t="s">
        <v>2843</v>
      </c>
      <c r="M252" s="1123" t="s">
        <v>2877</v>
      </c>
      <c r="N252" s="1302">
        <f>G252*H252/100000</f>
        <v>0.5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0.9</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3</v>
      </c>
      <c r="H264" s="1552">
        <v>30000</v>
      </c>
      <c r="I264" s="1551" t="s">
        <v>3339</v>
      </c>
      <c r="J264" s="1123" t="s">
        <v>2871</v>
      </c>
      <c r="K264" s="845">
        <v>2</v>
      </c>
      <c r="L264" s="1123" t="s">
        <v>2843</v>
      </c>
      <c r="M264" s="1123" t="s">
        <v>2877</v>
      </c>
      <c r="N264" s="1302">
        <f t="shared" si="17"/>
        <v>0.9</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1.6240000000000001</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1.6240000000000001</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112</v>
      </c>
      <c r="H291" s="944">
        <v>1450</v>
      </c>
      <c r="I291" s="846" t="s">
        <v>3374</v>
      </c>
      <c r="J291" s="846" t="s">
        <v>3375</v>
      </c>
      <c r="K291" s="845">
        <v>1</v>
      </c>
      <c r="L291" s="846" t="s">
        <v>2807</v>
      </c>
      <c r="M291" s="846" t="s">
        <v>2808</v>
      </c>
      <c r="N291" s="1302">
        <f>G291*H291/100000</f>
        <v>1.6240000000000001</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9.5357599999999998</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2.46</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6</v>
      </c>
      <c r="H301" s="1309">
        <v>41000</v>
      </c>
      <c r="I301" s="1503" t="s">
        <v>1819</v>
      </c>
      <c r="J301" s="1123" t="s">
        <v>2871</v>
      </c>
      <c r="K301" s="845">
        <v>1</v>
      </c>
      <c r="L301" s="1123" t="s">
        <v>2843</v>
      </c>
      <c r="M301" s="1123" t="s">
        <v>2877</v>
      </c>
      <c r="N301" s="1302">
        <f>G301*H301/100000</f>
        <v>2.46</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4.9001599999999996</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2</v>
      </c>
      <c r="H360" s="1566">
        <v>90264</v>
      </c>
      <c r="I360" s="1567" t="s">
        <v>3016</v>
      </c>
      <c r="J360" s="1123" t="s">
        <v>2894</v>
      </c>
      <c r="K360" s="845">
        <v>2</v>
      </c>
      <c r="L360" s="1123" t="s">
        <v>2843</v>
      </c>
      <c r="M360" s="1123" t="s">
        <v>2877</v>
      </c>
      <c r="N360" s="1302">
        <f t="shared" si="20"/>
        <v>1.80528</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4</v>
      </c>
      <c r="H361" s="1566">
        <v>30572</v>
      </c>
      <c r="I361" s="1567" t="s">
        <v>3016</v>
      </c>
      <c r="J361" s="1123" t="s">
        <v>2894</v>
      </c>
      <c r="K361" s="845">
        <v>1</v>
      </c>
      <c r="L361" s="1123" t="s">
        <v>2843</v>
      </c>
      <c r="M361" s="1123" t="s">
        <v>2877</v>
      </c>
      <c r="N361" s="1302">
        <f t="shared" si="20"/>
        <v>1.22288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288</v>
      </c>
      <c r="H363" s="1566">
        <v>650</v>
      </c>
      <c r="I363" s="1567" t="s">
        <v>3441</v>
      </c>
      <c r="J363" s="1123" t="s">
        <v>2894</v>
      </c>
      <c r="K363" s="845">
        <v>1</v>
      </c>
      <c r="L363" s="1123" t="s">
        <v>2843</v>
      </c>
      <c r="M363" s="1123" t="s">
        <v>2877</v>
      </c>
      <c r="N363" s="1302">
        <f t="shared" ref="N363" si="24">G363*H363/100000</f>
        <v>1.8720000000000001</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125.55816</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7332</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32885</v>
      </c>
      <c r="I7" s="1612">
        <f>G7*H7*0.8</f>
        <v>157.84800000000001</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12144</v>
      </c>
      <c r="I9" s="2320">
        <f>G9*H9*0.4</f>
        <v>4.8576000000000006</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7084</v>
      </c>
      <c r="I10" s="2320">
        <f t="shared" ref="I10:I14" si="1">G10*H10</f>
        <v>35.42</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22</v>
      </c>
      <c r="I11" s="2320">
        <f t="shared" si="1"/>
        <v>0.22</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708</v>
      </c>
      <c r="I12" s="2320">
        <f t="shared" si="1"/>
        <v>1.4159999999999999</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304</v>
      </c>
      <c r="I13" s="2320">
        <f t="shared" si="1"/>
        <v>1.216</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2755</v>
      </c>
      <c r="I16" s="2320">
        <f>G16*H16</f>
        <v>6.8875000000000002</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74</v>
      </c>
      <c r="I17" s="2320">
        <f>G17*H17</f>
        <v>0.14799999999999999</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1683</v>
      </c>
      <c r="I18" s="2320">
        <f>G18*H18</f>
        <v>0.84150000000000003</v>
      </c>
      <c r="J18" s="2340" t="s">
        <v>6339</v>
      </c>
    </row>
    <row r="19" spans="1:10" s="849" customFormat="1" ht="15" customHeight="1">
      <c r="A19" s="5199" t="s">
        <v>3502</v>
      </c>
      <c r="B19" s="5200"/>
      <c r="C19" s="5201"/>
      <c r="D19" s="844"/>
      <c r="E19" s="1358"/>
      <c r="F19" s="1358"/>
      <c r="G19" s="2326"/>
      <c r="H19" s="1616"/>
      <c r="I19" s="2327">
        <f>SUM(I7:I18)</f>
        <v>208.8546</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5146</v>
      </c>
      <c r="I21" s="2320">
        <f>G21*H21*2*0.7</f>
        <v>3.6021999999999998</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41212</v>
      </c>
      <c r="I22" s="2320">
        <f>G22*H22*0.8</f>
        <v>82.424000000000007</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40118</v>
      </c>
      <c r="I23" s="2320">
        <f t="shared" ref="I23" si="3">G23*H23*0.8</f>
        <v>80.236000000000004</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611</v>
      </c>
      <c r="I24" s="2320">
        <f>G24*H24</f>
        <v>0.30549999999999999</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292703</v>
      </c>
      <c r="I25" s="2320">
        <f t="shared" ref="I25" si="4">G25*H25</f>
        <v>2.9270300000000002</v>
      </c>
      <c r="J25" s="1605" t="s">
        <v>5970</v>
      </c>
    </row>
    <row r="26" spans="1:10" s="849" customFormat="1" ht="15" customHeight="1">
      <c r="A26" s="5199" t="s">
        <v>3508</v>
      </c>
      <c r="B26" s="5200"/>
      <c r="C26" s="5201"/>
      <c r="D26" s="844"/>
      <c r="E26" s="1358"/>
      <c r="F26" s="1358"/>
      <c r="G26" s="2326"/>
      <c r="H26" s="1616"/>
      <c r="I26" s="2327">
        <f>SUM(I21:I25)</f>
        <v>169.49473</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42478</v>
      </c>
      <c r="I28" s="2320">
        <f t="shared" ref="I28:I30" si="5">G28*H28</f>
        <v>42.478000000000002</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42478</v>
      </c>
      <c r="I29" s="2320">
        <f t="shared" si="5"/>
        <v>31.858499999999999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47832</v>
      </c>
      <c r="I30" s="2320">
        <f t="shared" si="5"/>
        <v>23.916</v>
      </c>
      <c r="J30" s="686" t="s">
        <v>4617</v>
      </c>
    </row>
    <row r="31" spans="1:10" s="849" customFormat="1" ht="33" customHeight="1">
      <c r="A31" s="5199" t="s">
        <v>3512</v>
      </c>
      <c r="B31" s="5200"/>
      <c r="C31" s="5201"/>
      <c r="D31" s="844"/>
      <c r="E31" s="1358"/>
      <c r="F31" s="1358"/>
      <c r="G31" s="2326"/>
      <c r="H31" s="1616"/>
      <c r="I31" s="2327">
        <f>SUM(I28:I30)</f>
        <v>98.252499999999998</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920</v>
      </c>
      <c r="I33" s="2325">
        <f>G33*H33*0.8</f>
        <v>1.4720000000000002</v>
      </c>
      <c r="J33" s="705" t="s">
        <v>5971</v>
      </c>
    </row>
    <row r="34" spans="1:10" s="849" customFormat="1" ht="33" customHeight="1">
      <c r="A34" s="5199" t="s">
        <v>3514</v>
      </c>
      <c r="B34" s="5200"/>
      <c r="C34" s="5201"/>
      <c r="D34" s="844"/>
      <c r="E34" s="1358"/>
      <c r="F34" s="1358"/>
      <c r="G34" s="2326"/>
      <c r="H34" s="1616"/>
      <c r="I34" s="2327">
        <f>SUM(I33)</f>
        <v>1.4720000000000002</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8127</v>
      </c>
      <c r="I36" s="2320">
        <f>G36*H36*0.6</f>
        <v>7.3142999999999994</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374</v>
      </c>
      <c r="I37" s="2320">
        <f>G37*H37*0.7</f>
        <v>0.39269999999999999</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12760</v>
      </c>
      <c r="I38" s="2320">
        <f>G38*H38</f>
        <v>12.76</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2127</v>
      </c>
      <c r="I39" s="2320">
        <f>G39*H39</f>
        <v>2.1270000000000002</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3814</v>
      </c>
      <c r="I40" s="2320">
        <f>G40*H40*0.8</f>
        <v>15.256</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880</v>
      </c>
      <c r="I41" s="2320">
        <f>G41*H41*0.8</f>
        <v>7.0400000000000009</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9831</v>
      </c>
      <c r="I42" s="2320">
        <f t="shared" ref="I42" si="7">G42*H42</f>
        <v>0</v>
      </c>
      <c r="J42" s="2176" t="s">
        <v>5974</v>
      </c>
    </row>
    <row r="43" spans="1:10" s="849" customFormat="1">
      <c r="A43" s="5199" t="s">
        <v>3523</v>
      </c>
      <c r="B43" s="5200"/>
      <c r="C43" s="5201"/>
      <c r="D43" s="844"/>
      <c r="E43" s="1358"/>
      <c r="F43" s="1358"/>
      <c r="G43" s="2326"/>
      <c r="H43" s="1616"/>
      <c r="I43" s="2327">
        <f>SUM(I36:I42)</f>
        <v>44.889999999999993</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3197</v>
      </c>
      <c r="I45" s="2320">
        <f>G45*H45*2</f>
        <v>6.3940000000000001</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453</v>
      </c>
      <c r="I46" s="2320">
        <f t="shared" ref="I46:I47" si="8">G46*H46</f>
        <v>1.359</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3197</v>
      </c>
      <c r="I48" s="2320">
        <f>G48*H48*12*0.6</f>
        <v>23.018400000000003</v>
      </c>
      <c r="J48" s="688" t="s">
        <v>4287</v>
      </c>
    </row>
    <row r="49" spans="1:10" s="849" customFormat="1" ht="33" customHeight="1">
      <c r="A49" s="5199" t="s">
        <v>3530</v>
      </c>
      <c r="B49" s="5200"/>
      <c r="C49" s="5201"/>
      <c r="D49" s="844"/>
      <c r="E49" s="1358"/>
      <c r="F49" s="1358"/>
      <c r="G49" s="2326"/>
      <c r="H49" s="1616"/>
      <c r="I49" s="2327">
        <f>SUM(I45:I48)</f>
        <v>30.771400000000003</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3197</v>
      </c>
      <c r="I51" s="2320">
        <f>H51*G51*12*60%</f>
        <v>5.7546000000000008</v>
      </c>
      <c r="J51" s="706" t="s">
        <v>3532</v>
      </c>
    </row>
    <row r="52" spans="1:10" s="849" customFormat="1" ht="33" customHeight="1">
      <c r="A52" s="5199" t="s">
        <v>3533</v>
      </c>
      <c r="B52" s="5200"/>
      <c r="C52" s="5201"/>
      <c r="D52" s="844"/>
      <c r="E52" s="1358"/>
      <c r="F52" s="1358"/>
      <c r="G52" s="2326"/>
      <c r="H52" s="1616"/>
      <c r="I52" s="2327">
        <f>SUM(I51)</f>
        <v>5.7546000000000008</v>
      </c>
      <c r="J52" s="1604"/>
    </row>
    <row r="53" spans="1:10" s="849" customFormat="1" ht="33" customHeight="1">
      <c r="A53" s="5204" t="s">
        <v>3534</v>
      </c>
      <c r="B53" s="5205"/>
      <c r="C53" s="5206"/>
      <c r="D53" s="852"/>
      <c r="E53" s="2330"/>
      <c r="F53" s="2330"/>
      <c r="G53" s="2331"/>
      <c r="H53" s="853"/>
      <c r="I53" s="2332">
        <f>I52+I49+I43+I34+I31+I26+I19</f>
        <v>559.48982999999998</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38364</v>
      </c>
      <c r="I56" s="2320">
        <f>G56*H56*0.9</f>
        <v>34.527600000000007</v>
      </c>
      <c r="J56" s="707" t="s">
        <v>5975</v>
      </c>
    </row>
    <row r="57" spans="1:10" s="849" customFormat="1" ht="33" customHeight="1">
      <c r="A57" s="5199" t="s">
        <v>3537</v>
      </c>
      <c r="B57" s="5200"/>
      <c r="C57" s="5201"/>
      <c r="D57" s="844"/>
      <c r="E57" s="1358"/>
      <c r="F57" s="1358"/>
      <c r="G57" s="2326"/>
      <c r="H57" s="1616"/>
      <c r="I57" s="2327">
        <f>SUM(I56)</f>
        <v>34.527600000000007</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383640</v>
      </c>
      <c r="I59" s="2320">
        <f>G59*H59*0.8</f>
        <v>46.036799999999999</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965</v>
      </c>
      <c r="I60" s="2320">
        <f>G60*H60*0.8</f>
        <v>1.544</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44</v>
      </c>
      <c r="I62" s="2334">
        <f t="shared" si="10"/>
        <v>0.13200000000000001</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3197</v>
      </c>
      <c r="I63" s="2320">
        <f>G63*H63*5*0.8</f>
        <v>25.576000000000001</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4500</v>
      </c>
      <c r="I64" s="2320">
        <f t="shared" si="10"/>
        <v>33.75</v>
      </c>
      <c r="J64" s="787" t="s">
        <v>5979</v>
      </c>
    </row>
    <row r="65" spans="1:10" s="849" customFormat="1" ht="33" customHeight="1">
      <c r="A65" s="5199" t="s">
        <v>3545</v>
      </c>
      <c r="B65" s="5200"/>
      <c r="C65" s="5201"/>
      <c r="D65" s="844"/>
      <c r="E65" s="1358"/>
      <c r="F65" s="1358"/>
      <c r="G65" s="2326"/>
      <c r="H65" s="1616"/>
      <c r="I65" s="2327">
        <f>SUM(I59:I64)</f>
        <v>107.03879999999999</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414</v>
      </c>
      <c r="I67" s="1612">
        <f t="shared" si="10"/>
        <v>1.0349999999999999</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8</v>
      </c>
      <c r="I68" s="1612">
        <f t="shared" si="10"/>
        <v>1.6E-2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156</v>
      </c>
      <c r="I69" s="2320">
        <f t="shared" si="10"/>
        <v>0.624</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266</v>
      </c>
      <c r="I70" s="2320">
        <f t="shared" si="10"/>
        <v>1.5960000000000001</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4</v>
      </c>
      <c r="I71" s="2320">
        <f t="shared" si="10"/>
        <v>0.02</v>
      </c>
      <c r="J71" s="787" t="s">
        <v>5980</v>
      </c>
    </row>
    <row r="72" spans="1:10" s="849" customFormat="1">
      <c r="A72" s="5199" t="s">
        <v>3551</v>
      </c>
      <c r="B72" s="5200"/>
      <c r="C72" s="5201"/>
      <c r="D72" s="844"/>
      <c r="E72" s="1358"/>
      <c r="F72" s="1358"/>
      <c r="G72" s="2326"/>
      <c r="H72" s="1616"/>
      <c r="I72" s="2327">
        <f>SUM(I67:I71)</f>
        <v>3.2909999999999999</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5506</v>
      </c>
      <c r="I75" s="2320">
        <f>G75*H75*0.8</f>
        <v>44.048000000000002</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4560</v>
      </c>
      <c r="I76" s="2320">
        <f t="shared" ref="I76:I87" si="12">G76*H76</f>
        <v>2.2800000000000002</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3720</v>
      </c>
      <c r="I77" s="2320">
        <f>G77*H77*0.8</f>
        <v>14.880000000000003</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8503</v>
      </c>
      <c r="I78" s="2320">
        <f>G78*H78*0.6</f>
        <v>12.7545</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112</v>
      </c>
      <c r="I79" s="2320">
        <f t="shared" si="12"/>
        <v>5.6000000000000005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2012.0000000000002</v>
      </c>
      <c r="I80" s="2320">
        <f t="shared" si="12"/>
        <v>20.12</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2704</v>
      </c>
      <c r="I81" s="2320">
        <f t="shared" si="12"/>
        <v>5.4080000000000004</v>
      </c>
      <c r="J81" s="1154" t="s">
        <v>5984</v>
      </c>
    </row>
    <row r="82" spans="1:10" s="849" customFormat="1" ht="30" customHeight="1">
      <c r="A82" s="5199" t="s">
        <v>3559</v>
      </c>
      <c r="B82" s="5200"/>
      <c r="C82" s="5201"/>
      <c r="D82" s="844"/>
      <c r="E82" s="1358"/>
      <c r="F82" s="1358"/>
      <c r="G82" s="2326"/>
      <c r="H82" s="1616"/>
      <c r="I82" s="2327">
        <f>SUM(I74:I81)</f>
        <v>105.09050000000001</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129</v>
      </c>
      <c r="I84" s="2323">
        <f t="shared" si="12"/>
        <v>0.129</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129</v>
      </c>
      <c r="I85" s="2323">
        <f t="shared" si="12"/>
        <v>6.4500000000000002E-2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20</v>
      </c>
      <c r="I86" s="2320">
        <f t="shared" si="12"/>
        <v>0.02</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20</v>
      </c>
      <c r="I87" s="2320">
        <f t="shared" si="12"/>
        <v>0.02</v>
      </c>
      <c r="J87" s="1607" t="s">
        <v>3565</v>
      </c>
    </row>
    <row r="88" spans="1:10" s="849" customFormat="1" ht="31.5" customHeight="1">
      <c r="A88" s="5199" t="s">
        <v>3566</v>
      </c>
      <c r="B88" s="5200"/>
      <c r="C88" s="5201"/>
      <c r="D88" s="844"/>
      <c r="E88" s="1358"/>
      <c r="F88" s="1358"/>
      <c r="G88" s="2326"/>
      <c r="H88" s="1616"/>
      <c r="I88" s="2327">
        <f>SUM(I84:I87)</f>
        <v>0.23349999999999999</v>
      </c>
      <c r="J88" s="1604"/>
    </row>
    <row r="89" spans="1:10" s="849" customFormat="1" ht="29.25" customHeight="1">
      <c r="A89" s="5204" t="s">
        <v>3567</v>
      </c>
      <c r="B89" s="5205"/>
      <c r="C89" s="5206"/>
      <c r="D89" s="852"/>
      <c r="E89" s="2330"/>
      <c r="F89" s="2330"/>
      <c r="G89" s="2331"/>
      <c r="H89" s="853"/>
      <c r="I89" s="2332">
        <f>I88+I82+I72+I65+I57</f>
        <v>250.1814</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1904840</v>
      </c>
      <c r="I96" s="2323">
        <f>G96*H96</f>
        <v>190.48400000000001</v>
      </c>
      <c r="J96" s="5193"/>
    </row>
    <row r="97" spans="1:10" ht="65.25" customHeight="1">
      <c r="A97" s="3881" t="s">
        <v>7253</v>
      </c>
      <c r="B97" s="5208"/>
      <c r="C97" s="1817"/>
      <c r="D97" s="1617" t="s">
        <v>5747</v>
      </c>
      <c r="E97" s="1587" t="s">
        <v>5749</v>
      </c>
      <c r="F97" s="2321">
        <v>100</v>
      </c>
      <c r="G97" s="2336">
        <f>F97/100000</f>
        <v>1E-3</v>
      </c>
      <c r="H97" s="2006">
        <f>VLOOKUP($A$1,'[4]Annexure - ASHA Incentives'!$B$7:$CC$64,59,0)</f>
        <v>3163</v>
      </c>
      <c r="I97" s="2323">
        <f>G97*H97*12</f>
        <v>37.956000000000003</v>
      </c>
      <c r="J97" s="5193"/>
    </row>
    <row r="98" spans="1:10" ht="60">
      <c r="A98" s="3881" t="s">
        <v>7254</v>
      </c>
      <c r="B98" s="5208"/>
      <c r="C98" s="1817"/>
      <c r="D98" s="1617" t="s">
        <v>5751</v>
      </c>
      <c r="E98" s="1587" t="s">
        <v>5750</v>
      </c>
      <c r="F98" s="2321">
        <v>100</v>
      </c>
      <c r="G98" s="2336">
        <f>F98/100000</f>
        <v>1E-3</v>
      </c>
      <c r="H98" s="2006">
        <f>VLOOKUP($A$1,'[4]Annexure - ASHA Incentives'!$B$7:$CC$64,60,0)</f>
        <v>281946</v>
      </c>
      <c r="I98" s="2323">
        <f>G98*H98</f>
        <v>281.94600000000003</v>
      </c>
      <c r="J98" s="5194"/>
    </row>
    <row r="99" spans="1:10" s="849" customFormat="1" ht="21.75" customHeight="1">
      <c r="A99" s="1994" t="s">
        <v>3572</v>
      </c>
      <c r="B99" s="2345"/>
      <c r="C99" s="2346"/>
      <c r="D99" s="844"/>
      <c r="E99" s="1358"/>
      <c r="F99" s="1358"/>
      <c r="G99" s="2326"/>
      <c r="H99" s="1616"/>
      <c r="I99" s="4713">
        <f>SUM(I95:I98)</f>
        <v>510.38600000000002</v>
      </c>
      <c r="J99" s="1604"/>
    </row>
    <row r="100" spans="1:10" s="849" customFormat="1" ht="21.75" customHeight="1">
      <c r="A100" s="2344" t="s">
        <v>3573</v>
      </c>
      <c r="B100" s="2342"/>
      <c r="C100" s="2343"/>
      <c r="D100" s="2341"/>
      <c r="E100" s="2330"/>
      <c r="F100" s="2330"/>
      <c r="G100" s="2331"/>
      <c r="H100" s="853"/>
      <c r="I100" s="2332">
        <f>I99+I93</f>
        <v>510.38600000000002</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6</v>
      </c>
      <c r="I104" s="2320">
        <f>G104*H104*12</f>
        <v>7.2000000000000008E-2</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7.2000000000000008E-2</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3197</v>
      </c>
      <c r="I109" s="2323">
        <f>G109*H109*12</f>
        <v>115.09200000000001</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3197</v>
      </c>
      <c r="I110" s="2323">
        <f>G110*H110*12</f>
        <v>115.09200000000001</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3838</v>
      </c>
      <c r="I111" s="2323">
        <f>G111*H111*12</f>
        <v>138.16800000000001</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3197</v>
      </c>
      <c r="I112" s="2323">
        <f>G112*H112*12</f>
        <v>115.09200000000001</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47137</v>
      </c>
      <c r="I116" s="2320">
        <f>G116*H116*0.8</f>
        <v>75.419200000000004</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22950</v>
      </c>
      <c r="I117" s="2320">
        <f>G117*H117*0.8</f>
        <v>27.540000000000006</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3197</v>
      </c>
      <c r="I118" s="2320">
        <f>G118*H118*12*0.8</f>
        <v>46.036800000000007</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3197</v>
      </c>
      <c r="I120" s="2320">
        <f>G120*H120*12*0.8</f>
        <v>92.073600000000013</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3197</v>
      </c>
      <c r="I121" s="2323">
        <f>G121*H121*12</f>
        <v>57.546000000000006</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3197</v>
      </c>
      <c r="I122" s="2320">
        <f>G122*H122*12*0.6</f>
        <v>230.18400000000003</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1012.2436000000002</v>
      </c>
      <c r="J124" s="854"/>
    </row>
    <row r="125" spans="1:10" ht="15" customHeight="1">
      <c r="A125" s="5207" t="s">
        <v>6005</v>
      </c>
      <c r="B125" s="5207"/>
      <c r="C125" s="5207"/>
      <c r="D125" s="5207"/>
      <c r="E125" s="2347"/>
      <c r="F125" s="2347"/>
      <c r="G125" s="2348"/>
      <c r="H125" s="2316"/>
      <c r="I125" s="2349">
        <f>I124+I106+I100+I89+I53</f>
        <v>2332.3728300000002</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7332</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2</v>
      </c>
      <c r="I9" s="829">
        <f>G9*H9*12</f>
        <v>7.2000000000000008E-2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8</v>
      </c>
      <c r="I10" s="829">
        <f>G10*H10*12</f>
        <v>0.28800000000000003</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13</v>
      </c>
      <c r="I42" s="1628">
        <f>H42*G42*12</f>
        <v>0.78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31</v>
      </c>
      <c r="I47" s="829">
        <f>G47*H47</f>
        <v>0.62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3</v>
      </c>
      <c r="I49" s="829">
        <f>G49*H49</f>
        <v>1.7999999999999998</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352</v>
      </c>
      <c r="I50" s="829">
        <f>G50*H50</f>
        <v>7.04</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22</v>
      </c>
      <c r="I54" s="829">
        <f t="shared" si="6"/>
        <v>7.92</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93</v>
      </c>
      <c r="I59" s="829">
        <f>H59*G59</f>
        <v>4.6500000000000004</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460</v>
      </c>
      <c r="I61" s="829">
        <f>H61*G61</f>
        <v>23</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2088</v>
      </c>
      <c r="I68" s="488">
        <f>H68*G68</f>
        <v>52.2</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7270</v>
      </c>
      <c r="I69" s="488">
        <f>H69*G69*0.7</f>
        <v>50.89</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33</v>
      </c>
      <c r="I71" s="488">
        <f t="shared" ref="I71" si="9">H71*G71*12</f>
        <v>3.96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567</v>
      </c>
      <c r="I83" s="829">
        <f>G83*H83*12*0.6</f>
        <v>34.700400000000002</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3197</v>
      </c>
      <c r="I90" s="1649">
        <f>(G90*H90*12)*0.7</f>
        <v>67.137</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258.02139999999997</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7332</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16</v>
      </c>
      <c r="H7" s="935">
        <f>F7*G7/100000</f>
        <v>9.6</v>
      </c>
      <c r="I7" s="936" t="s">
        <v>6398</v>
      </c>
    </row>
    <row r="8" spans="1:15" ht="334.5" customHeight="1">
      <c r="A8" s="1132" t="s">
        <v>5020</v>
      </c>
      <c r="B8" s="2404"/>
      <c r="C8" s="845"/>
      <c r="D8" s="846" t="s">
        <v>3686</v>
      </c>
      <c r="E8" s="845" t="s">
        <v>3687</v>
      </c>
      <c r="F8" s="1674">
        <v>75000</v>
      </c>
      <c r="G8" s="1135">
        <f>VLOOKUP($A$1,'[4]Annexure - IEC &amp; Printing'!$B$11:$HH$68,6,0)</f>
        <v>7</v>
      </c>
      <c r="H8" s="935">
        <f t="shared" ref="H8:H15" si="0">F8*G8/100000</f>
        <v>5.25</v>
      </c>
      <c r="I8" s="2427" t="s">
        <v>6400</v>
      </c>
    </row>
    <row r="9" spans="1:15" ht="285">
      <c r="A9" s="1132" t="s">
        <v>5021</v>
      </c>
      <c r="B9" s="2404"/>
      <c r="C9" s="845"/>
      <c r="D9" s="846" t="s">
        <v>4458</v>
      </c>
      <c r="E9" s="845" t="s">
        <v>3688</v>
      </c>
      <c r="F9" s="1131">
        <v>30000</v>
      </c>
      <c r="G9" s="1135">
        <f>VLOOKUP($A$1,'[4]Annexure - IEC &amp; Printing'!$B$11:$HH$68,7,0)</f>
        <v>22</v>
      </c>
      <c r="H9" s="935">
        <f t="shared" si="0"/>
        <v>6.6</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21.45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v>
      </c>
      <c r="H21" s="935">
        <f t="shared" si="2"/>
        <v>0.5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21210</v>
      </c>
      <c r="H33" s="1156">
        <f t="shared" si="3"/>
        <v>2.121</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33</v>
      </c>
      <c r="H37" s="1156">
        <f t="shared" si="4"/>
        <v>0.66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2.7810000000000001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22</v>
      </c>
      <c r="H43" s="1156">
        <f t="shared" ref="H43" si="5">F43*G43/100000</f>
        <v>4.4000000000000004</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4.4000000000000004</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3197</v>
      </c>
      <c r="H52" s="1156">
        <f t="shared" si="7"/>
        <v>0.19181999999999999</v>
      </c>
      <c r="I52" s="5218"/>
    </row>
    <row r="53" spans="1:9" ht="62.25" customHeight="1">
      <c r="A53" s="1153" t="s">
        <v>5444</v>
      </c>
      <c r="B53" s="2404" t="s">
        <v>3727</v>
      </c>
      <c r="C53" s="1823">
        <v>30.1</v>
      </c>
      <c r="D53" s="846" t="s">
        <v>5437</v>
      </c>
      <c r="E53" s="845" t="s">
        <v>2358</v>
      </c>
      <c r="F53" s="1131">
        <v>2000</v>
      </c>
      <c r="G53" s="944">
        <f>VLOOKUP($A$1,'[4]Annexure - IEC &amp; Printing'!$B$11:$HH$68,31,0)</f>
        <v>33</v>
      </c>
      <c r="H53" s="1156">
        <f t="shared" si="7"/>
        <v>0.66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3197</v>
      </c>
      <c r="H59" s="1156">
        <f t="shared" si="3"/>
        <v>0.19181999999999999</v>
      </c>
      <c r="I59" s="5224"/>
    </row>
    <row r="60" spans="1:9" ht="49.5" customHeight="1">
      <c r="A60" s="1153" t="s">
        <v>5451</v>
      </c>
      <c r="B60" s="2404" t="s">
        <v>3727</v>
      </c>
      <c r="C60" s="845"/>
      <c r="D60" s="846" t="s">
        <v>5437</v>
      </c>
      <c r="E60" s="845" t="s">
        <v>2358</v>
      </c>
      <c r="F60" s="1131">
        <v>2000</v>
      </c>
      <c r="G60" s="944">
        <f>VLOOKUP($A$1,'[4]Annexure - IEC &amp; Printing'!$B$11:$HH$68,36,0)</f>
        <v>33</v>
      </c>
      <c r="H60" s="1156">
        <f t="shared" si="3"/>
        <v>0.66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1.85364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2</v>
      </c>
      <c r="H67" s="1156">
        <f t="shared" si="3"/>
        <v>2.6</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2.75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1179</v>
      </c>
      <c r="H76" s="1671">
        <f t="shared" si="3"/>
        <v>3.5369999999999999</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3.5369999999999999</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152</v>
      </c>
      <c r="H82" s="1156">
        <f t="shared" si="3"/>
        <v>0.76</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7</v>
      </c>
      <c r="H87" s="1156">
        <f t="shared" si="3"/>
        <v>5.95</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6.71</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460</v>
      </c>
      <c r="H97" s="1156">
        <f t="shared" si="8"/>
        <v>0.46</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33</v>
      </c>
      <c r="H100" s="1679">
        <f t="shared" si="8"/>
        <v>0.66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1.9200000000000002</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460</v>
      </c>
      <c r="H107" s="1156">
        <f t="shared" si="8"/>
        <v>0.23</v>
      </c>
      <c r="I107" s="5218"/>
    </row>
    <row r="108" spans="1:9" ht="45" customHeight="1">
      <c r="A108" s="1153" t="s">
        <v>5493</v>
      </c>
      <c r="B108" s="845" t="s">
        <v>3113</v>
      </c>
      <c r="C108" s="845"/>
      <c r="D108" s="846" t="s">
        <v>5490</v>
      </c>
      <c r="E108" s="845" t="s">
        <v>793</v>
      </c>
      <c r="F108" s="1131">
        <v>200</v>
      </c>
      <c r="G108" s="944">
        <f>VLOOKUP($A$1,'[4]Annexure - IEC &amp; Printing'!$B$11:$HH$68,60,0)</f>
        <v>460</v>
      </c>
      <c r="H108" s="1156">
        <f t="shared" si="8"/>
        <v>0.92</v>
      </c>
      <c r="I108" s="5219"/>
    </row>
    <row r="109" spans="1:9" s="1408" customFormat="1">
      <c r="A109" s="5230" t="s">
        <v>3757</v>
      </c>
      <c r="B109" s="5230"/>
      <c r="C109" s="843"/>
      <c r="D109" s="1814"/>
      <c r="E109" s="843"/>
      <c r="F109" s="1697"/>
      <c r="G109" s="1230"/>
      <c r="H109" s="1414">
        <f>SUM(H106:H108)</f>
        <v>1.1500000000000001</v>
      </c>
      <c r="I109" s="1659"/>
    </row>
    <row r="110" spans="1:9" s="1408" customFormat="1">
      <c r="A110" s="5231" t="s">
        <v>3758</v>
      </c>
      <c r="B110" s="5231"/>
      <c r="C110" s="948"/>
      <c r="D110" s="864"/>
      <c r="E110" s="948"/>
      <c r="F110" s="949"/>
      <c r="G110" s="950"/>
      <c r="H110" s="951">
        <f>H109+H104+H89+H78+H74+H63+H47+H41</f>
        <v>25.101639999999996</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33</v>
      </c>
      <c r="H121" s="1156">
        <f t="shared" si="10"/>
        <v>0.66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6</v>
      </c>
      <c r="H123" s="1156">
        <f t="shared" si="10"/>
        <v>0.09</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33</v>
      </c>
      <c r="H127" s="1156">
        <f t="shared" si="11"/>
        <v>0.66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40</v>
      </c>
      <c r="H132" s="1156">
        <f t="shared" si="13"/>
        <v>8.0000000000000002E-3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2</v>
      </c>
      <c r="H133" s="1156">
        <f t="shared" si="13"/>
        <v>2</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9</v>
      </c>
      <c r="H139" s="935">
        <f t="shared" si="15"/>
        <v>3.78</v>
      </c>
      <c r="I139" s="5229"/>
    </row>
    <row r="140" spans="1:9" s="1408" customFormat="1">
      <c r="A140" s="5230" t="s">
        <v>3767</v>
      </c>
      <c r="B140" s="5230"/>
      <c r="C140" s="843"/>
      <c r="D140" s="1814"/>
      <c r="E140" s="843"/>
      <c r="F140" s="1697"/>
      <c r="G140" s="1230"/>
      <c r="H140" s="1414">
        <f>SUM(H114:H139)</f>
        <v>7.8979999999999997</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2</v>
      </c>
      <c r="H150" s="1156">
        <f>F150*G150/100000</f>
        <v>0.4</v>
      </c>
      <c r="I150" s="5224"/>
    </row>
    <row r="151" spans="1:9" ht="111.75" customHeight="1">
      <c r="A151" s="1153" t="s">
        <v>5612</v>
      </c>
      <c r="B151" s="845" t="s">
        <v>3771</v>
      </c>
      <c r="C151" s="845"/>
      <c r="D151" s="846" t="s">
        <v>5610</v>
      </c>
      <c r="E151" s="1133" t="s">
        <v>461</v>
      </c>
      <c r="F151" s="1131">
        <v>10000</v>
      </c>
      <c r="G151" s="944">
        <f>VLOOKUP($A$1,'[4]Annexure - IEC &amp; Printing'!$B$11:$HH$68,82,0)</f>
        <v>22</v>
      </c>
      <c r="H151" s="1156">
        <f>F151*G151/100000</f>
        <v>2.2000000000000002</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460</v>
      </c>
      <c r="H153" s="1156">
        <f>F153*G153/100000</f>
        <v>9.1999999999999993</v>
      </c>
      <c r="I153" s="1124" t="s">
        <v>6165</v>
      </c>
    </row>
    <row r="154" spans="1:9" ht="75">
      <c r="A154" s="1153" t="s">
        <v>4674</v>
      </c>
      <c r="B154" s="845" t="s">
        <v>3771</v>
      </c>
      <c r="C154" s="845"/>
      <c r="D154" s="846" t="s">
        <v>3776</v>
      </c>
      <c r="E154" s="845" t="s">
        <v>3777</v>
      </c>
      <c r="F154" s="1674">
        <v>300</v>
      </c>
      <c r="G154" s="944">
        <f>VLOOKUP($A$1,'[4]Annexure - IEC &amp; Printing'!$B$11:$HH$68,84,0)</f>
        <v>612</v>
      </c>
      <c r="H154" s="1156">
        <f t="shared" si="9"/>
        <v>1.8360000000000001</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33</v>
      </c>
      <c r="H160" s="1156">
        <f t="shared" si="18"/>
        <v>0.66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14.395999999999999</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67</v>
      </c>
      <c r="H171" s="1156">
        <f t="shared" si="9"/>
        <v>2.0099999999999998</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2.0099999999999998</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25.643999999999998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9200</v>
      </c>
      <c r="H200" s="1156">
        <f t="shared" si="24"/>
        <v>9.1999999999999998E-2</v>
      </c>
      <c r="I200" s="5218"/>
    </row>
    <row r="201" spans="1:9" ht="42" customHeight="1">
      <c r="A201" s="1153" t="s">
        <v>5564</v>
      </c>
      <c r="B201" s="845" t="s">
        <v>3806</v>
      </c>
      <c r="C201" s="845"/>
      <c r="D201" s="846" t="s">
        <v>5561</v>
      </c>
      <c r="E201" s="845" t="s">
        <v>3788</v>
      </c>
      <c r="F201" s="1131">
        <v>1000</v>
      </c>
      <c r="G201" s="944">
        <f>VLOOKUP($A$1,'[4]Annexure - IEC &amp; Printing'!$B$11:$HH$68,105,0)</f>
        <v>92</v>
      </c>
      <c r="H201" s="1156">
        <f t="shared" si="24"/>
        <v>0.92</v>
      </c>
      <c r="I201" s="5219"/>
    </row>
    <row r="202" spans="1:9" s="1408" customFormat="1">
      <c r="A202" s="5230" t="s">
        <v>3808</v>
      </c>
      <c r="B202" s="5230"/>
      <c r="C202" s="843"/>
      <c r="D202" s="1814"/>
      <c r="E202" s="843"/>
      <c r="F202" s="1697"/>
      <c r="G202" s="1230"/>
      <c r="H202" s="1414">
        <f>SUM(H197:H201)</f>
        <v>1.012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33</v>
      </c>
      <c r="H212" s="1156">
        <f t="shared" si="27"/>
        <v>0.66</v>
      </c>
      <c r="I212" s="5219"/>
    </row>
    <row r="213" spans="1:9" s="1408" customFormat="1">
      <c r="A213" s="5230" t="s">
        <v>3812</v>
      </c>
      <c r="B213" s="5230"/>
      <c r="C213" s="843"/>
      <c r="D213" s="1814"/>
      <c r="E213" s="843"/>
      <c r="F213" s="1697"/>
      <c r="G213" s="1230"/>
      <c r="H213" s="1414">
        <f>SUM(H204:H212)</f>
        <v>0.8600000000000001</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198</v>
      </c>
      <c r="H219" s="1156">
        <f t="shared" si="28"/>
        <v>3.96</v>
      </c>
      <c r="I219" s="5225"/>
    </row>
    <row r="220" spans="1:9" s="1408" customFormat="1">
      <c r="A220" s="5230" t="s">
        <v>3816</v>
      </c>
      <c r="B220" s="5230"/>
      <c r="C220" s="843"/>
      <c r="D220" s="1814"/>
      <c r="E220" s="843"/>
      <c r="F220" s="1697"/>
      <c r="G220" s="1230"/>
      <c r="H220" s="1414">
        <f>SUM(H215:H219)</f>
        <v>3.96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4</v>
      </c>
      <c r="H222" s="935">
        <f t="shared" si="22"/>
        <v>1.2</v>
      </c>
      <c r="I222" s="939" t="s">
        <v>6354</v>
      </c>
    </row>
    <row r="223" spans="1:9" s="1408" customFormat="1">
      <c r="A223" s="5230" t="s">
        <v>3818</v>
      </c>
      <c r="B223" s="5230"/>
      <c r="C223" s="843"/>
      <c r="D223" s="1814"/>
      <c r="E223" s="843"/>
      <c r="F223" s="1697"/>
      <c r="G223" s="1230"/>
      <c r="H223" s="1414">
        <f>SUM(H222)</f>
        <v>1.2</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7.1820000000000004</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v>
      </c>
      <c r="H240" s="1716">
        <f>F240*G240*4/100000</f>
        <v>0.16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0.16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460</v>
      </c>
      <c r="H259" s="1156">
        <f t="shared" ref="H259:H260" si="33">F259*G259/100000*0.7</f>
        <v>80.5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92</v>
      </c>
      <c r="H260" s="1156">
        <f t="shared" si="33"/>
        <v>32.199999999999996</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72</v>
      </c>
      <c r="H263" s="1156">
        <f t="shared" si="34"/>
        <v>4.32</v>
      </c>
      <c r="I263" s="5219"/>
    </row>
    <row r="264" spans="1:9" s="1408" customFormat="1">
      <c r="A264" s="5238" t="s">
        <v>3845</v>
      </c>
      <c r="B264" s="5239"/>
      <c r="C264" s="843"/>
      <c r="D264" s="1814"/>
      <c r="E264" s="843"/>
      <c r="F264" s="1697"/>
      <c r="G264" s="1230"/>
      <c r="H264" s="1414">
        <f>SUM(H254:H263)</f>
        <v>117.11999999999998</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33</v>
      </c>
      <c r="H275" s="1156">
        <f t="shared" si="37"/>
        <v>0.66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96</v>
      </c>
      <c r="H278" s="1156">
        <f t="shared" ref="H278:H279" si="38">F278*G278/100000</f>
        <v>1.9199999999999998E-2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1.2292000000000001</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500000</v>
      </c>
      <c r="G290" s="1675">
        <v>1</v>
      </c>
      <c r="H290" s="935">
        <f t="shared" si="32"/>
        <v>5</v>
      </c>
      <c r="I290" s="939" t="s">
        <v>6195</v>
      </c>
    </row>
    <row r="291" spans="1:9" s="1408" customFormat="1">
      <c r="A291" s="5230" t="s">
        <v>3858</v>
      </c>
      <c r="B291" s="5230"/>
      <c r="C291" s="843"/>
      <c r="D291" s="1814"/>
      <c r="E291" s="843"/>
      <c r="F291" s="1697"/>
      <c r="G291" s="1230"/>
      <c r="H291" s="1414">
        <f>SUM(H290:H290)</f>
        <v>5</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123.34919999999998</v>
      </c>
      <c r="I310" s="952"/>
    </row>
    <row r="311" spans="1:9">
      <c r="A311" s="5232" t="s">
        <v>3873</v>
      </c>
      <c r="B311" s="5232"/>
      <c r="C311" s="5232"/>
      <c r="D311" s="5232"/>
      <c r="E311" s="1415"/>
      <c r="F311" s="1416"/>
      <c r="G311" s="1417"/>
      <c r="H311" s="1418">
        <f>H310+H251+H237+H180+H110+H27+H16+H11</f>
        <v>203.38683999999998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276</v>
      </c>
      <c r="H347" s="1156">
        <f t="shared" si="41"/>
        <v>0.89700000000000002</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31970</v>
      </c>
      <c r="H350" s="1156">
        <f t="shared" si="41"/>
        <v>3.1970000000000001</v>
      </c>
      <c r="I350" s="721" t="s">
        <v>6200</v>
      </c>
    </row>
    <row r="351" spans="1:9" ht="150">
      <c r="A351" s="1153" t="s">
        <v>4954</v>
      </c>
      <c r="B351" s="845" t="s">
        <v>3727</v>
      </c>
      <c r="C351" s="719">
        <v>23.6</v>
      </c>
      <c r="D351" s="527" t="s">
        <v>3931</v>
      </c>
      <c r="E351" s="716" t="s">
        <v>3932</v>
      </c>
      <c r="F351" s="733">
        <v>30</v>
      </c>
      <c r="G351" s="1683">
        <f>VLOOKUP($A$1,'[4]Annexure - IEC &amp; Printing'!$B$11:$HH$68,159,0)</f>
        <v>3197</v>
      </c>
      <c r="H351" s="1156">
        <f t="shared" si="41"/>
        <v>0.95909999999999995</v>
      </c>
      <c r="I351" s="717" t="s">
        <v>3933</v>
      </c>
    </row>
    <row r="352" spans="1:9" ht="180">
      <c r="A352" s="1153" t="s">
        <v>4989</v>
      </c>
      <c r="B352" s="845" t="s">
        <v>3727</v>
      </c>
      <c r="C352" s="668" t="s">
        <v>3934</v>
      </c>
      <c r="D352" s="527" t="s">
        <v>3935</v>
      </c>
      <c r="E352" s="716" t="s">
        <v>3936</v>
      </c>
      <c r="F352" s="733">
        <v>50</v>
      </c>
      <c r="G352" s="1683">
        <f>VLOOKUP($A$1,'[4]Annexure - IEC &amp; Printing'!$B$11:$HH$68,160,0)</f>
        <v>1070</v>
      </c>
      <c r="H352" s="1156">
        <f>F352*G352/100000*0.6</f>
        <v>0.32100000000000001</v>
      </c>
      <c r="I352" s="717" t="s">
        <v>3937</v>
      </c>
    </row>
    <row r="353" spans="1:9" ht="135">
      <c r="A353" s="1153" t="s">
        <v>4990</v>
      </c>
      <c r="B353" s="845" t="s">
        <v>3727</v>
      </c>
      <c r="C353" s="668" t="s">
        <v>3938</v>
      </c>
      <c r="D353" s="527" t="s">
        <v>3939</v>
      </c>
      <c r="E353" s="716" t="s">
        <v>3936</v>
      </c>
      <c r="F353" s="733">
        <v>50</v>
      </c>
      <c r="G353" s="1683">
        <f>VLOOKUP($A$1,'[4]Annexure - IEC &amp; Printing'!$B$11:$HH$68,161,0)</f>
        <v>1273</v>
      </c>
      <c r="H353" s="1156">
        <f>F353*G353/100000*0.6</f>
        <v>0.38189999999999996</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3089</v>
      </c>
      <c r="H355" s="1156">
        <f t="shared" si="41"/>
        <v>3.0890000000000001E-2</v>
      </c>
      <c r="I355" s="717" t="s">
        <v>3945</v>
      </c>
    </row>
    <row r="356" spans="1:9" ht="30">
      <c r="A356" s="1153" t="s">
        <v>4993</v>
      </c>
      <c r="B356" s="845" t="s">
        <v>3727</v>
      </c>
      <c r="C356" s="668" t="s">
        <v>3946</v>
      </c>
      <c r="D356" s="527" t="s">
        <v>3947</v>
      </c>
      <c r="E356" s="716" t="s">
        <v>3944</v>
      </c>
      <c r="F356" s="1508">
        <v>2</v>
      </c>
      <c r="G356" s="1684">
        <f>VLOOKUP($A$1,'[4]Annexure - IEC &amp; Printing'!$B$11:$HH$68,163,0)</f>
        <v>1545</v>
      </c>
      <c r="H356" s="1156">
        <f t="shared" si="41"/>
        <v>3.09E-2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2324</v>
      </c>
      <c r="H357" s="1156">
        <f t="shared" si="41"/>
        <v>6.9720000000000004E-2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1162</v>
      </c>
      <c r="H358" s="1156">
        <f t="shared" si="41"/>
        <v>3.4860000000000002E-2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3484</v>
      </c>
      <c r="H359" s="1156">
        <f t="shared" si="41"/>
        <v>6.9680000000000006E-2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644</v>
      </c>
      <c r="H360" s="1156">
        <f t="shared" si="41"/>
        <v>1.932E-2</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426</v>
      </c>
      <c r="H361" s="1156">
        <f t="shared" si="41"/>
        <v>1.278E-2</v>
      </c>
      <c r="I361" s="717" t="s">
        <v>3963</v>
      </c>
    </row>
    <row r="362" spans="1:9" ht="120">
      <c r="A362" s="1153" t="s">
        <v>4999</v>
      </c>
      <c r="B362" s="845" t="s">
        <v>3727</v>
      </c>
      <c r="C362" s="703" t="s">
        <v>752</v>
      </c>
      <c r="D362" s="527" t="s">
        <v>4450</v>
      </c>
      <c r="E362" s="716" t="s">
        <v>3964</v>
      </c>
      <c r="F362" s="1508">
        <v>2</v>
      </c>
      <c r="G362" s="1684">
        <f>VLOOKUP($A$1,'[4]Annexure - IEC &amp; Printing'!$B$11:$HH$68,169,0)</f>
        <v>150</v>
      </c>
      <c r="H362" s="1156">
        <f t="shared" si="41"/>
        <v>3.0000000000000001E-3</v>
      </c>
      <c r="I362" s="717" t="s">
        <v>3965</v>
      </c>
    </row>
    <row r="363" spans="1:9" ht="120">
      <c r="A363" s="845" t="s">
        <v>5000</v>
      </c>
      <c r="B363" s="845" t="s">
        <v>3727</v>
      </c>
      <c r="C363" s="668">
        <v>26.3</v>
      </c>
      <c r="D363" s="725" t="s">
        <v>757</v>
      </c>
      <c r="E363" s="716" t="s">
        <v>482</v>
      </c>
      <c r="F363" s="718">
        <v>5</v>
      </c>
      <c r="G363" s="1684">
        <f>VLOOKUP($A$1,'[4]Annexure - IEC &amp; Printing'!$B$11:$HH$68,170,0)</f>
        <v>4947</v>
      </c>
      <c r="H363" s="1156">
        <f t="shared" si="41"/>
        <v>0.24734999999999999</v>
      </c>
      <c r="I363" s="2188" t="s">
        <v>6013</v>
      </c>
    </row>
    <row r="364" spans="1:9" s="1408" customFormat="1">
      <c r="A364" s="5230" t="s">
        <v>3966</v>
      </c>
      <c r="B364" s="5230"/>
      <c r="C364" s="843"/>
      <c r="D364" s="1814"/>
      <c r="E364" s="843"/>
      <c r="F364" s="1697"/>
      <c r="G364" s="1230"/>
      <c r="H364" s="1414">
        <f>SUM(H346:H363)</f>
        <v>6.6585000000000001</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33050</v>
      </c>
      <c r="H366" s="1156">
        <f t="shared" si="41"/>
        <v>6.61</v>
      </c>
      <c r="I366" s="714" t="s">
        <v>6345</v>
      </c>
    </row>
    <row r="367" spans="1:9" s="1408" customFormat="1">
      <c r="A367" s="5230" t="s">
        <v>3969</v>
      </c>
      <c r="B367" s="5230"/>
      <c r="C367" s="843"/>
      <c r="D367" s="1814"/>
      <c r="E367" s="843"/>
      <c r="F367" s="1697"/>
      <c r="G367" s="1230"/>
      <c r="H367" s="1414">
        <f>SUM(H366)</f>
        <v>6.61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14000</v>
      </c>
      <c r="H376" s="935">
        <f t="shared" si="41"/>
        <v>0.28000000000000003</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5317</v>
      </c>
      <c r="H379" s="935">
        <f t="shared" si="41"/>
        <v>0.53169999999999995</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0.81169999999999998</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15.260200000000001</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492400</v>
      </c>
      <c r="G398" s="718">
        <v>1</v>
      </c>
      <c r="H398" s="935">
        <f t="shared" si="42"/>
        <v>4.9240000000000004</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v>
      </c>
      <c r="H400" s="1156">
        <f t="shared" ref="H400" si="44">F400*G400/100000</f>
        <v>0.02</v>
      </c>
      <c r="I400" s="1499" t="s">
        <v>4395</v>
      </c>
    </row>
    <row r="401" spans="1:9" ht="225">
      <c r="A401" s="1153" t="s">
        <v>4774</v>
      </c>
      <c r="B401" s="845" t="s">
        <v>3123</v>
      </c>
      <c r="C401" s="749" t="s">
        <v>4005</v>
      </c>
      <c r="D401" s="967" t="s">
        <v>1647</v>
      </c>
      <c r="E401" s="1686" t="s">
        <v>3917</v>
      </c>
      <c r="F401" s="1614">
        <v>200</v>
      </c>
      <c r="G401" s="1614">
        <f>VLOOKUP($A$1,'[4]Annexure - IEC &amp; Printing'!$B$11:$HH$68,184,0)</f>
        <v>11</v>
      </c>
      <c r="H401" s="1156">
        <f t="shared" si="42"/>
        <v>2.1999999999999999E-2</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4500</v>
      </c>
      <c r="H403" s="1156">
        <f t="shared" si="42"/>
        <v>1.125</v>
      </c>
      <c r="I403" s="5240"/>
    </row>
    <row r="404" spans="1:9" ht="30">
      <c r="A404" s="1153" t="s">
        <v>4777</v>
      </c>
      <c r="B404" s="845" t="s">
        <v>3123</v>
      </c>
      <c r="C404" s="703" t="s">
        <v>4009</v>
      </c>
      <c r="D404" s="725" t="s">
        <v>4010</v>
      </c>
      <c r="E404" s="703" t="s">
        <v>3748</v>
      </c>
      <c r="F404" s="703">
        <v>5</v>
      </c>
      <c r="G404" s="703">
        <f>VLOOKUP($A$1,'[4]Annexure - IEC &amp; Printing'!$B$11:$HH$68,186,0)</f>
        <v>4500</v>
      </c>
      <c r="H404" s="1156">
        <f t="shared" si="42"/>
        <v>0.22500000000000001</v>
      </c>
      <c r="I404" s="5240"/>
    </row>
    <row r="405" spans="1:9" ht="30">
      <c r="A405" s="1153" t="s">
        <v>4778</v>
      </c>
      <c r="B405" s="845" t="s">
        <v>3123</v>
      </c>
      <c r="C405" s="703" t="s">
        <v>4011</v>
      </c>
      <c r="D405" s="725" t="s">
        <v>4012</v>
      </c>
      <c r="E405" s="703" t="s">
        <v>3748</v>
      </c>
      <c r="F405" s="703">
        <v>3</v>
      </c>
      <c r="G405" s="703">
        <f>VLOOKUP($A$1,'[4]Annexure - IEC &amp; Printing'!$B$11:$HH$68,187,0)</f>
        <v>13573</v>
      </c>
      <c r="H405" s="1156">
        <f t="shared" si="42"/>
        <v>0.40719</v>
      </c>
      <c r="I405" s="5240"/>
    </row>
    <row r="406" spans="1:9" ht="30">
      <c r="A406" s="1153" t="s">
        <v>4779</v>
      </c>
      <c r="B406" s="845" t="s">
        <v>3123</v>
      </c>
      <c r="C406" s="703" t="s">
        <v>4013</v>
      </c>
      <c r="D406" s="725" t="s">
        <v>4014</v>
      </c>
      <c r="E406" s="703" t="s">
        <v>4015</v>
      </c>
      <c r="F406" s="703">
        <v>25</v>
      </c>
      <c r="G406" s="703">
        <f>VLOOKUP($A$1,'[4]Annexure - IEC &amp; Printing'!$B$11:$HH$68,188,0)</f>
        <v>4500</v>
      </c>
      <c r="H406" s="1156">
        <f t="shared" si="42"/>
        <v>1.125</v>
      </c>
      <c r="I406" s="5240"/>
    </row>
    <row r="407" spans="1:9" s="1408" customFormat="1">
      <c r="A407" s="5230" t="s">
        <v>4016</v>
      </c>
      <c r="B407" s="5230"/>
      <c r="C407" s="843"/>
      <c r="D407" s="1814"/>
      <c r="E407" s="843"/>
      <c r="F407" s="1697"/>
      <c r="G407" s="1230"/>
      <c r="H407" s="1414">
        <f>SUM(H398:H406)</f>
        <v>7.8481899999999998</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8.2481899999999992</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3714500</v>
      </c>
      <c r="H443" s="1156">
        <f>F443*G443/100000*0.6</f>
        <v>22.287000000000003</v>
      </c>
      <c r="I443" s="2245" t="s">
        <v>4291</v>
      </c>
    </row>
    <row r="444" spans="1:9" s="1408" customFormat="1">
      <c r="A444" s="5230" t="s">
        <v>4050</v>
      </c>
      <c r="B444" s="5230"/>
      <c r="C444" s="843"/>
      <c r="D444" s="1814"/>
      <c r="E444" s="843"/>
      <c r="F444" s="1697"/>
      <c r="G444" s="1230"/>
      <c r="H444" s="1414">
        <f>SUM(H443)</f>
        <v>22.287000000000003</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22.991600000000002</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6</v>
      </c>
      <c r="H453" s="1156">
        <f t="shared" si="46"/>
        <v>9.5999999999999992E-3</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72</v>
      </c>
      <c r="G455" s="1673">
        <v>1</v>
      </c>
      <c r="H455" s="1736">
        <f t="shared" si="46"/>
        <v>7.2000000000000005E-4</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1.0319999999999999E-2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599500</v>
      </c>
      <c r="G468" s="1675">
        <v>1</v>
      </c>
      <c r="H468" s="935">
        <f t="shared" si="42"/>
        <v>5.9950000000000001</v>
      </c>
      <c r="I468" s="705" t="s">
        <v>6016</v>
      </c>
    </row>
    <row r="469" spans="1:9" s="1408" customFormat="1">
      <c r="A469" s="5230" t="s">
        <v>4074</v>
      </c>
      <c r="B469" s="5230"/>
      <c r="C469" s="843"/>
      <c r="D469" s="1814"/>
      <c r="E469" s="843"/>
      <c r="F469" s="1697"/>
      <c r="G469" s="1230"/>
      <c r="H469" s="1414">
        <f>SUM(H468)</f>
        <v>5.9950000000000001</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5.9950000000000001</v>
      </c>
      <c r="I504" s="952"/>
    </row>
    <row r="505" spans="1:9" ht="15" customHeight="1">
      <c r="A505" s="5232" t="s">
        <v>6019</v>
      </c>
      <c r="B505" s="5232"/>
      <c r="C505" s="5232"/>
      <c r="D505" s="5232"/>
      <c r="E505" s="1415"/>
      <c r="F505" s="1416"/>
      <c r="G505" s="1417"/>
      <c r="H505" s="1418">
        <f>H504+H465+H449+H426+H394</f>
        <v>52.505310000000009</v>
      </c>
      <c r="I505" s="1419"/>
    </row>
    <row r="506" spans="1:9">
      <c r="A506" s="5233" t="s">
        <v>6020</v>
      </c>
      <c r="B506" s="5233"/>
      <c r="C506" s="5233"/>
      <c r="D506" s="5233"/>
      <c r="E506" s="1421"/>
      <c r="F506" s="1422"/>
      <c r="G506" s="1423"/>
      <c r="H506" s="1424">
        <f>H505+H311</f>
        <v>255.89214999999999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7332</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7332</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32.6</v>
      </c>
      <c r="H7" s="580"/>
    </row>
    <row r="8" spans="1:8" ht="15" customHeight="1">
      <c r="A8" s="366">
        <v>206</v>
      </c>
      <c r="B8" s="581" t="s">
        <v>4108</v>
      </c>
      <c r="C8" s="367"/>
      <c r="D8" s="367"/>
      <c r="E8" s="367"/>
      <c r="F8" s="366"/>
      <c r="G8" s="582">
        <f>SUM(G9:G41)</f>
        <v>32.6</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1</v>
      </c>
      <c r="G10" s="600">
        <f>E10*F10</f>
        <v>14.6</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32.6</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7332</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22</v>
      </c>
      <c r="G40" s="2168">
        <f>E40*F40/100000</f>
        <v>0.44</v>
      </c>
      <c r="H40" s="2168"/>
      <c r="I40" s="2168"/>
      <c r="J40" s="2168"/>
      <c r="K40" s="2168"/>
      <c r="L40" s="2168"/>
      <c r="M40" s="2168"/>
      <c r="N40" s="2170">
        <f t="shared" si="8"/>
        <v>0.44</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837</v>
      </c>
      <c r="G43" s="1258"/>
      <c r="H43" s="1784">
        <f>E43*F43/100000</f>
        <v>16.739999999999998</v>
      </c>
      <c r="I43" s="906"/>
      <c r="J43" s="906"/>
      <c r="K43" s="906"/>
      <c r="L43" s="906"/>
      <c r="M43" s="906"/>
      <c r="N43" s="1785">
        <f t="shared" ref="N43:N77" si="9">SUM(G43:M43)</f>
        <v>16.739999999999998</v>
      </c>
      <c r="O43" s="1809" t="s">
        <v>6215</v>
      </c>
    </row>
    <row r="44" spans="1:15" ht="105">
      <c r="A44" s="5267"/>
      <c r="B44" s="2275" t="s">
        <v>2738</v>
      </c>
      <c r="C44" s="1766">
        <v>194</v>
      </c>
      <c r="D44" s="1766" t="s">
        <v>841</v>
      </c>
      <c r="E44" s="1766">
        <v>5000</v>
      </c>
      <c r="F44" s="1766">
        <f>VLOOKUP($A$1,'[4]Annexure - PM Activities'!$B$10:$BF$67,19,0)</f>
        <v>264</v>
      </c>
      <c r="G44" s="1258"/>
      <c r="H44" s="1784">
        <f>E44*F44/100000</f>
        <v>13.2</v>
      </c>
      <c r="I44" s="906"/>
      <c r="J44" s="906"/>
      <c r="K44" s="906"/>
      <c r="L44" s="906"/>
      <c r="M44" s="906"/>
      <c r="N44" s="1785">
        <f t="shared" si="9"/>
        <v>13.2</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88</v>
      </c>
      <c r="G65" s="1258"/>
      <c r="H65" s="1786">
        <f t="shared" ref="H65" si="14">E65*F65/100000</f>
        <v>1.76</v>
      </c>
      <c r="I65" s="906"/>
      <c r="J65" s="906"/>
      <c r="K65" s="906"/>
      <c r="L65" s="906"/>
      <c r="M65" s="906"/>
      <c r="N65" s="1773">
        <f t="shared" si="12"/>
        <v>1.76</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22</v>
      </c>
      <c r="G75" s="1258"/>
      <c r="H75" s="906"/>
      <c r="I75" s="906"/>
      <c r="J75" s="1767">
        <f>E75*F75/100000</f>
        <v>110</v>
      </c>
      <c r="K75" s="906"/>
      <c r="L75" s="906"/>
      <c r="M75" s="906"/>
      <c r="N75" s="1785">
        <f t="shared" si="9"/>
        <v>110</v>
      </c>
      <c r="O75" s="1807" t="s">
        <v>6238</v>
      </c>
    </row>
    <row r="76" spans="1:15" ht="60">
      <c r="A76" s="5267"/>
      <c r="B76" s="2275" t="s">
        <v>2762</v>
      </c>
      <c r="C76" s="1766">
        <v>194</v>
      </c>
      <c r="D76" s="1766" t="s">
        <v>5633</v>
      </c>
      <c r="E76" s="1766">
        <v>20000</v>
      </c>
      <c r="F76" s="1766">
        <f>VLOOKUP($A$1,'[4]Annexure - PM Activities'!$B$10:$BF$67,47,0)</f>
        <v>93</v>
      </c>
      <c r="G76" s="1258"/>
      <c r="H76" s="906"/>
      <c r="I76" s="906"/>
      <c r="J76" s="1767">
        <f>E76*F76/100000</f>
        <v>18.600000000000001</v>
      </c>
      <c r="K76" s="906"/>
      <c r="L76" s="906"/>
      <c r="M76" s="906"/>
      <c r="N76" s="1785">
        <f t="shared" si="9"/>
        <v>18.600000000000001</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22</v>
      </c>
      <c r="G83" s="1793"/>
      <c r="H83" s="1762"/>
      <c r="I83" s="1762"/>
      <c r="J83" s="1762"/>
      <c r="K83" s="1764">
        <f>E83*F83/100000</f>
        <v>15.4</v>
      </c>
      <c r="L83" s="1762"/>
      <c r="M83" s="1762"/>
      <c r="N83" s="1765">
        <f t="shared" si="15"/>
        <v>15.4</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0.64</v>
      </c>
      <c r="H85" s="1770">
        <f t="shared" si="16"/>
        <v>33.299999999999997</v>
      </c>
      <c r="I85" s="1770">
        <f t="shared" si="16"/>
        <v>0</v>
      </c>
      <c r="J85" s="1770">
        <f t="shared" si="16"/>
        <v>149.6</v>
      </c>
      <c r="K85" s="1770">
        <f t="shared" si="16"/>
        <v>22.89</v>
      </c>
      <c r="L85" s="1770">
        <f t="shared" si="16"/>
        <v>0</v>
      </c>
      <c r="M85" s="1770">
        <f t="shared" si="16"/>
        <v>0</v>
      </c>
      <c r="N85" s="1770">
        <f>SUM(N37:N84)</f>
        <v>206.43</v>
      </c>
      <c r="O85" s="1804"/>
    </row>
    <row r="86" spans="1:15" s="1771" customFormat="1">
      <c r="A86" s="1790"/>
      <c r="B86" s="4734" t="s">
        <v>4240</v>
      </c>
      <c r="C86" s="1791"/>
      <c r="D86" s="1791"/>
      <c r="E86" s="1791"/>
      <c r="F86" s="1791"/>
      <c r="G86" s="1792">
        <f t="shared" ref="G86:M86" si="17">G85+G35+G31+G20</f>
        <v>0.64</v>
      </c>
      <c r="H86" s="1792">
        <f t="shared" si="17"/>
        <v>33.299999999999997</v>
      </c>
      <c r="I86" s="1792">
        <f t="shared" si="17"/>
        <v>0</v>
      </c>
      <c r="J86" s="1792">
        <f t="shared" si="17"/>
        <v>149.6</v>
      </c>
      <c r="K86" s="1792">
        <f t="shared" si="17"/>
        <v>22.89</v>
      </c>
      <c r="L86" s="1792">
        <f t="shared" si="17"/>
        <v>0</v>
      </c>
      <c r="M86" s="1792">
        <f t="shared" si="17"/>
        <v>0</v>
      </c>
      <c r="N86" s="1792">
        <f>N85+N35+N31+N20</f>
        <v>206.43</v>
      </c>
      <c r="O86" s="1812"/>
    </row>
    <row r="87" spans="1:15" ht="33" customHeight="1">
      <c r="A87" s="5264" t="s">
        <v>4241</v>
      </c>
      <c r="B87" s="5265"/>
      <c r="C87" s="1796"/>
      <c r="D87" s="1796"/>
      <c r="E87" s="1796"/>
      <c r="F87" s="1796"/>
      <c r="G87" s="1797">
        <f t="shared" ref="G87:M87" si="18">G86+G16</f>
        <v>0.64</v>
      </c>
      <c r="H87" s="1797">
        <f t="shared" si="18"/>
        <v>33.299999999999997</v>
      </c>
      <c r="I87" s="1797">
        <f t="shared" si="18"/>
        <v>0</v>
      </c>
      <c r="J87" s="1797">
        <f t="shared" si="18"/>
        <v>149.6</v>
      </c>
      <c r="K87" s="1797">
        <f t="shared" si="18"/>
        <v>22.89</v>
      </c>
      <c r="L87" s="1797">
        <f t="shared" si="18"/>
        <v>0</v>
      </c>
      <c r="M87" s="1797">
        <f t="shared" si="18"/>
        <v>0</v>
      </c>
      <c r="N87" s="1797">
        <f>N86+N16</f>
        <v>206.43</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