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9" i="62"/>
  <c r="G498"/>
  <c r="G493"/>
  <c r="G479"/>
  <c r="G478"/>
  <c r="G477"/>
  <c r="G476"/>
  <c r="G475"/>
  <c r="G474"/>
  <c r="F471"/>
  <c r="F468"/>
  <c r="F455"/>
  <c r="G453"/>
  <c r="G451"/>
  <c r="G443"/>
  <c r="G440"/>
  <c r="G439"/>
  <c r="G433"/>
  <c r="G421"/>
  <c r="G420"/>
  <c r="G409"/>
  <c r="G406"/>
  <c r="G405"/>
  <c r="G404"/>
  <c r="G403"/>
  <c r="G401"/>
  <c r="G400"/>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8"/>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8"/>
  <c r="G107"/>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H97" i="61"/>
  <c r="H96"/>
  <c r="H95"/>
  <c r="H94"/>
  <c r="H93"/>
  <c r="H91"/>
  <c r="H90"/>
  <c r="H89"/>
  <c r="H88"/>
  <c r="H85"/>
  <c r="H83"/>
  <c r="H75"/>
  <c r="H72"/>
  <c r="H71"/>
  <c r="H70"/>
  <c r="H69"/>
  <c r="H68"/>
  <c r="H67"/>
  <c r="H66"/>
  <c r="H62"/>
  <c r="H61"/>
  <c r="H59"/>
  <c r="H56"/>
  <c r="H54"/>
  <c r="H53"/>
  <c r="H52"/>
  <c r="H50"/>
  <c r="H49"/>
  <c r="H47"/>
  <c r="H43"/>
  <c r="H42"/>
  <c r="H39"/>
  <c r="H38"/>
  <c r="H28"/>
  <c r="H13"/>
  <c r="H12"/>
  <c r="H10"/>
  <c r="H9"/>
  <c r="H6"/>
  <c r="H122" i="67"/>
  <c r="H121"/>
  <c r="H120"/>
  <c r="H118"/>
  <c r="H117"/>
  <c r="H116"/>
  <c r="H112"/>
  <c r="H111"/>
  <c r="H110"/>
  <c r="H109"/>
  <c r="H104"/>
  <c r="H98"/>
  <c r="H97"/>
  <c r="H96"/>
  <c r="H92"/>
  <c r="H87"/>
  <c r="H86"/>
  <c r="H85"/>
  <c r="H84"/>
  <c r="H81"/>
  <c r="H80"/>
  <c r="H79"/>
  <c r="H78"/>
  <c r="H77"/>
  <c r="H76"/>
  <c r="H75"/>
  <c r="H71"/>
  <c r="H70"/>
  <c r="H69"/>
  <c r="H68"/>
  <c r="H67"/>
  <c r="H64"/>
  <c r="H63"/>
  <c r="H62"/>
  <c r="H61"/>
  <c r="H60"/>
  <c r="H59"/>
  <c r="H56"/>
  <c r="H51"/>
  <c r="H48"/>
  <c r="H46"/>
  <c r="H45"/>
  <c r="H42"/>
  <c r="H41"/>
  <c r="H40"/>
  <c r="H39"/>
  <c r="H38"/>
  <c r="H37"/>
  <c r="H36"/>
  <c r="H33"/>
  <c r="H30"/>
  <c r="H29"/>
  <c r="H28"/>
  <c r="H25"/>
  <c r="H24"/>
  <c r="H23"/>
  <c r="H22"/>
  <c r="H21"/>
  <c r="H18"/>
  <c r="H17"/>
  <c r="H16"/>
  <c r="H14"/>
  <c r="H13"/>
  <c r="H12"/>
  <c r="H11"/>
  <c r="H10"/>
  <c r="H9"/>
  <c r="H8"/>
  <c r="H7"/>
  <c r="G363" i="59"/>
  <c r="G361"/>
  <c r="G360"/>
  <c r="G359"/>
  <c r="G357"/>
  <c r="G356"/>
  <c r="G352"/>
  <c r="G351"/>
  <c r="G350"/>
  <c r="G349"/>
  <c r="G348"/>
  <c r="G347"/>
  <c r="G344"/>
  <c r="G342"/>
  <c r="G341"/>
  <c r="G340"/>
  <c r="G339"/>
  <c r="G337"/>
  <c r="G336"/>
  <c r="G335"/>
  <c r="G327"/>
  <c r="G326"/>
  <c r="G322"/>
  <c r="G321"/>
  <c r="G318"/>
  <c r="G317"/>
  <c r="G316"/>
  <c r="G302"/>
  <c r="G301"/>
  <c r="G298"/>
  <c r="G293"/>
  <c r="G291"/>
  <c r="G280"/>
  <c r="G278"/>
  <c r="G275"/>
  <c r="G272"/>
  <c r="G270"/>
  <c r="G269"/>
  <c r="G264"/>
  <c r="G263"/>
  <c r="G261"/>
  <c r="G260"/>
  <c r="G259"/>
  <c r="G258"/>
  <c r="G253"/>
  <c r="G252"/>
  <c r="G251"/>
  <c r="G247"/>
  <c r="G244"/>
  <c r="G239"/>
  <c r="G235"/>
  <c r="G233"/>
  <c r="G230"/>
  <c r="G229"/>
  <c r="G225"/>
  <c r="G223"/>
  <c r="G222"/>
  <c r="G221"/>
  <c r="G220"/>
  <c r="G217"/>
  <c r="G214"/>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G137"/>
  <c r="G135"/>
  <c r="G132"/>
  <c r="G131"/>
  <c r="G128"/>
  <c r="G127"/>
  <c r="G125"/>
  <c r="G123"/>
  <c r="G119"/>
  <c r="G118"/>
  <c r="G115"/>
  <c r="G114"/>
  <c r="G113"/>
  <c r="G111"/>
  <c r="G110"/>
  <c r="G109"/>
  <c r="G100"/>
  <c r="G99"/>
  <c r="G98"/>
  <c r="G97"/>
  <c r="G96"/>
  <c r="G93"/>
  <c r="G92"/>
  <c r="G91"/>
  <c r="G88"/>
  <c r="G87"/>
  <c r="G84"/>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13" i="57"/>
  <c r="F12"/>
  <c r="F11"/>
  <c r="F10"/>
  <c r="F9"/>
  <c r="F8"/>
  <c r="F7" i="70"/>
  <c r="F33" i="55"/>
  <c r="F32"/>
  <c r="F28"/>
  <c r="F27"/>
  <c r="F26"/>
  <c r="F25"/>
  <c r="F24"/>
  <c r="F23"/>
  <c r="F21"/>
  <c r="F19"/>
  <c r="F17"/>
  <c r="F16"/>
  <c r="F15"/>
  <c r="F13"/>
  <c r="F10"/>
  <c r="F9"/>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53" i="54"/>
  <c r="F52"/>
  <c r="F46"/>
  <c r="F45"/>
  <c r="F41"/>
  <c r="F37"/>
  <c r="F36"/>
  <c r="F34"/>
  <c r="F33"/>
  <c r="F30"/>
  <c r="F29"/>
  <c r="F26"/>
  <c r="F25"/>
  <c r="F24"/>
  <c r="F23"/>
  <c r="F22"/>
  <c r="F21"/>
  <c r="F19"/>
  <c r="F18"/>
  <c r="F17"/>
  <c r="F9" i="53"/>
  <c r="F8"/>
  <c r="F60" i="52"/>
  <c r="F53"/>
  <c r="F51"/>
  <c r="F50"/>
  <c r="D47"/>
  <c r="F43"/>
  <c r="F42"/>
  <c r="F40"/>
  <c r="F39"/>
  <c r="F37"/>
  <c r="F32"/>
  <c r="F31"/>
  <c r="F24"/>
  <c r="F23"/>
  <c r="F19"/>
  <c r="F18"/>
  <c r="F15"/>
  <c r="F14"/>
  <c r="F12"/>
  <c r="F11"/>
  <c r="F10"/>
  <c r="F89" i="51"/>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F20" i="50"/>
  <c r="F18"/>
  <c r="F11"/>
  <c r="F8"/>
  <c r="F71" i="48"/>
  <c r="F70"/>
  <c r="F69"/>
  <c r="F67"/>
  <c r="F66"/>
  <c r="F65"/>
  <c r="F64"/>
  <c r="F63"/>
  <c r="F62"/>
  <c r="F58"/>
  <c r="F57"/>
  <c r="F54"/>
  <c r="F53"/>
  <c r="F51"/>
  <c r="F49"/>
  <c r="F47"/>
  <c r="F42"/>
  <c r="F40"/>
  <c r="F37"/>
  <c r="F36"/>
  <c r="F35"/>
  <c r="F34"/>
  <c r="F33"/>
  <c r="F32"/>
  <c r="F31"/>
  <c r="F30"/>
  <c r="F29"/>
  <c r="F28"/>
  <c r="F27"/>
  <c r="F26"/>
  <c r="F21"/>
  <c r="F20"/>
  <c r="F16"/>
  <c r="F15"/>
  <c r="F14"/>
  <c r="F36" i="47"/>
  <c r="F35"/>
  <c r="F30"/>
  <c r="F29"/>
  <c r="F26"/>
  <c r="F25"/>
  <c r="F22"/>
  <c r="F20"/>
  <c r="F15"/>
  <c r="F14"/>
  <c r="F11"/>
  <c r="F47" i="46"/>
  <c r="F43"/>
  <c r="F41"/>
  <c r="F40"/>
  <c r="F39"/>
  <c r="F37"/>
  <c r="F36"/>
  <c r="F35"/>
  <c r="F34"/>
  <c r="F32"/>
  <c r="F31"/>
  <c r="F30"/>
  <c r="F28"/>
  <c r="F26"/>
  <c r="F25"/>
  <c r="F23"/>
  <c r="H47" i="69"/>
  <c r="E47"/>
  <c r="I44"/>
  <c r="H44"/>
  <c r="E44"/>
  <c r="H43"/>
  <c r="E43"/>
  <c r="H40"/>
  <c r="E40"/>
  <c r="H39"/>
  <c r="E39"/>
  <c r="H38"/>
  <c r="E38"/>
  <c r="H37"/>
  <c r="E37"/>
  <c r="H36"/>
  <c r="E36"/>
  <c r="H35"/>
  <c r="E35"/>
  <c r="H34"/>
  <c r="E34"/>
  <c r="H33"/>
  <c r="E33"/>
  <c r="H32"/>
  <c r="E32"/>
  <c r="H31"/>
  <c r="E31"/>
  <c r="H30"/>
  <c r="E30"/>
  <c r="H29"/>
  <c r="E29"/>
  <c r="H28"/>
  <c r="E28"/>
  <c r="H27"/>
  <c r="E27"/>
  <c r="H26"/>
  <c r="E26"/>
  <c r="H25"/>
  <c r="E25"/>
  <c r="H22"/>
  <c r="H21"/>
  <c r="I19"/>
  <c r="H19"/>
  <c r="I18"/>
  <c r="H18"/>
  <c r="H15"/>
  <c r="I13"/>
  <c r="H13"/>
  <c r="H12"/>
  <c r="H11"/>
  <c r="I10"/>
  <c r="H10"/>
  <c r="H8"/>
  <c r="I7"/>
  <c r="H7"/>
  <c r="H5"/>
  <c r="E22"/>
  <c r="E21"/>
  <c r="E19"/>
  <c r="E18"/>
  <c r="E17"/>
  <c r="E16"/>
  <c r="E15"/>
  <c r="E13"/>
  <c r="E12"/>
  <c r="E11"/>
  <c r="E10"/>
  <c r="E8"/>
  <c r="E7"/>
  <c r="E5"/>
  <c r="I127" i="65"/>
  <c r="I126"/>
  <c r="I124"/>
  <c r="I123"/>
  <c r="I120"/>
  <c r="I112"/>
  <c r="G109"/>
  <c r="G108"/>
  <c r="G107"/>
  <c r="G94"/>
  <c r="I91"/>
  <c r="I90"/>
  <c r="I89"/>
  <c r="I88"/>
  <c r="I87"/>
  <c r="I86"/>
  <c r="I85"/>
  <c r="I77"/>
  <c r="I72"/>
  <c r="I71"/>
  <c r="I50"/>
  <c r="I47"/>
  <c r="I46"/>
  <c r="I45"/>
  <c r="I44"/>
  <c r="I43"/>
  <c r="I42"/>
  <c r="I40"/>
  <c r="I39"/>
  <c r="I38"/>
  <c r="I32"/>
  <c r="I31"/>
  <c r="I30"/>
  <c r="I29"/>
  <c r="I15"/>
  <c r="F21" i="96"/>
  <c r="F19"/>
  <c r="F16"/>
  <c r="F11"/>
  <c r="F11" i="94"/>
  <c r="F19" i="93"/>
  <c r="F18"/>
  <c r="F17"/>
  <c r="D11"/>
  <c r="F10"/>
  <c r="F9"/>
  <c r="F29" i="92"/>
  <c r="F26"/>
  <c r="F25"/>
  <c r="F23"/>
  <c r="F22"/>
  <c r="F15" i="91"/>
  <c r="F11"/>
  <c r="F10"/>
  <c r="F8"/>
  <c r="F81" i="90"/>
  <c r="F70"/>
  <c r="F41"/>
  <c r="F40"/>
  <c r="F37"/>
  <c r="F36"/>
  <c r="F35"/>
  <c r="F33"/>
  <c r="F22"/>
  <c r="F13"/>
  <c r="F27" i="89"/>
  <c r="F23"/>
  <c r="F17"/>
  <c r="F16"/>
  <c r="F9"/>
  <c r="F8"/>
  <c r="F35" i="88"/>
  <c r="F29"/>
  <c r="F23"/>
  <c r="F22"/>
  <c r="D14"/>
  <c r="F13"/>
  <c r="F10"/>
  <c r="F31" i="87"/>
  <c r="F28"/>
  <c r="F27"/>
  <c r="F26"/>
  <c r="D18"/>
  <c r="F13"/>
  <c r="F11"/>
  <c r="D35" i="86"/>
  <c r="F34"/>
  <c r="F30"/>
  <c r="F29"/>
  <c r="F28"/>
  <c r="F26"/>
  <c r="F24"/>
  <c r="F23"/>
  <c r="F21"/>
  <c r="F20"/>
  <c r="F19"/>
  <c r="F18"/>
  <c r="F17"/>
  <c r="F11"/>
  <c r="F8"/>
  <c r="F58" i="83"/>
  <c r="F55"/>
  <c r="F53"/>
  <c r="F51"/>
  <c r="F49"/>
  <c r="F48"/>
  <c r="F43"/>
  <c r="F42"/>
  <c r="F40"/>
  <c r="F39"/>
  <c r="F38"/>
  <c r="F36"/>
  <c r="F35"/>
  <c r="F34"/>
  <c r="F14"/>
  <c r="F13"/>
  <c r="F12"/>
  <c r="F88" i="82"/>
  <c r="F87"/>
  <c r="F81"/>
  <c r="F80"/>
  <c r="F78"/>
  <c r="F77"/>
  <c r="F76"/>
  <c r="F74"/>
  <c r="F73"/>
  <c r="F71"/>
  <c r="F70"/>
  <c r="F69"/>
  <c r="F68"/>
  <c r="F65"/>
  <c r="F62"/>
  <c r="F61"/>
  <c r="F59"/>
  <c r="F55"/>
  <c r="F54"/>
  <c r="F53"/>
  <c r="F51"/>
  <c r="F50"/>
  <c r="F47"/>
  <c r="F46"/>
  <c r="D41"/>
  <c r="F39"/>
  <c r="F38"/>
  <c r="F37"/>
  <c r="F36"/>
  <c r="F35"/>
  <c r="F34"/>
  <c r="F33"/>
  <c r="F32"/>
  <c r="F31"/>
  <c r="F29"/>
  <c r="F27"/>
  <c r="F26"/>
  <c r="D23"/>
  <c r="F22"/>
  <c r="F21"/>
  <c r="F19"/>
  <c r="F18"/>
  <c r="F17"/>
  <c r="F16"/>
  <c r="F15"/>
  <c r="F12"/>
  <c r="F9"/>
  <c r="F8"/>
  <c r="F42" i="81"/>
  <c r="F41"/>
  <c r="D39"/>
  <c r="F38"/>
  <c r="F36"/>
  <c r="F35"/>
  <c r="F32"/>
  <c r="D31"/>
  <c r="F26"/>
  <c r="F24"/>
  <c r="F22"/>
  <c r="F21"/>
  <c r="F18"/>
  <c r="F17"/>
  <c r="F16"/>
  <c r="F14"/>
  <c r="F13"/>
  <c r="F12"/>
  <c r="F11"/>
  <c r="F10"/>
  <c r="F142" i="80"/>
  <c r="F140"/>
  <c r="F139"/>
  <c r="F138"/>
  <c r="F137"/>
  <c r="F136"/>
  <c r="F134"/>
  <c r="F126"/>
  <c r="F125"/>
  <c r="F121"/>
  <c r="F120"/>
  <c r="F118"/>
  <c r="F117"/>
  <c r="F114"/>
  <c r="F113"/>
  <c r="F112"/>
  <c r="F103"/>
  <c r="F102"/>
  <c r="F100"/>
  <c r="F99"/>
  <c r="F98"/>
  <c r="F97"/>
  <c r="F96"/>
  <c r="F94"/>
  <c r="F93"/>
  <c r="F91"/>
  <c r="F80"/>
  <c r="F79"/>
  <c r="F76"/>
  <c r="F56"/>
  <c r="F55"/>
  <c r="F54"/>
  <c r="F53"/>
  <c r="F41"/>
  <c r="F39"/>
  <c r="F38"/>
  <c r="F26"/>
  <c r="F25"/>
  <c r="F21"/>
  <c r="F18"/>
  <c r="F17"/>
  <c r="F13"/>
  <c r="F9"/>
  <c r="F20" i="79"/>
  <c r="F19"/>
  <c r="F18"/>
  <c r="F12" i="78"/>
  <c r="F11"/>
  <c r="F10"/>
  <c r="D56" i="77"/>
  <c r="F55"/>
  <c r="F52"/>
  <c r="D51"/>
  <c r="F34"/>
  <c r="F33"/>
  <c r="F21"/>
  <c r="F70" i="76"/>
  <c r="F69"/>
  <c r="F58"/>
  <c r="F57"/>
  <c r="F56"/>
  <c r="F55"/>
  <c r="F47"/>
  <c r="F37"/>
  <c r="F29"/>
  <c r="F28"/>
  <c r="F20"/>
  <c r="F15"/>
  <c r="F12"/>
  <c r="F11"/>
  <c r="F10"/>
  <c r="F32" i="75"/>
  <c r="F27"/>
  <c r="F26"/>
  <c r="F22"/>
  <c r="F12"/>
  <c r="F11"/>
  <c r="F10"/>
  <c r="F49" i="74"/>
  <c r="E47"/>
  <c r="F46"/>
  <c r="F45"/>
  <c r="F43"/>
  <c r="F42"/>
  <c r="F41"/>
  <c r="F40"/>
  <c r="F38"/>
  <c r="F37"/>
  <c r="F36"/>
  <c r="F34"/>
  <c r="F33"/>
  <c r="F32"/>
  <c r="F31"/>
  <c r="F30"/>
  <c r="F29"/>
  <c r="F27"/>
  <c r="F26"/>
  <c r="F25"/>
  <c r="F24"/>
  <c r="F22"/>
  <c r="F21"/>
  <c r="F20"/>
  <c r="F19"/>
  <c r="F103" i="73"/>
  <c r="F100"/>
  <c r="F94"/>
  <c r="F93"/>
  <c r="F80"/>
  <c r="F79"/>
  <c r="F78"/>
  <c r="F73"/>
  <c r="F72"/>
  <c r="F71"/>
  <c r="F64"/>
  <c r="F63"/>
  <c r="F62"/>
  <c r="F60"/>
  <c r="F59"/>
  <c r="F58"/>
  <c r="F57"/>
  <c r="F56"/>
  <c r="F55"/>
  <c r="F42"/>
  <c r="F35"/>
  <c r="F33"/>
  <c r="F31"/>
  <c r="F30"/>
  <c r="F29"/>
  <c r="F28"/>
  <c r="F27"/>
  <c r="F26"/>
  <c r="F25"/>
  <c r="F23"/>
  <c r="F19"/>
  <c r="F18"/>
  <c r="F12"/>
  <c r="F9"/>
  <c r="F25" i="72"/>
  <c r="F17"/>
  <c r="F13"/>
  <c r="F11"/>
  <c r="F10"/>
  <c r="F120" i="71"/>
  <c r="E110"/>
  <c r="F107"/>
  <c r="F97"/>
  <c r="F89"/>
  <c r="F87"/>
  <c r="F72"/>
  <c r="F71"/>
  <c r="F67"/>
  <c r="F66"/>
  <c r="D65"/>
  <c r="F64"/>
  <c r="F57"/>
  <c r="F56"/>
  <c r="F55"/>
  <c r="F47"/>
  <c r="F45"/>
  <c r="F44"/>
  <c r="F43"/>
  <c r="F42"/>
  <c r="F39"/>
  <c r="F32"/>
  <c r="F30"/>
  <c r="F29"/>
  <c r="F24"/>
  <c r="F23"/>
  <c r="F21"/>
  <c r="F20"/>
  <c r="F18"/>
  <c r="F10"/>
  <c r="F9"/>
  <c r="E80" i="56"/>
  <c r="E82"/>
  <c r="R25" i="59" l="1"/>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I121" i="67" l="1"/>
  <c r="I112"/>
  <c r="I111"/>
  <c r="I110"/>
  <c r="I109"/>
  <c r="N115" i="5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<sst xmlns="http://schemas.openxmlformats.org/spreadsheetml/2006/main" count="21928" uniqueCount="9527">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</sst>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 val="Annexure 2 District Data Sheet,"/>
    </sheetNames>
    <sheetDataSet>
      <sheetData sheetId="0">
        <row r="6">
          <cell r="B6" t="str">
            <v>Anugola</v>
          </cell>
          <cell r="C6">
            <v>20218</v>
          </cell>
          <cell r="D6">
            <v>168</v>
          </cell>
          <cell r="E6">
            <v>80</v>
          </cell>
          <cell r="F6">
            <v>10635</v>
          </cell>
          <cell r="G6">
            <v>1182</v>
          </cell>
          <cell r="H6">
            <v>22</v>
          </cell>
          <cell r="I6">
            <v>22</v>
          </cell>
          <cell r="J6"/>
          <cell r="K6">
            <v>15788</v>
          </cell>
          <cell r="L6">
            <v>202</v>
          </cell>
          <cell r="M6">
            <v>5263</v>
          </cell>
          <cell r="N6"/>
          <cell r="O6"/>
          <cell r="P6">
            <v>1</v>
          </cell>
          <cell r="Q6"/>
          <cell r="R6"/>
          <cell r="S6">
            <v>4210</v>
          </cell>
          <cell r="T6"/>
          <cell r="U6"/>
          <cell r="V6">
            <v>8</v>
          </cell>
          <cell r="W6">
            <v>23</v>
          </cell>
          <cell r="X6">
            <v>10000</v>
          </cell>
          <cell r="Y6">
            <v>11</v>
          </cell>
          <cell r="Z6">
            <v>6</v>
          </cell>
          <cell r="AA6"/>
          <cell r="AB6">
            <v>386</v>
          </cell>
          <cell r="AC6">
            <v>16</v>
          </cell>
          <cell r="AD6">
            <v>175</v>
          </cell>
          <cell r="AE6">
            <v>1</v>
          </cell>
          <cell r="AF6"/>
          <cell r="AG6">
            <v>6</v>
          </cell>
          <cell r="AH6"/>
        </row>
        <row r="7">
          <cell r="B7" t="str">
            <v>Baleshwar</v>
          </cell>
          <cell r="C7">
            <v>33264</v>
          </cell>
          <cell r="D7">
            <v>199</v>
          </cell>
          <cell r="E7">
            <v>33</v>
          </cell>
          <cell r="F7">
            <v>19427</v>
          </cell>
          <cell r="G7">
            <v>2159</v>
          </cell>
          <cell r="H7">
            <v>85</v>
          </cell>
          <cell r="I7">
            <v>85</v>
          </cell>
          <cell r="J7"/>
          <cell r="K7">
            <v>28012</v>
          </cell>
          <cell r="L7">
            <v>89</v>
          </cell>
          <cell r="M7">
            <v>9337</v>
          </cell>
          <cell r="N7"/>
          <cell r="O7"/>
          <cell r="P7"/>
          <cell r="Q7">
            <v>1</v>
          </cell>
          <cell r="R7"/>
          <cell r="S7">
            <v>7470</v>
          </cell>
          <cell r="T7"/>
          <cell r="U7"/>
          <cell r="V7">
            <v>12</v>
          </cell>
          <cell r="W7">
            <v>41</v>
          </cell>
          <cell r="X7">
            <v>10000</v>
          </cell>
          <cell r="Y7">
            <v>21</v>
          </cell>
          <cell r="Z7">
            <v>6</v>
          </cell>
          <cell r="AA7"/>
          <cell r="AB7">
            <v>685</v>
          </cell>
          <cell r="AC7">
            <v>24</v>
          </cell>
          <cell r="AD7">
            <v>199</v>
          </cell>
          <cell r="AE7">
            <v>1</v>
          </cell>
          <cell r="AF7"/>
          <cell r="AG7"/>
          <cell r="AH7"/>
        </row>
        <row r="8">
          <cell r="B8" t="str">
            <v>Baragada</v>
          </cell>
          <cell r="C8">
            <v>23328</v>
          </cell>
          <cell r="D8">
            <v>46</v>
          </cell>
          <cell r="E8">
            <v>3</v>
          </cell>
          <cell r="F8">
            <v>7674</v>
          </cell>
          <cell r="G8">
            <v>853</v>
          </cell>
          <cell r="H8">
            <v>37</v>
          </cell>
          <cell r="I8">
            <v>37</v>
          </cell>
          <cell r="J8"/>
          <cell r="K8">
            <v>16715</v>
          </cell>
          <cell r="L8">
            <v>146</v>
          </cell>
          <cell r="M8">
            <v>5572</v>
          </cell>
          <cell r="N8"/>
          <cell r="O8"/>
          <cell r="P8"/>
          <cell r="Q8">
            <v>1</v>
          </cell>
          <cell r="R8"/>
          <cell r="S8">
            <v>4457</v>
          </cell>
          <cell r="T8"/>
          <cell r="U8"/>
          <cell r="V8">
            <v>12</v>
          </cell>
          <cell r="W8">
            <v>25</v>
          </cell>
          <cell r="X8">
            <v>10000</v>
          </cell>
          <cell r="Y8">
            <v>13</v>
          </cell>
          <cell r="Z8">
            <v>6</v>
          </cell>
          <cell r="AA8"/>
          <cell r="AB8">
            <v>409</v>
          </cell>
          <cell r="AC8">
            <v>12</v>
          </cell>
          <cell r="AD8">
            <v>89</v>
          </cell>
          <cell r="AE8"/>
          <cell r="AF8"/>
          <cell r="AG8">
            <v>7</v>
          </cell>
          <cell r="AH8"/>
        </row>
        <row r="9">
          <cell r="B9" t="str">
            <v>Bhadrak</v>
          </cell>
          <cell r="C9">
            <v>20131</v>
          </cell>
          <cell r="D9">
            <v>17</v>
          </cell>
          <cell r="E9">
            <v>8</v>
          </cell>
          <cell r="F9">
            <v>8251</v>
          </cell>
          <cell r="G9">
            <v>917</v>
          </cell>
          <cell r="H9">
            <v>10</v>
          </cell>
          <cell r="I9">
            <v>10</v>
          </cell>
          <cell r="J9"/>
          <cell r="K9">
            <v>20479</v>
          </cell>
          <cell r="L9">
            <v>170</v>
          </cell>
          <cell r="M9">
            <v>6826</v>
          </cell>
          <cell r="N9"/>
          <cell r="O9"/>
          <cell r="P9">
            <v>1</v>
          </cell>
          <cell r="Q9"/>
          <cell r="R9"/>
          <cell r="S9">
            <v>5461</v>
          </cell>
          <cell r="T9"/>
          <cell r="U9"/>
          <cell r="V9">
            <v>7</v>
          </cell>
          <cell r="W9">
            <v>28</v>
          </cell>
          <cell r="X9">
            <v>10000</v>
          </cell>
          <cell r="Y9">
            <v>14</v>
          </cell>
          <cell r="Z9">
            <v>6</v>
          </cell>
          <cell r="AA9"/>
          <cell r="AB9">
            <v>501</v>
          </cell>
          <cell r="AC9">
            <v>12</v>
          </cell>
          <cell r="AD9">
            <v>96</v>
          </cell>
          <cell r="AE9">
            <v>1</v>
          </cell>
          <cell r="AF9"/>
          <cell r="AG9"/>
          <cell r="AH9"/>
        </row>
        <row r="10">
          <cell r="B10" t="str">
            <v>Balangir</v>
          </cell>
          <cell r="C10">
            <v>28426</v>
          </cell>
          <cell r="D10">
            <v>17</v>
          </cell>
          <cell r="E10">
            <v>5</v>
          </cell>
          <cell r="F10">
            <v>17868</v>
          </cell>
          <cell r="G10">
            <v>1985</v>
          </cell>
          <cell r="H10">
            <v>58</v>
          </cell>
          <cell r="I10">
            <v>58</v>
          </cell>
          <cell r="J10"/>
          <cell r="K10">
            <v>23387</v>
          </cell>
          <cell r="L10">
            <v>415</v>
          </cell>
          <cell r="M10">
            <v>7796</v>
          </cell>
          <cell r="N10"/>
          <cell r="O10"/>
          <cell r="P10"/>
          <cell r="Q10">
            <v>1</v>
          </cell>
          <cell r="R10"/>
          <cell r="S10">
            <v>6236</v>
          </cell>
          <cell r="T10"/>
          <cell r="U10"/>
          <cell r="V10">
            <v>14</v>
          </cell>
          <cell r="W10">
            <v>32</v>
          </cell>
          <cell r="X10">
            <v>10000</v>
          </cell>
          <cell r="Y10">
            <v>16</v>
          </cell>
          <cell r="Z10">
            <v>6</v>
          </cell>
          <cell r="AA10"/>
          <cell r="AB10">
            <v>572</v>
          </cell>
          <cell r="AC10">
            <v>18</v>
          </cell>
          <cell r="AD10">
            <v>198</v>
          </cell>
          <cell r="AE10">
            <v>1</v>
          </cell>
          <cell r="AF10"/>
          <cell r="AG10"/>
          <cell r="AH10"/>
        </row>
        <row r="11">
          <cell r="B11" t="str">
            <v>Boudh</v>
          </cell>
          <cell r="C11">
            <v>6826</v>
          </cell>
          <cell r="D11">
            <v>245</v>
          </cell>
          <cell r="E11">
            <v>4</v>
          </cell>
          <cell r="F11">
            <v>4113</v>
          </cell>
          <cell r="G11">
            <v>457</v>
          </cell>
          <cell r="H11">
            <v>7</v>
          </cell>
          <cell r="I11">
            <v>7</v>
          </cell>
          <cell r="J11"/>
          <cell r="K11">
            <v>6737</v>
          </cell>
          <cell r="L11">
            <v>70</v>
          </cell>
          <cell r="M11">
            <v>2246</v>
          </cell>
          <cell r="N11"/>
          <cell r="O11">
            <v>1</v>
          </cell>
          <cell r="P11"/>
          <cell r="Q11"/>
          <cell r="R11"/>
          <cell r="S11">
            <v>1796</v>
          </cell>
          <cell r="T11"/>
          <cell r="U11"/>
          <cell r="V11">
            <v>3</v>
          </cell>
          <cell r="W11">
            <v>10</v>
          </cell>
          <cell r="X11">
            <v>10000</v>
          </cell>
          <cell r="Y11">
            <v>5</v>
          </cell>
          <cell r="Z11">
            <v>6</v>
          </cell>
          <cell r="AA11"/>
          <cell r="AB11">
            <v>165</v>
          </cell>
          <cell r="AC11">
            <v>8</v>
          </cell>
          <cell r="AD11">
            <v>48</v>
          </cell>
          <cell r="AE11"/>
          <cell r="AF11"/>
          <cell r="AG11"/>
          <cell r="AH11"/>
        </row>
        <row r="12">
          <cell r="B12" t="str">
            <v>Kataka</v>
          </cell>
          <cell r="C12">
            <v>36288</v>
          </cell>
          <cell r="D12">
            <v>50</v>
          </cell>
          <cell r="E12">
            <v>13</v>
          </cell>
          <cell r="F12">
            <v>12946</v>
          </cell>
          <cell r="G12">
            <v>1438</v>
          </cell>
          <cell r="H12">
            <v>62</v>
          </cell>
          <cell r="I12">
            <v>62</v>
          </cell>
          <cell r="J12"/>
          <cell r="K12">
            <v>28167</v>
          </cell>
          <cell r="L12">
            <v>76</v>
          </cell>
          <cell r="M12">
            <v>9389</v>
          </cell>
          <cell r="N12"/>
          <cell r="O12"/>
          <cell r="P12"/>
          <cell r="Q12">
            <v>1</v>
          </cell>
          <cell r="R12"/>
          <cell r="S12">
            <v>7511</v>
          </cell>
          <cell r="T12"/>
          <cell r="U12"/>
          <cell r="V12">
            <v>14</v>
          </cell>
          <cell r="W12">
            <v>42</v>
          </cell>
          <cell r="X12">
            <v>10000</v>
          </cell>
          <cell r="Y12">
            <v>21</v>
          </cell>
          <cell r="Z12">
            <v>6</v>
          </cell>
          <cell r="AA12">
            <v>19</v>
          </cell>
          <cell r="AB12">
            <v>689</v>
          </cell>
          <cell r="AC12">
            <v>18</v>
          </cell>
          <cell r="AD12">
            <v>158</v>
          </cell>
          <cell r="AE12"/>
          <cell r="AF12"/>
          <cell r="AG12">
            <v>3</v>
          </cell>
          <cell r="AH12"/>
        </row>
        <row r="13">
          <cell r="B13" t="str">
            <v>Debagada</v>
          </cell>
          <cell r="C13">
            <v>6048</v>
          </cell>
          <cell r="D13">
            <v>72</v>
          </cell>
          <cell r="E13">
            <v>0</v>
          </cell>
          <cell r="F13">
            <v>1429</v>
          </cell>
          <cell r="G13">
            <v>159</v>
          </cell>
          <cell r="H13">
            <v>3</v>
          </cell>
          <cell r="I13">
            <v>3</v>
          </cell>
          <cell r="J13"/>
          <cell r="K13">
            <v>4199</v>
          </cell>
          <cell r="L13">
            <v>34</v>
          </cell>
          <cell r="M13">
            <v>1400</v>
          </cell>
          <cell r="N13"/>
          <cell r="O13">
            <v>1</v>
          </cell>
          <cell r="P13"/>
          <cell r="Q13"/>
          <cell r="R13"/>
          <cell r="S13">
            <v>1120</v>
          </cell>
          <cell r="T13"/>
          <cell r="U13"/>
          <cell r="V13">
            <v>3</v>
          </cell>
          <cell r="W13">
            <v>6</v>
          </cell>
          <cell r="X13">
            <v>10000</v>
          </cell>
          <cell r="Y13">
            <v>3</v>
          </cell>
          <cell r="Z13">
            <v>6</v>
          </cell>
          <cell r="AA13"/>
          <cell r="AB13">
            <v>103</v>
          </cell>
          <cell r="AC13">
            <v>4</v>
          </cell>
          <cell r="AD13">
            <v>31</v>
          </cell>
          <cell r="AE13"/>
          <cell r="AF13"/>
          <cell r="AG13"/>
          <cell r="AH13"/>
        </row>
        <row r="14">
          <cell r="B14" t="str">
            <v>Dhenkanal</v>
          </cell>
          <cell r="C14">
            <v>18922</v>
          </cell>
          <cell r="D14">
            <v>22</v>
          </cell>
          <cell r="E14">
            <v>10</v>
          </cell>
          <cell r="F14">
            <v>6547</v>
          </cell>
          <cell r="G14">
            <v>727</v>
          </cell>
          <cell r="H14">
            <v>23</v>
          </cell>
          <cell r="I14">
            <v>23</v>
          </cell>
          <cell r="J14"/>
          <cell r="K14">
            <v>15044</v>
          </cell>
          <cell r="L14">
            <v>141</v>
          </cell>
          <cell r="M14">
            <v>5015</v>
          </cell>
          <cell r="N14"/>
          <cell r="O14"/>
          <cell r="P14">
            <v>1</v>
          </cell>
          <cell r="Q14"/>
          <cell r="R14"/>
          <cell r="S14">
            <v>4012</v>
          </cell>
          <cell r="T14"/>
          <cell r="U14"/>
          <cell r="V14">
            <v>8</v>
          </cell>
          <cell r="W14">
            <v>21</v>
          </cell>
          <cell r="X14">
            <v>10000</v>
          </cell>
          <cell r="Y14">
            <v>11</v>
          </cell>
          <cell r="Z14">
            <v>6</v>
          </cell>
          <cell r="AA14"/>
          <cell r="AB14">
            <v>368</v>
          </cell>
          <cell r="AC14">
            <v>12</v>
          </cell>
          <cell r="AD14">
            <v>83</v>
          </cell>
          <cell r="AE14"/>
          <cell r="AF14"/>
          <cell r="AG14">
            <v>6</v>
          </cell>
          <cell r="AH14"/>
        </row>
        <row r="15">
          <cell r="B15" t="str">
            <v>Gajapati</v>
          </cell>
          <cell r="C15">
            <v>14515</v>
          </cell>
          <cell r="D15">
            <v>650</v>
          </cell>
          <cell r="E15">
            <v>29</v>
          </cell>
          <cell r="F15">
            <v>7025</v>
          </cell>
          <cell r="G15">
            <v>781</v>
          </cell>
          <cell r="H15">
            <v>19</v>
          </cell>
          <cell r="I15">
            <v>19</v>
          </cell>
          <cell r="J15"/>
          <cell r="K15">
            <v>9104</v>
          </cell>
          <cell r="L15">
            <v>459</v>
          </cell>
          <cell r="M15">
            <v>3035</v>
          </cell>
          <cell r="N15"/>
          <cell r="O15"/>
          <cell r="P15">
            <v>1</v>
          </cell>
          <cell r="Q15"/>
          <cell r="R15"/>
          <cell r="S15">
            <v>2428</v>
          </cell>
          <cell r="T15"/>
          <cell r="U15"/>
          <cell r="V15">
            <v>7</v>
          </cell>
          <cell r="W15">
            <v>12</v>
          </cell>
          <cell r="X15">
            <v>10000</v>
          </cell>
          <cell r="Y15">
            <v>6</v>
          </cell>
          <cell r="Z15">
            <v>6</v>
          </cell>
          <cell r="AA15"/>
          <cell r="AB15">
            <v>223</v>
          </cell>
          <cell r="AC15">
            <v>20</v>
          </cell>
          <cell r="AD15">
            <v>92</v>
          </cell>
          <cell r="AE15">
            <v>1</v>
          </cell>
          <cell r="AF15"/>
          <cell r="AG15"/>
          <cell r="AH15"/>
        </row>
        <row r="16">
          <cell r="B16" t="str">
            <v>Ganjam</v>
          </cell>
          <cell r="C16">
            <v>48730</v>
          </cell>
          <cell r="D16">
            <v>629</v>
          </cell>
          <cell r="E16">
            <v>50</v>
          </cell>
          <cell r="F16">
            <v>32885</v>
          </cell>
          <cell r="G16">
            <v>3654</v>
          </cell>
          <cell r="H16">
            <v>87</v>
          </cell>
          <cell r="I16">
            <v>87</v>
          </cell>
          <cell r="J16"/>
          <cell r="K16">
            <v>45539</v>
          </cell>
          <cell r="L16">
            <v>802</v>
          </cell>
          <cell r="M16">
            <v>15180</v>
          </cell>
          <cell r="N16"/>
          <cell r="O16"/>
          <cell r="P16"/>
          <cell r="Q16"/>
          <cell r="R16">
            <v>1</v>
          </cell>
          <cell r="S16">
            <v>12144</v>
          </cell>
          <cell r="T16"/>
          <cell r="U16"/>
          <cell r="V16">
            <v>22</v>
          </cell>
          <cell r="W16">
            <v>59</v>
          </cell>
          <cell r="X16">
            <v>10000</v>
          </cell>
          <cell r="Y16">
            <v>30</v>
          </cell>
          <cell r="Z16">
            <v>6</v>
          </cell>
          <cell r="AA16">
            <v>19</v>
          </cell>
          <cell r="AB16">
            <v>1113</v>
          </cell>
          <cell r="AC16">
            <v>50</v>
          </cell>
          <cell r="AD16">
            <v>375</v>
          </cell>
          <cell r="AE16">
            <v>1</v>
          </cell>
          <cell r="AF16"/>
          <cell r="AG16">
            <v>6</v>
          </cell>
          <cell r="AH16"/>
        </row>
        <row r="17">
          <cell r="B17" t="str">
            <v>Jagatsinghpur</v>
          </cell>
          <cell r="C17">
            <v>19958</v>
          </cell>
          <cell r="D17">
            <v>0</v>
          </cell>
          <cell r="E17">
            <v>3</v>
          </cell>
          <cell r="F17">
            <v>3798</v>
          </cell>
          <cell r="G17">
            <v>422</v>
          </cell>
          <cell r="H17">
            <v>14</v>
          </cell>
          <cell r="I17">
            <v>14</v>
          </cell>
          <cell r="J17"/>
          <cell r="K17">
            <v>10286</v>
          </cell>
          <cell r="L17">
            <v>0</v>
          </cell>
          <cell r="M17">
            <v>3429</v>
          </cell>
          <cell r="N17"/>
          <cell r="O17"/>
          <cell r="P17">
            <v>1</v>
          </cell>
          <cell r="Q17"/>
          <cell r="R17"/>
          <cell r="S17">
            <v>2743</v>
          </cell>
          <cell r="T17"/>
          <cell r="U17"/>
          <cell r="V17">
            <v>8</v>
          </cell>
          <cell r="W17">
            <v>17</v>
          </cell>
          <cell r="X17">
            <v>10000</v>
          </cell>
          <cell r="Y17">
            <v>8</v>
          </cell>
          <cell r="Z17">
            <v>6</v>
          </cell>
          <cell r="AA17"/>
          <cell r="AB17">
            <v>250</v>
          </cell>
          <cell r="AC17">
            <v>6</v>
          </cell>
          <cell r="AD17">
            <v>61</v>
          </cell>
          <cell r="AE17">
            <v>1</v>
          </cell>
          <cell r="AF17"/>
          <cell r="AG17">
            <v>6</v>
          </cell>
          <cell r="AH17"/>
        </row>
        <row r="18">
          <cell r="B18" t="str">
            <v>Jajpur</v>
          </cell>
          <cell r="C18">
            <v>29117</v>
          </cell>
          <cell r="D18">
            <v>82</v>
          </cell>
          <cell r="E18">
            <v>27</v>
          </cell>
          <cell r="F18">
            <v>12628</v>
          </cell>
          <cell r="G18">
            <v>1403</v>
          </cell>
          <cell r="H18">
            <v>28</v>
          </cell>
          <cell r="I18">
            <v>28</v>
          </cell>
          <cell r="J18"/>
          <cell r="K18">
            <v>22772</v>
          </cell>
          <cell r="L18">
            <v>34</v>
          </cell>
          <cell r="M18">
            <v>7590</v>
          </cell>
          <cell r="N18"/>
          <cell r="O18"/>
          <cell r="P18">
            <v>1</v>
          </cell>
          <cell r="Q18"/>
          <cell r="R18"/>
          <cell r="S18">
            <v>6072</v>
          </cell>
          <cell r="T18"/>
          <cell r="U18"/>
          <cell r="V18">
            <v>10</v>
          </cell>
          <cell r="W18">
            <v>34</v>
          </cell>
          <cell r="X18">
            <v>10000</v>
          </cell>
          <cell r="Y18">
            <v>17</v>
          </cell>
          <cell r="Z18">
            <v>6</v>
          </cell>
          <cell r="AA18"/>
          <cell r="AB18">
            <v>557</v>
          </cell>
          <cell r="AC18">
            <v>14</v>
          </cell>
          <cell r="AD18">
            <v>141</v>
          </cell>
          <cell r="AE18">
            <v>1</v>
          </cell>
          <cell r="AF18"/>
          <cell r="AG18">
            <v>6</v>
          </cell>
          <cell r="AH18"/>
        </row>
        <row r="19">
          <cell r="B19" t="str">
            <v>Jharsuguda</v>
          </cell>
          <cell r="C19">
            <v>7171</v>
          </cell>
          <cell r="D19">
            <v>0</v>
          </cell>
          <cell r="E19">
            <v>1</v>
          </cell>
          <cell r="F19">
            <v>4268</v>
          </cell>
          <cell r="G19">
            <v>474</v>
          </cell>
          <cell r="H19">
            <v>27</v>
          </cell>
          <cell r="I19">
            <v>27</v>
          </cell>
          <cell r="J19"/>
          <cell r="K19">
            <v>6369</v>
          </cell>
          <cell r="L19">
            <v>31</v>
          </cell>
          <cell r="M19">
            <v>2122</v>
          </cell>
          <cell r="N19"/>
          <cell r="O19">
            <v>1</v>
          </cell>
          <cell r="P19"/>
          <cell r="Q19"/>
          <cell r="R19"/>
          <cell r="S19">
            <v>1698</v>
          </cell>
          <cell r="T19"/>
          <cell r="U19"/>
          <cell r="V19">
            <v>5</v>
          </cell>
          <cell r="W19">
            <v>10</v>
          </cell>
          <cell r="X19">
            <v>10000</v>
          </cell>
          <cell r="Y19">
            <v>5</v>
          </cell>
          <cell r="Z19">
            <v>6</v>
          </cell>
          <cell r="AA19"/>
          <cell r="AB19">
            <v>156</v>
          </cell>
          <cell r="AC19">
            <v>2</v>
          </cell>
          <cell r="AD19">
            <v>52</v>
          </cell>
          <cell r="AE19">
            <v>1</v>
          </cell>
          <cell r="AF19"/>
          <cell r="AG19"/>
          <cell r="AH19"/>
        </row>
        <row r="20">
          <cell r="B20" t="str">
            <v>Kalahandi</v>
          </cell>
          <cell r="C20">
            <v>27994</v>
          </cell>
          <cell r="D20">
            <v>737</v>
          </cell>
          <cell r="E20">
            <v>261</v>
          </cell>
          <cell r="F20">
            <v>16941</v>
          </cell>
          <cell r="G20">
            <v>1882</v>
          </cell>
          <cell r="H20">
            <v>35</v>
          </cell>
          <cell r="I20">
            <v>35</v>
          </cell>
          <cell r="J20"/>
          <cell r="K20">
            <v>23821</v>
          </cell>
          <cell r="L20">
            <v>466</v>
          </cell>
          <cell r="M20">
            <v>7940</v>
          </cell>
          <cell r="N20"/>
          <cell r="O20"/>
          <cell r="P20"/>
          <cell r="Q20">
            <v>1</v>
          </cell>
          <cell r="R20"/>
          <cell r="S20">
            <v>6352</v>
          </cell>
          <cell r="T20"/>
          <cell r="U20"/>
          <cell r="V20">
            <v>13</v>
          </cell>
          <cell r="W20">
            <v>32</v>
          </cell>
          <cell r="X20">
            <v>10000</v>
          </cell>
          <cell r="Y20">
            <v>16</v>
          </cell>
          <cell r="Z20">
            <v>6</v>
          </cell>
          <cell r="AA20">
            <v>11</v>
          </cell>
          <cell r="AB20">
            <v>582</v>
          </cell>
          <cell r="AC20">
            <v>26</v>
          </cell>
          <cell r="AD20">
            <v>175</v>
          </cell>
          <cell r="AE20"/>
          <cell r="AF20"/>
          <cell r="AG20"/>
          <cell r="AH20"/>
        </row>
        <row r="21">
          <cell r="B21" t="str">
            <v>Kandhamal</v>
          </cell>
          <cell r="C21">
            <v>16502</v>
          </cell>
          <cell r="D21">
            <v>1315</v>
          </cell>
          <cell r="E21">
            <v>24</v>
          </cell>
          <cell r="F21">
            <v>11548</v>
          </cell>
          <cell r="G21">
            <v>1283</v>
          </cell>
          <cell r="H21">
            <v>13</v>
          </cell>
          <cell r="I21">
            <v>13</v>
          </cell>
          <cell r="J21"/>
          <cell r="K21">
            <v>14325</v>
          </cell>
          <cell r="L21">
            <v>760</v>
          </cell>
          <cell r="M21">
            <v>4776</v>
          </cell>
          <cell r="N21"/>
          <cell r="O21"/>
          <cell r="P21"/>
          <cell r="Q21">
            <v>1</v>
          </cell>
          <cell r="R21"/>
          <cell r="S21">
            <v>3821</v>
          </cell>
          <cell r="T21"/>
          <cell r="U21"/>
          <cell r="V21">
            <v>12</v>
          </cell>
          <cell r="W21">
            <v>16</v>
          </cell>
          <cell r="X21">
            <v>10000</v>
          </cell>
          <cell r="Y21">
            <v>8</v>
          </cell>
          <cell r="Z21">
            <v>6</v>
          </cell>
          <cell r="AA21"/>
          <cell r="AB21">
            <v>350</v>
          </cell>
          <cell r="AC21">
            <v>32</v>
          </cell>
          <cell r="AD21">
            <v>127</v>
          </cell>
          <cell r="AE21"/>
          <cell r="AF21"/>
          <cell r="AG21"/>
          <cell r="AH21"/>
        </row>
        <row r="22">
          <cell r="B22" t="str">
            <v>Kendrapada</v>
          </cell>
          <cell r="C22">
            <v>23760</v>
          </cell>
          <cell r="D22">
            <v>46</v>
          </cell>
          <cell r="E22">
            <v>2</v>
          </cell>
          <cell r="F22">
            <v>6852</v>
          </cell>
          <cell r="G22">
            <v>761</v>
          </cell>
          <cell r="H22">
            <v>13</v>
          </cell>
          <cell r="I22">
            <v>13</v>
          </cell>
          <cell r="J22"/>
          <cell r="K22">
            <v>17565</v>
          </cell>
          <cell r="L22">
            <v>156</v>
          </cell>
          <cell r="M22">
            <v>5855</v>
          </cell>
          <cell r="N22"/>
          <cell r="O22"/>
          <cell r="P22">
            <v>1</v>
          </cell>
          <cell r="Q22"/>
          <cell r="R22"/>
          <cell r="S22">
            <v>4684</v>
          </cell>
          <cell r="T22"/>
          <cell r="U22"/>
          <cell r="V22">
            <v>9</v>
          </cell>
          <cell r="W22">
            <v>25</v>
          </cell>
          <cell r="X22">
            <v>10000</v>
          </cell>
          <cell r="Y22">
            <v>12</v>
          </cell>
          <cell r="Z22">
            <v>6</v>
          </cell>
          <cell r="AA22"/>
          <cell r="AB22">
            <v>429</v>
          </cell>
          <cell r="AC22">
            <v>10</v>
          </cell>
          <cell r="AD22">
            <v>81</v>
          </cell>
          <cell r="AE22"/>
          <cell r="AF22"/>
          <cell r="AG22">
            <v>6</v>
          </cell>
          <cell r="AH22"/>
        </row>
        <row r="23">
          <cell r="B23" t="str">
            <v>Kendujhar</v>
          </cell>
          <cell r="C23">
            <v>33178</v>
          </cell>
          <cell r="D23">
            <v>170</v>
          </cell>
          <cell r="E23">
            <v>42</v>
          </cell>
          <cell r="F23">
            <v>22308</v>
          </cell>
          <cell r="G23">
            <v>2479</v>
          </cell>
          <cell r="H23">
            <v>63</v>
          </cell>
          <cell r="I23">
            <v>63</v>
          </cell>
          <cell r="J23"/>
          <cell r="K23">
            <v>26641</v>
          </cell>
          <cell r="L23">
            <v>549</v>
          </cell>
          <cell r="M23">
            <v>8880</v>
          </cell>
          <cell r="N23"/>
          <cell r="O23"/>
          <cell r="P23"/>
          <cell r="Q23">
            <v>1</v>
          </cell>
          <cell r="R23"/>
          <cell r="S23">
            <v>7104</v>
          </cell>
          <cell r="T23"/>
          <cell r="U23"/>
          <cell r="V23">
            <v>13</v>
          </cell>
          <cell r="W23">
            <v>40</v>
          </cell>
          <cell r="X23">
            <v>10000</v>
          </cell>
          <cell r="Y23">
            <v>20</v>
          </cell>
          <cell r="Z23">
            <v>6</v>
          </cell>
          <cell r="AA23"/>
          <cell r="AB23">
            <v>650</v>
          </cell>
          <cell r="AC23">
            <v>24</v>
          </cell>
          <cell r="AD23">
            <v>231</v>
          </cell>
          <cell r="AE23">
            <v>1</v>
          </cell>
          <cell r="AF23"/>
          <cell r="AG23"/>
          <cell r="AH23"/>
        </row>
        <row r="24">
          <cell r="B24" t="str">
            <v>Khordha</v>
          </cell>
          <cell r="C24">
            <v>19872</v>
          </cell>
          <cell r="D24">
            <v>5</v>
          </cell>
          <cell r="E24">
            <v>41</v>
          </cell>
          <cell r="F24">
            <v>15454</v>
          </cell>
          <cell r="G24">
            <v>1717</v>
          </cell>
          <cell r="H24">
            <v>80</v>
          </cell>
          <cell r="I24">
            <v>80</v>
          </cell>
          <cell r="J24"/>
          <cell r="K24">
            <v>25542</v>
          </cell>
          <cell r="L24">
            <v>6</v>
          </cell>
          <cell r="M24">
            <v>8514</v>
          </cell>
          <cell r="N24"/>
          <cell r="O24"/>
          <cell r="P24">
            <v>1</v>
          </cell>
          <cell r="Q24"/>
          <cell r="R24"/>
          <cell r="S24">
            <v>6811</v>
          </cell>
          <cell r="T24"/>
          <cell r="U24"/>
          <cell r="V24">
            <v>10</v>
          </cell>
          <cell r="W24">
            <v>36</v>
          </cell>
          <cell r="X24">
            <v>10000</v>
          </cell>
          <cell r="Y24">
            <v>18</v>
          </cell>
          <cell r="Z24">
            <v>6</v>
          </cell>
          <cell r="AA24"/>
          <cell r="AB24">
            <v>624</v>
          </cell>
          <cell r="AC24">
            <v>10</v>
          </cell>
          <cell r="AD24">
            <v>182</v>
          </cell>
          <cell r="AE24"/>
          <cell r="AF24"/>
          <cell r="AG24"/>
          <cell r="AH24"/>
        </row>
        <row r="25">
          <cell r="B25" t="str">
            <v>Koraput</v>
          </cell>
          <cell r="C25">
            <v>27734</v>
          </cell>
          <cell r="D25">
            <v>1572</v>
          </cell>
          <cell r="E25">
            <v>14</v>
          </cell>
          <cell r="F25">
            <v>23624</v>
          </cell>
          <cell r="G25">
            <v>2625</v>
          </cell>
          <cell r="H25">
            <v>35</v>
          </cell>
          <cell r="I25">
            <v>35</v>
          </cell>
          <cell r="J25"/>
          <cell r="K25">
            <v>26728</v>
          </cell>
          <cell r="L25">
            <v>726</v>
          </cell>
          <cell r="M25">
            <v>8909</v>
          </cell>
          <cell r="N25"/>
          <cell r="O25"/>
          <cell r="P25"/>
          <cell r="Q25">
            <v>1</v>
          </cell>
          <cell r="R25"/>
          <cell r="S25">
            <v>7128</v>
          </cell>
          <cell r="T25"/>
          <cell r="U25"/>
          <cell r="V25">
            <v>14</v>
          </cell>
          <cell r="W25">
            <v>29</v>
          </cell>
          <cell r="X25">
            <v>10000</v>
          </cell>
          <cell r="Y25">
            <v>14</v>
          </cell>
          <cell r="Z25">
            <v>6</v>
          </cell>
          <cell r="AA25"/>
          <cell r="AB25">
            <v>653</v>
          </cell>
          <cell r="AC25">
            <v>22</v>
          </cell>
          <cell r="AD25">
            <v>288</v>
          </cell>
          <cell r="AE25"/>
          <cell r="AF25"/>
          <cell r="AG25"/>
          <cell r="AH25"/>
        </row>
        <row r="26">
          <cell r="B26" t="str">
            <v>Malkanagiri</v>
          </cell>
          <cell r="C26">
            <v>14170</v>
          </cell>
          <cell r="D26">
            <v>698</v>
          </cell>
          <cell r="E26">
            <v>6</v>
          </cell>
          <cell r="F26">
            <v>11508</v>
          </cell>
          <cell r="G26">
            <v>1279</v>
          </cell>
          <cell r="H26">
            <v>15</v>
          </cell>
          <cell r="I26">
            <v>15</v>
          </cell>
          <cell r="J26"/>
          <cell r="K26">
            <v>12684</v>
          </cell>
          <cell r="L26">
            <v>820</v>
          </cell>
          <cell r="M26">
            <v>4228</v>
          </cell>
          <cell r="N26"/>
          <cell r="O26"/>
          <cell r="P26">
            <v>1</v>
          </cell>
          <cell r="Q26"/>
          <cell r="R26"/>
          <cell r="S26">
            <v>3382</v>
          </cell>
          <cell r="T26"/>
          <cell r="U26"/>
          <cell r="V26">
            <v>7</v>
          </cell>
          <cell r="W26">
            <v>14</v>
          </cell>
          <cell r="X26">
            <v>10000</v>
          </cell>
          <cell r="Y26">
            <v>7</v>
          </cell>
          <cell r="Z26">
            <v>6</v>
          </cell>
          <cell r="AA26"/>
          <cell r="AB26">
            <v>310</v>
          </cell>
          <cell r="AC26">
            <v>22</v>
          </cell>
          <cell r="AD26">
            <v>118</v>
          </cell>
          <cell r="AE26"/>
          <cell r="AF26"/>
          <cell r="AG26"/>
          <cell r="AH26"/>
        </row>
        <row r="27">
          <cell r="B27" t="str">
            <v>Mayurbhanj</v>
          </cell>
          <cell r="C27">
            <v>52877</v>
          </cell>
          <cell r="D27">
            <v>367</v>
          </cell>
          <cell r="E27">
            <v>73</v>
          </cell>
          <cell r="F27">
            <v>32180</v>
          </cell>
          <cell r="G27">
            <v>3576</v>
          </cell>
          <cell r="H27">
            <v>74</v>
          </cell>
          <cell r="I27">
            <v>74</v>
          </cell>
          <cell r="J27"/>
          <cell r="K27">
            <v>36277</v>
          </cell>
          <cell r="L27">
            <v>659</v>
          </cell>
          <cell r="M27">
            <v>12092</v>
          </cell>
          <cell r="N27"/>
          <cell r="O27"/>
          <cell r="P27"/>
          <cell r="Q27"/>
          <cell r="R27">
            <v>1</v>
          </cell>
          <cell r="S27">
            <v>9674</v>
          </cell>
          <cell r="T27"/>
          <cell r="U27"/>
          <cell r="V27">
            <v>26</v>
          </cell>
          <cell r="W27">
            <v>48</v>
          </cell>
          <cell r="X27">
            <v>10000</v>
          </cell>
          <cell r="Y27">
            <v>24</v>
          </cell>
          <cell r="Z27">
            <v>6</v>
          </cell>
          <cell r="AA27"/>
          <cell r="AB27">
            <v>887</v>
          </cell>
          <cell r="AC27">
            <v>52</v>
          </cell>
          <cell r="AD27">
            <v>367</v>
          </cell>
          <cell r="AE27">
            <v>1</v>
          </cell>
          <cell r="AF27"/>
          <cell r="AG27"/>
          <cell r="AH27"/>
        </row>
        <row r="28">
          <cell r="B28" t="str">
            <v>Nabarangpur</v>
          </cell>
          <cell r="C28">
            <v>25315</v>
          </cell>
          <cell r="D28">
            <v>605</v>
          </cell>
          <cell r="E28">
            <v>116</v>
          </cell>
          <cell r="F28">
            <v>22993</v>
          </cell>
          <cell r="G28">
            <v>2555</v>
          </cell>
          <cell r="H28">
            <v>27</v>
          </cell>
          <cell r="I28">
            <v>27</v>
          </cell>
          <cell r="J28"/>
          <cell r="K28">
            <v>26485</v>
          </cell>
          <cell r="L28">
            <v>2665</v>
          </cell>
          <cell r="M28">
            <v>8828</v>
          </cell>
          <cell r="N28"/>
          <cell r="O28"/>
          <cell r="P28">
            <v>1</v>
          </cell>
          <cell r="Q28"/>
          <cell r="R28"/>
          <cell r="S28">
            <v>7063</v>
          </cell>
          <cell r="T28"/>
          <cell r="U28"/>
          <cell r="V28">
            <v>10</v>
          </cell>
          <cell r="W28">
            <v>29</v>
          </cell>
          <cell r="X28">
            <v>10000</v>
          </cell>
          <cell r="Y28">
            <v>14</v>
          </cell>
          <cell r="Z28">
            <v>6</v>
          </cell>
          <cell r="AA28"/>
          <cell r="AB28">
            <v>647</v>
          </cell>
          <cell r="AC28">
            <v>44</v>
          </cell>
          <cell r="AD28">
            <v>275</v>
          </cell>
          <cell r="AE28">
            <v>1</v>
          </cell>
          <cell r="AF28"/>
          <cell r="AG28"/>
          <cell r="AH28"/>
        </row>
        <row r="29">
          <cell r="B29" t="str">
            <v>Nayagada</v>
          </cell>
          <cell r="C29">
            <v>18403</v>
          </cell>
          <cell r="D29">
            <v>245</v>
          </cell>
          <cell r="E29">
            <v>10</v>
          </cell>
          <cell r="F29">
            <v>4612</v>
          </cell>
          <cell r="G29">
            <v>512</v>
          </cell>
          <cell r="H29">
            <v>8</v>
          </cell>
          <cell r="I29">
            <v>8</v>
          </cell>
          <cell r="J29"/>
          <cell r="K29">
            <v>10604</v>
          </cell>
          <cell r="L29">
            <v>53</v>
          </cell>
          <cell r="M29">
            <v>3535</v>
          </cell>
          <cell r="N29"/>
          <cell r="O29"/>
          <cell r="P29">
            <v>1</v>
          </cell>
          <cell r="Q29"/>
          <cell r="R29"/>
          <cell r="S29">
            <v>2828</v>
          </cell>
          <cell r="T29"/>
          <cell r="U29"/>
          <cell r="V29">
            <v>8</v>
          </cell>
          <cell r="W29">
            <v>16</v>
          </cell>
          <cell r="X29">
            <v>10000</v>
          </cell>
          <cell r="Y29">
            <v>8</v>
          </cell>
          <cell r="Z29">
            <v>6</v>
          </cell>
          <cell r="AA29"/>
          <cell r="AB29">
            <v>259</v>
          </cell>
          <cell r="AC29">
            <v>12</v>
          </cell>
          <cell r="AD29">
            <v>51</v>
          </cell>
          <cell r="AE29"/>
          <cell r="AF29"/>
          <cell r="AG29"/>
          <cell r="AH29"/>
        </row>
        <row r="30">
          <cell r="B30" t="str">
            <v>Nuapada</v>
          </cell>
          <cell r="C30">
            <v>11664</v>
          </cell>
          <cell r="D30">
            <v>242</v>
          </cell>
          <cell r="E30">
            <v>52</v>
          </cell>
          <cell r="F30">
            <v>9445</v>
          </cell>
          <cell r="G30">
            <v>1049</v>
          </cell>
          <cell r="H30">
            <v>18</v>
          </cell>
          <cell r="I30">
            <v>18</v>
          </cell>
          <cell r="J30"/>
          <cell r="K30">
            <v>10587</v>
          </cell>
          <cell r="L30">
            <v>174</v>
          </cell>
          <cell r="M30">
            <v>3529</v>
          </cell>
          <cell r="N30"/>
          <cell r="O30">
            <v>1</v>
          </cell>
          <cell r="P30"/>
          <cell r="Q30"/>
          <cell r="R30"/>
          <cell r="S30">
            <v>2823</v>
          </cell>
          <cell r="T30"/>
          <cell r="U30"/>
          <cell r="V30">
            <v>5</v>
          </cell>
          <cell r="W30">
            <v>13</v>
          </cell>
          <cell r="X30">
            <v>10000</v>
          </cell>
          <cell r="Y30">
            <v>7</v>
          </cell>
          <cell r="Z30">
            <v>6</v>
          </cell>
          <cell r="AA30"/>
          <cell r="AB30">
            <v>259</v>
          </cell>
          <cell r="AC30">
            <v>10</v>
          </cell>
          <cell r="AD30">
            <v>96</v>
          </cell>
          <cell r="AE30">
            <v>1</v>
          </cell>
          <cell r="AF30"/>
          <cell r="AG30"/>
          <cell r="AH30"/>
        </row>
        <row r="31">
          <cell r="B31" t="str">
            <v>Puri</v>
          </cell>
          <cell r="C31">
            <v>26438</v>
          </cell>
          <cell r="D31">
            <v>2</v>
          </cell>
          <cell r="E31">
            <v>1</v>
          </cell>
          <cell r="F31">
            <v>7838</v>
          </cell>
          <cell r="G31">
            <v>871</v>
          </cell>
          <cell r="H31">
            <v>34</v>
          </cell>
          <cell r="I31">
            <v>34</v>
          </cell>
          <cell r="J31"/>
          <cell r="K31">
            <v>17274</v>
          </cell>
          <cell r="L31">
            <v>90</v>
          </cell>
          <cell r="M31">
            <v>5758</v>
          </cell>
          <cell r="N31"/>
          <cell r="O31"/>
          <cell r="P31"/>
          <cell r="Q31">
            <v>1</v>
          </cell>
          <cell r="R31"/>
          <cell r="S31">
            <v>4606</v>
          </cell>
          <cell r="T31"/>
          <cell r="U31"/>
          <cell r="V31">
            <v>11</v>
          </cell>
          <cell r="W31">
            <v>26</v>
          </cell>
          <cell r="X31">
            <v>10000</v>
          </cell>
          <cell r="Y31">
            <v>13</v>
          </cell>
          <cell r="Z31">
            <v>6</v>
          </cell>
          <cell r="AA31"/>
          <cell r="AB31">
            <v>422</v>
          </cell>
          <cell r="AC31">
            <v>22</v>
          </cell>
          <cell r="AD31">
            <v>71</v>
          </cell>
          <cell r="AE31">
            <v>1</v>
          </cell>
          <cell r="AF31"/>
          <cell r="AG31">
            <v>3</v>
          </cell>
          <cell r="AH31"/>
        </row>
        <row r="32">
          <cell r="B32" t="str">
            <v>Rayagada</v>
          </cell>
          <cell r="C32">
            <v>21254</v>
          </cell>
          <cell r="D32">
            <v>763</v>
          </cell>
          <cell r="E32">
            <v>209</v>
          </cell>
          <cell r="F32">
            <v>14160</v>
          </cell>
          <cell r="G32">
            <v>1573</v>
          </cell>
          <cell r="H32">
            <v>18</v>
          </cell>
          <cell r="I32">
            <v>18</v>
          </cell>
          <cell r="J32"/>
          <cell r="K32">
            <v>17808</v>
          </cell>
          <cell r="L32">
            <v>592</v>
          </cell>
          <cell r="M32">
            <v>5936</v>
          </cell>
          <cell r="N32"/>
          <cell r="O32"/>
          <cell r="P32"/>
          <cell r="Q32">
            <v>1</v>
          </cell>
          <cell r="R32"/>
          <cell r="S32">
            <v>4749</v>
          </cell>
          <cell r="T32"/>
          <cell r="U32"/>
          <cell r="V32">
            <v>11</v>
          </cell>
          <cell r="W32">
            <v>18</v>
          </cell>
          <cell r="X32">
            <v>10000</v>
          </cell>
          <cell r="Y32">
            <v>9</v>
          </cell>
          <cell r="Z32">
            <v>6</v>
          </cell>
          <cell r="AA32"/>
          <cell r="AB32">
            <v>435</v>
          </cell>
          <cell r="AC32">
            <v>20</v>
          </cell>
          <cell r="AD32">
            <v>175</v>
          </cell>
          <cell r="AE32">
            <v>1</v>
          </cell>
          <cell r="AF32"/>
          <cell r="AG32"/>
          <cell r="AH32"/>
        </row>
        <row r="33">
          <cell r="B33" t="str">
            <v>Sambalpur</v>
          </cell>
          <cell r="C33">
            <v>16070</v>
          </cell>
          <cell r="D33">
            <v>168</v>
          </cell>
          <cell r="E33">
            <v>1</v>
          </cell>
          <cell r="F33">
            <v>11969</v>
          </cell>
          <cell r="G33">
            <v>1330</v>
          </cell>
          <cell r="H33">
            <v>58</v>
          </cell>
          <cell r="I33">
            <v>58</v>
          </cell>
          <cell r="J33"/>
          <cell r="K33">
            <v>11437</v>
          </cell>
          <cell r="L33">
            <v>92</v>
          </cell>
          <cell r="M33">
            <v>3812</v>
          </cell>
          <cell r="N33"/>
          <cell r="O33"/>
          <cell r="P33">
            <v>1</v>
          </cell>
          <cell r="Q33"/>
          <cell r="R33"/>
          <cell r="S33">
            <v>3050</v>
          </cell>
          <cell r="T33"/>
          <cell r="U33"/>
          <cell r="V33">
            <v>9</v>
          </cell>
          <cell r="W33">
            <v>17</v>
          </cell>
          <cell r="X33">
            <v>10000</v>
          </cell>
          <cell r="Y33">
            <v>9</v>
          </cell>
          <cell r="Z33">
            <v>6</v>
          </cell>
          <cell r="AA33"/>
          <cell r="AB33">
            <v>280</v>
          </cell>
          <cell r="AC33">
            <v>8</v>
          </cell>
          <cell r="AD33">
            <v>115</v>
          </cell>
          <cell r="AE33">
            <v>1</v>
          </cell>
          <cell r="AF33"/>
          <cell r="AG33"/>
          <cell r="AH33"/>
        </row>
        <row r="34">
          <cell r="B34" t="str">
            <v>Sonpur</v>
          </cell>
          <cell r="C34">
            <v>10022</v>
          </cell>
          <cell r="D34">
            <v>12</v>
          </cell>
          <cell r="E34">
            <v>3</v>
          </cell>
          <cell r="F34">
            <v>4433</v>
          </cell>
          <cell r="G34">
            <v>493</v>
          </cell>
          <cell r="H34">
            <v>17</v>
          </cell>
          <cell r="I34">
            <v>17</v>
          </cell>
          <cell r="J34"/>
          <cell r="K34">
            <v>7964</v>
          </cell>
          <cell r="L34">
            <v>12</v>
          </cell>
          <cell r="M34">
            <v>2655</v>
          </cell>
          <cell r="N34"/>
          <cell r="O34"/>
          <cell r="P34">
            <v>1</v>
          </cell>
          <cell r="Q34"/>
          <cell r="R34"/>
          <cell r="S34">
            <v>2124</v>
          </cell>
          <cell r="T34"/>
          <cell r="U34"/>
          <cell r="V34">
            <v>6</v>
          </cell>
          <cell r="W34">
            <v>11</v>
          </cell>
          <cell r="X34">
            <v>10000</v>
          </cell>
          <cell r="Y34">
            <v>5</v>
          </cell>
          <cell r="Z34">
            <v>6</v>
          </cell>
          <cell r="AA34"/>
          <cell r="AB34">
            <v>195</v>
          </cell>
          <cell r="AC34">
            <v>8</v>
          </cell>
          <cell r="AD34">
            <v>48</v>
          </cell>
          <cell r="AE34">
            <v>1</v>
          </cell>
          <cell r="AF34"/>
          <cell r="AG34"/>
          <cell r="AH34"/>
        </row>
        <row r="35">
          <cell r="B35" t="str">
            <v>Sundaragada</v>
          </cell>
          <cell r="C35">
            <v>35251</v>
          </cell>
          <cell r="D35">
            <v>216</v>
          </cell>
          <cell r="E35">
            <v>27</v>
          </cell>
          <cell r="F35">
            <v>18379</v>
          </cell>
          <cell r="G35">
            <v>2042</v>
          </cell>
          <cell r="H35">
            <v>57</v>
          </cell>
          <cell r="I35">
            <v>57</v>
          </cell>
          <cell r="J35"/>
          <cell r="K35">
            <v>23510</v>
          </cell>
          <cell r="L35">
            <v>410</v>
          </cell>
          <cell r="M35">
            <v>7836</v>
          </cell>
          <cell r="N35"/>
          <cell r="O35"/>
          <cell r="P35"/>
          <cell r="Q35"/>
          <cell r="R35">
            <v>1</v>
          </cell>
          <cell r="S35">
            <v>6269</v>
          </cell>
          <cell r="T35"/>
          <cell r="U35"/>
          <cell r="V35">
            <v>17</v>
          </cell>
          <cell r="W35">
            <v>38</v>
          </cell>
          <cell r="X35">
            <v>10000</v>
          </cell>
          <cell r="Y35">
            <v>19</v>
          </cell>
          <cell r="Z35">
            <v>6</v>
          </cell>
          <cell r="AA35"/>
          <cell r="AB35">
            <v>574</v>
          </cell>
          <cell r="AC35">
            <v>32</v>
          </cell>
          <cell r="AD35">
            <v>213</v>
          </cell>
          <cell r="AE35">
            <v>1</v>
          </cell>
          <cell r="AF35"/>
          <cell r="AG35"/>
          <cell r="AH35"/>
        </row>
        <row r="36">
          <cell r="B36" t="str">
            <v>Capital Hospital, BBSR</v>
          </cell>
          <cell r="C36"/>
          <cell r="D36"/>
          <cell r="E36"/>
          <cell r="F36"/>
          <cell r="G36"/>
          <cell r="H36"/>
          <cell r="I36"/>
          <cell r="J36"/>
          <cell r="K36"/>
          <cell r="L36"/>
          <cell r="M36"/>
          <cell r="N36"/>
          <cell r="O36"/>
          <cell r="P36"/>
          <cell r="Q36"/>
          <cell r="R36"/>
          <cell r="S36"/>
          <cell r="T36"/>
          <cell r="U36"/>
          <cell r="V36"/>
          <cell r="W36"/>
          <cell r="X36"/>
          <cell r="Y36"/>
          <cell r="Z36"/>
          <cell r="AA36">
            <v>24</v>
          </cell>
          <cell r="AB36"/>
          <cell r="AC36"/>
          <cell r="AD36"/>
          <cell r="AE36"/>
          <cell r="AF36"/>
          <cell r="AG36"/>
          <cell r="AH36"/>
        </row>
        <row r="37">
          <cell r="B37" t="str">
            <v>RGH, Rourkella</v>
          </cell>
          <cell r="C37"/>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v>1</v>
          </cell>
          <cell r="AF37"/>
          <cell r="AG37"/>
          <cell r="AH37"/>
        </row>
        <row r="38">
          <cell r="B38" t="str">
            <v>SCB MCH, Kataka</v>
          </cell>
          <cell r="C38"/>
          <cell r="D38"/>
          <cell r="E38"/>
          <cell r="F38"/>
          <cell r="G38"/>
          <cell r="H38"/>
          <cell r="I38"/>
          <cell r="J38"/>
          <cell r="K38"/>
          <cell r="L38"/>
          <cell r="M38"/>
          <cell r="N38"/>
          <cell r="O38"/>
          <cell r="P38"/>
          <cell r="Q38"/>
          <cell r="R38"/>
          <cell r="S38"/>
          <cell r="T38">
            <v>1</v>
          </cell>
          <cell r="U38">
            <v>1</v>
          </cell>
          <cell r="V38"/>
          <cell r="W38"/>
          <cell r="X38"/>
          <cell r="Y38"/>
          <cell r="Z38"/>
          <cell r="AA38"/>
          <cell r="AB38"/>
          <cell r="AC38"/>
          <cell r="AD38"/>
          <cell r="AE38"/>
          <cell r="AF38"/>
          <cell r="AG38"/>
          <cell r="AH38"/>
        </row>
        <row r="39">
          <cell r="B39" t="str">
            <v>MKCG, MCH Brahmapur</v>
          </cell>
          <cell r="C39"/>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row>
        <row r="40">
          <cell r="B40" t="str">
            <v>VIMSAR, MCH Burla</v>
          </cell>
          <cell r="C40"/>
          <cell r="D40"/>
          <cell r="E40"/>
          <cell r="F40"/>
          <cell r="G40"/>
          <cell r="H40"/>
          <cell r="I40"/>
          <cell r="J40"/>
          <cell r="K40"/>
          <cell r="L40"/>
          <cell r="M40"/>
          <cell r="N40"/>
          <cell r="O40"/>
          <cell r="P40"/>
          <cell r="Q40"/>
          <cell r="R40"/>
          <cell r="S40"/>
          <cell r="T40"/>
          <cell r="U40"/>
          <cell r="V40"/>
          <cell r="W40"/>
          <cell r="X40"/>
          <cell r="Y40"/>
          <cell r="Z40"/>
          <cell r="AA40">
            <v>22</v>
          </cell>
          <cell r="AB40"/>
          <cell r="AC40"/>
          <cell r="AD40"/>
          <cell r="AE40"/>
          <cell r="AF40"/>
          <cell r="AG40"/>
          <cell r="AH40"/>
        </row>
        <row r="41">
          <cell r="B41" t="str">
            <v>SVPPGIP, Kataka</v>
          </cell>
          <cell r="C41"/>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row>
        <row r="42">
          <cell r="B42" t="str">
            <v>Bhubaneswar CHS</v>
          </cell>
          <cell r="C42"/>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row>
        <row r="43">
          <cell r="B43" t="str">
            <v>Kataka CHS</v>
          </cell>
          <cell r="C43"/>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row>
        <row r="44">
          <cell r="B44" t="str">
            <v>Sambalpur CHS</v>
          </cell>
          <cell r="C44"/>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row>
        <row r="45">
          <cell r="B45" t="str">
            <v>Brahmapur CHS</v>
          </cell>
          <cell r="C45"/>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row>
        <row r="46">
          <cell r="B46" t="str">
            <v>Rourkella CHS</v>
          </cell>
          <cell r="C46"/>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row>
        <row r="47">
          <cell r="B47" t="str">
            <v>FM MCH, Baleshwar</v>
          </cell>
          <cell r="C47"/>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row>
        <row r="48">
          <cell r="B48" t="str">
            <v>BB MCH, Balangir</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row>
        <row r="49">
          <cell r="B49" t="str">
            <v>SLN MCH, Koraput</v>
          </cell>
          <cell r="C49"/>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row>
        <row r="50">
          <cell r="B50" t="str">
            <v>PRM MCH, Mayurbhanj</v>
          </cell>
          <cell r="C50"/>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row>
        <row r="51">
          <cell r="B51" t="str">
            <v>SJ MCH, Puri</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row>
        <row r="52">
          <cell r="B52" t="str">
            <v>AHRCC, Kataka</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row>
        <row r="53">
          <cell r="B53" t="str">
            <v>MHI, Kataka</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row>
        <row r="54">
          <cell r="B54" t="str">
            <v>DD, MCH, Kendujhar</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row>
        <row r="55">
          <cell r="B55" t="str">
            <v>GMCH, Sundaragada</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row>
        <row r="56">
          <cell r="B56" t="str">
            <v>SCB Dental, Kataka</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row>
        <row r="57">
          <cell r="B57" t="str">
            <v>MCH Kalahandi</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row>
        <row r="58">
          <cell r="B58" t="str">
            <v>MCH Talcher, Anugola</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row>
        <row r="59">
          <cell r="B59" t="str">
            <v>MCH Jajpur</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row>
        <row r="60">
          <cell r="B60" t="str">
            <v>MCH Kandhamal</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row>
        <row r="61">
          <cell r="B61" t="str">
            <v>PGIMER, Capital Hospital, Bhubaneswar</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row>
        <row r="62">
          <cell r="B62" t="str">
            <v>AIIMS, Bhubaneswar</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row>
        <row r="63">
          <cell r="B63" t="str">
            <v>State</v>
          </cell>
          <cell r="C63"/>
          <cell r="D63"/>
          <cell r="E63"/>
          <cell r="F63"/>
          <cell r="G63"/>
          <cell r="H63"/>
          <cell r="I63"/>
          <cell r="J63">
            <v>1</v>
          </cell>
          <cell r="K63"/>
          <cell r="L63"/>
          <cell r="M63"/>
          <cell r="N63">
            <v>475000</v>
          </cell>
          <cell r="O63"/>
          <cell r="P63"/>
          <cell r="Q63"/>
          <cell r="R63"/>
          <cell r="S63"/>
          <cell r="T63"/>
          <cell r="U63"/>
          <cell r="V63"/>
          <cell r="W63"/>
          <cell r="X63">
            <v>200000</v>
          </cell>
          <cell r="Y63"/>
          <cell r="Z63"/>
          <cell r="AA63"/>
          <cell r="AB63"/>
          <cell r="AC63"/>
          <cell r="AD63"/>
          <cell r="AE63"/>
          <cell r="AF63">
            <v>3</v>
          </cell>
          <cell r="AG63"/>
          <cell r="AH63">
            <v>2466</v>
          </cell>
        </row>
      </sheetData>
      <sheetData sheetId="1">
        <row r="6">
          <cell r="B6" t="str">
            <v>Anugola</v>
          </cell>
          <cell r="C6">
            <v>7</v>
          </cell>
          <cell r="D6"/>
          <cell r="E6"/>
          <cell r="F6"/>
          <cell r="G6"/>
        </row>
        <row r="7">
          <cell r="B7" t="str">
            <v>Baleshwar</v>
          </cell>
          <cell r="C7">
            <v>5</v>
          </cell>
          <cell r="D7"/>
          <cell r="E7"/>
          <cell r="F7"/>
          <cell r="G7"/>
        </row>
        <row r="8">
          <cell r="B8" t="str">
            <v>Baragada</v>
          </cell>
          <cell r="C8">
            <v>5</v>
          </cell>
          <cell r="D8"/>
          <cell r="E8"/>
          <cell r="F8"/>
          <cell r="G8"/>
        </row>
        <row r="9">
          <cell r="B9" t="str">
            <v>Bhadrak</v>
          </cell>
          <cell r="C9">
            <v>5</v>
          </cell>
          <cell r="D9"/>
          <cell r="E9"/>
          <cell r="F9"/>
          <cell r="G9"/>
        </row>
        <row r="10">
          <cell r="B10" t="str">
            <v>Balangir</v>
          </cell>
          <cell r="C10">
            <v>5</v>
          </cell>
          <cell r="D10"/>
          <cell r="E10"/>
          <cell r="F10"/>
          <cell r="G10"/>
        </row>
        <row r="11">
          <cell r="B11" t="str">
            <v>Boudh</v>
          </cell>
          <cell r="C11">
            <v>4</v>
          </cell>
          <cell r="D11"/>
          <cell r="E11"/>
          <cell r="F11"/>
          <cell r="G11"/>
        </row>
        <row r="12">
          <cell r="B12" t="str">
            <v>Kataka</v>
          </cell>
          <cell r="C12">
            <v>6</v>
          </cell>
          <cell r="D12"/>
          <cell r="E12"/>
          <cell r="F12"/>
          <cell r="G12"/>
        </row>
        <row r="13">
          <cell r="B13" t="str">
            <v>Debagada</v>
          </cell>
          <cell r="C13">
            <v>5</v>
          </cell>
          <cell r="D13"/>
          <cell r="E13"/>
          <cell r="F13"/>
          <cell r="G13"/>
        </row>
        <row r="14">
          <cell r="B14" t="str">
            <v>Dhenkanal</v>
          </cell>
          <cell r="C14">
            <v>7</v>
          </cell>
          <cell r="D14"/>
          <cell r="E14"/>
          <cell r="F14"/>
          <cell r="G14"/>
        </row>
        <row r="15">
          <cell r="B15" t="str">
            <v>Gajapati</v>
          </cell>
          <cell r="C15">
            <v>4</v>
          </cell>
          <cell r="D15"/>
          <cell r="E15"/>
          <cell r="F15"/>
          <cell r="G15"/>
        </row>
        <row r="16">
          <cell r="B16" t="str">
            <v>Ganjam</v>
          </cell>
          <cell r="C16">
            <v>7</v>
          </cell>
          <cell r="D16"/>
          <cell r="E16"/>
          <cell r="F16"/>
          <cell r="G16"/>
        </row>
        <row r="17">
          <cell r="B17" t="str">
            <v>Jagatsinghpur</v>
          </cell>
          <cell r="C17">
            <v>5</v>
          </cell>
          <cell r="D17"/>
          <cell r="E17"/>
          <cell r="F17"/>
          <cell r="G17"/>
        </row>
        <row r="18">
          <cell r="B18" t="str">
            <v>Jajpur</v>
          </cell>
          <cell r="C18">
            <v>5</v>
          </cell>
          <cell r="D18"/>
          <cell r="E18"/>
          <cell r="F18"/>
          <cell r="G18"/>
        </row>
        <row r="19">
          <cell r="B19" t="str">
            <v>Jharsuguda</v>
          </cell>
          <cell r="C19">
            <v>5</v>
          </cell>
          <cell r="D19"/>
          <cell r="E19"/>
          <cell r="F19"/>
          <cell r="G19"/>
        </row>
        <row r="20">
          <cell r="B20" t="str">
            <v>Kalahandi</v>
          </cell>
          <cell r="C20">
            <v>4</v>
          </cell>
          <cell r="D20"/>
          <cell r="E20"/>
          <cell r="F20"/>
          <cell r="G20"/>
        </row>
        <row r="21">
          <cell r="B21" t="str">
            <v>Kandhamal</v>
          </cell>
          <cell r="C21">
            <v>4</v>
          </cell>
          <cell r="D21"/>
          <cell r="E21"/>
          <cell r="F21"/>
          <cell r="G21"/>
        </row>
        <row r="22">
          <cell r="B22" t="str">
            <v>Kendrapada</v>
          </cell>
          <cell r="C22">
            <v>5</v>
          </cell>
          <cell r="D22"/>
          <cell r="E22"/>
          <cell r="F22"/>
          <cell r="G22"/>
        </row>
        <row r="23">
          <cell r="B23" t="str">
            <v>Kendujhar</v>
          </cell>
          <cell r="C23">
            <v>4</v>
          </cell>
          <cell r="D23"/>
          <cell r="E23"/>
          <cell r="F23"/>
          <cell r="G23"/>
        </row>
        <row r="24">
          <cell r="B24" t="str">
            <v>Khordha</v>
          </cell>
          <cell r="C24">
            <v>6</v>
          </cell>
          <cell r="D24"/>
          <cell r="E24"/>
          <cell r="F24"/>
          <cell r="G24"/>
        </row>
        <row r="25">
          <cell r="B25" t="str">
            <v>Koraput</v>
          </cell>
          <cell r="C25">
            <v>4</v>
          </cell>
          <cell r="D25"/>
          <cell r="E25"/>
          <cell r="F25"/>
          <cell r="G25"/>
        </row>
        <row r="26">
          <cell r="B26" t="str">
            <v>Malkanagiri</v>
          </cell>
          <cell r="C26">
            <v>4</v>
          </cell>
          <cell r="D26"/>
          <cell r="E26"/>
          <cell r="F26"/>
          <cell r="G26"/>
        </row>
        <row r="27">
          <cell r="B27" t="str">
            <v>Mayurbhanj</v>
          </cell>
          <cell r="C27">
            <v>4</v>
          </cell>
          <cell r="D27"/>
          <cell r="E27"/>
          <cell r="F27"/>
          <cell r="G27"/>
        </row>
        <row r="28">
          <cell r="B28" t="str">
            <v>Nabarangpur</v>
          </cell>
          <cell r="C28">
            <v>4</v>
          </cell>
          <cell r="D28"/>
          <cell r="E28"/>
          <cell r="F28"/>
          <cell r="G28"/>
        </row>
        <row r="29">
          <cell r="B29" t="str">
            <v>Nayagada</v>
          </cell>
          <cell r="C29">
            <v>7</v>
          </cell>
          <cell r="D29"/>
          <cell r="E29"/>
          <cell r="F29"/>
          <cell r="G29"/>
        </row>
        <row r="30">
          <cell r="B30" t="str">
            <v>Nuapada</v>
          </cell>
          <cell r="C30">
            <v>5</v>
          </cell>
          <cell r="D30"/>
          <cell r="E30"/>
          <cell r="F30"/>
          <cell r="G30"/>
        </row>
        <row r="31">
          <cell r="B31" t="str">
            <v>Puri</v>
          </cell>
          <cell r="C31">
            <v>6</v>
          </cell>
          <cell r="D31"/>
          <cell r="E31"/>
          <cell r="F31"/>
          <cell r="G31"/>
        </row>
        <row r="32">
          <cell r="B32" t="str">
            <v>Rayagada</v>
          </cell>
          <cell r="C32">
            <v>4</v>
          </cell>
          <cell r="D32"/>
          <cell r="E32"/>
          <cell r="F32"/>
          <cell r="G32"/>
        </row>
        <row r="33">
          <cell r="B33" t="str">
            <v>Sambalpur</v>
          </cell>
          <cell r="C33">
            <v>5</v>
          </cell>
          <cell r="D33"/>
          <cell r="E33"/>
          <cell r="F33"/>
          <cell r="G33"/>
        </row>
        <row r="34">
          <cell r="B34" t="str">
            <v>Sonpur</v>
          </cell>
          <cell r="C34">
            <v>5</v>
          </cell>
          <cell r="D34"/>
          <cell r="E34"/>
          <cell r="F34"/>
          <cell r="G34"/>
        </row>
        <row r="35">
          <cell r="B35" t="str">
            <v>Sundaragada</v>
          </cell>
          <cell r="C35">
            <v>4</v>
          </cell>
          <cell r="D35"/>
          <cell r="E35"/>
          <cell r="F35"/>
          <cell r="G35"/>
        </row>
        <row r="36">
          <cell r="B36" t="str">
            <v>Capital Hospital, BBSR</v>
          </cell>
          <cell r="C36"/>
          <cell r="D36"/>
          <cell r="E36"/>
          <cell r="F36"/>
          <cell r="G36"/>
        </row>
        <row r="37">
          <cell r="B37" t="str">
            <v>RGH, Rourkella</v>
          </cell>
          <cell r="C37"/>
          <cell r="D37"/>
          <cell r="E37"/>
          <cell r="F37"/>
          <cell r="G37"/>
        </row>
        <row r="38">
          <cell r="B38" t="str">
            <v>SCB MCH, Kataka</v>
          </cell>
          <cell r="C38"/>
          <cell r="D38"/>
          <cell r="E38"/>
          <cell r="F38"/>
          <cell r="G38"/>
        </row>
        <row r="39">
          <cell r="B39" t="str">
            <v>MKCG, MCH Brahmapur</v>
          </cell>
          <cell r="C39"/>
          <cell r="D39"/>
          <cell r="E39"/>
          <cell r="F39"/>
          <cell r="G39"/>
        </row>
        <row r="40">
          <cell r="B40" t="str">
            <v>VIMSAR, MCH Burla</v>
          </cell>
          <cell r="C40"/>
          <cell r="D40"/>
          <cell r="E40"/>
          <cell r="F40"/>
          <cell r="G40"/>
        </row>
        <row r="41">
          <cell r="B41" t="str">
            <v>SVPPGIP, Kataka</v>
          </cell>
          <cell r="C41"/>
          <cell r="D41"/>
          <cell r="E41"/>
          <cell r="F41"/>
          <cell r="G41"/>
        </row>
        <row r="42">
          <cell r="B42" t="str">
            <v>Bhubaneswar CHS</v>
          </cell>
          <cell r="C42"/>
          <cell r="D42"/>
          <cell r="E42"/>
          <cell r="F42"/>
          <cell r="G42"/>
        </row>
        <row r="43">
          <cell r="B43" t="str">
            <v>Kataka CHS</v>
          </cell>
          <cell r="C43"/>
          <cell r="D43"/>
          <cell r="E43"/>
          <cell r="F43"/>
          <cell r="G43"/>
        </row>
        <row r="44">
          <cell r="B44" t="str">
            <v>Sambalpur CHS</v>
          </cell>
          <cell r="C44"/>
          <cell r="D44"/>
          <cell r="E44"/>
          <cell r="F44"/>
          <cell r="G44"/>
        </row>
        <row r="45">
          <cell r="B45" t="str">
            <v>Brahmapur CHS</v>
          </cell>
          <cell r="C45"/>
          <cell r="D45"/>
          <cell r="E45"/>
          <cell r="F45"/>
          <cell r="G45"/>
        </row>
        <row r="46">
          <cell r="B46" t="str">
            <v>Rourkella CHS</v>
          </cell>
          <cell r="C46"/>
          <cell r="D46"/>
          <cell r="E46"/>
          <cell r="F46"/>
          <cell r="G46"/>
        </row>
        <row r="47">
          <cell r="B47" t="str">
            <v>FM MCH, Baleshwar</v>
          </cell>
          <cell r="C47"/>
          <cell r="D47"/>
          <cell r="E47"/>
          <cell r="F47"/>
          <cell r="G47"/>
        </row>
        <row r="48">
          <cell r="B48" t="str">
            <v>BB MCH, Balangir</v>
          </cell>
          <cell r="C48"/>
          <cell r="D48"/>
          <cell r="E48"/>
          <cell r="F48"/>
          <cell r="G48"/>
        </row>
        <row r="49">
          <cell r="B49" t="str">
            <v>SLN MCH, Koraput</v>
          </cell>
          <cell r="C49"/>
          <cell r="D49"/>
          <cell r="E49"/>
          <cell r="F49"/>
          <cell r="G49"/>
        </row>
        <row r="50">
          <cell r="B50" t="str">
            <v>PRM MCH, Mayurbhanj</v>
          </cell>
          <cell r="C50"/>
          <cell r="D50"/>
          <cell r="E50"/>
          <cell r="F50"/>
          <cell r="G50"/>
        </row>
        <row r="51">
          <cell r="B51" t="str">
            <v>SJ MCH, Puri</v>
          </cell>
          <cell r="C51"/>
          <cell r="D51"/>
          <cell r="E51"/>
          <cell r="F51"/>
          <cell r="G51"/>
        </row>
        <row r="52">
          <cell r="B52" t="str">
            <v>AHRCC, Kataka</v>
          </cell>
          <cell r="C52"/>
          <cell r="D52"/>
          <cell r="E52"/>
          <cell r="F52"/>
          <cell r="G52"/>
        </row>
        <row r="53">
          <cell r="B53" t="str">
            <v>MHI, Kataka</v>
          </cell>
          <cell r="C53"/>
          <cell r="D53"/>
          <cell r="E53"/>
          <cell r="F53"/>
          <cell r="G53"/>
        </row>
        <row r="54">
          <cell r="B54" t="str">
            <v>DD, MCH, Kendujhar</v>
          </cell>
          <cell r="C54"/>
          <cell r="D54"/>
          <cell r="E54"/>
          <cell r="F54"/>
          <cell r="G54"/>
        </row>
        <row r="55">
          <cell r="B55" t="str">
            <v>GMCH, Sundaragada</v>
          </cell>
          <cell r="C55"/>
          <cell r="D55"/>
          <cell r="E55"/>
          <cell r="F55"/>
          <cell r="G55"/>
        </row>
        <row r="56">
          <cell r="B56" t="str">
            <v>SCB Dental, Kataka</v>
          </cell>
          <cell r="C56"/>
          <cell r="D56"/>
          <cell r="E56"/>
          <cell r="F56"/>
          <cell r="G56"/>
        </row>
        <row r="57">
          <cell r="B57" t="str">
            <v>MCH Kalahandi</v>
          </cell>
          <cell r="C57"/>
          <cell r="D57"/>
          <cell r="E57"/>
          <cell r="F57"/>
          <cell r="G57"/>
        </row>
        <row r="58">
          <cell r="B58" t="str">
            <v>MCH Talcher, Anugola</v>
          </cell>
          <cell r="C58"/>
          <cell r="D58"/>
          <cell r="E58"/>
          <cell r="F58"/>
          <cell r="G58"/>
        </row>
        <row r="59">
          <cell r="B59" t="str">
            <v>MCH Jajpur</v>
          </cell>
          <cell r="C59"/>
          <cell r="D59"/>
          <cell r="E59"/>
          <cell r="F59"/>
          <cell r="G59"/>
        </row>
        <row r="60">
          <cell r="B60" t="str">
            <v>MCH Kandhamal</v>
          </cell>
          <cell r="C60"/>
          <cell r="D60"/>
          <cell r="E60"/>
          <cell r="F60"/>
          <cell r="G60"/>
        </row>
        <row r="61">
          <cell r="B61" t="str">
            <v>PGIMER, Capital Hospital, Bhubaneswar</v>
          </cell>
          <cell r="C61"/>
          <cell r="D61"/>
          <cell r="E61"/>
          <cell r="F61"/>
          <cell r="G61"/>
        </row>
        <row r="62">
          <cell r="B62" t="str">
            <v>AIIMS, Bhubaneswar</v>
          </cell>
          <cell r="C62"/>
          <cell r="D62"/>
          <cell r="E62"/>
          <cell r="F62"/>
          <cell r="G62"/>
        </row>
        <row r="63">
          <cell r="B63" t="str">
            <v>State</v>
          </cell>
          <cell r="C63"/>
          <cell r="D63">
            <v>1</v>
          </cell>
          <cell r="E63">
            <v>5</v>
          </cell>
          <cell r="F63">
            <v>20</v>
          </cell>
          <cell r="G63">
            <v>1000</v>
          </cell>
        </row>
      </sheetData>
      <sheetData sheetId="2">
        <row r="6">
          <cell r="B6" t="str">
            <v>Anugola</v>
          </cell>
          <cell r="C6">
            <v>16</v>
          </cell>
          <cell r="D6">
            <v>16</v>
          </cell>
          <cell r="E6"/>
          <cell r="F6">
            <v>1</v>
          </cell>
          <cell r="G6"/>
          <cell r="H6"/>
          <cell r="I6"/>
          <cell r="J6"/>
          <cell r="K6"/>
          <cell r="L6"/>
          <cell r="M6"/>
          <cell r="N6"/>
          <cell r="O6">
            <v>1</v>
          </cell>
          <cell r="P6"/>
          <cell r="Q6">
            <v>1287</v>
          </cell>
          <cell r="R6">
            <v>1</v>
          </cell>
          <cell r="S6"/>
          <cell r="T6"/>
          <cell r="U6"/>
          <cell r="V6">
            <v>3</v>
          </cell>
          <cell r="W6">
            <v>14</v>
          </cell>
          <cell r="X6">
            <v>1</v>
          </cell>
          <cell r="Y6">
            <v>3</v>
          </cell>
          <cell r="Z6"/>
          <cell r="AA6"/>
          <cell r="AB6"/>
          <cell r="AC6"/>
          <cell r="AD6">
            <v>233</v>
          </cell>
          <cell r="AE6">
            <v>140</v>
          </cell>
          <cell r="AF6">
            <v>16</v>
          </cell>
          <cell r="AG6">
            <v>1</v>
          </cell>
          <cell r="AH6"/>
          <cell r="AI6"/>
          <cell r="AJ6">
            <v>25</v>
          </cell>
        </row>
        <row r="7">
          <cell r="B7" t="str">
            <v>Baleshwar</v>
          </cell>
          <cell r="C7">
            <v>24</v>
          </cell>
          <cell r="D7">
            <v>24</v>
          </cell>
          <cell r="E7"/>
          <cell r="F7">
            <v>1</v>
          </cell>
          <cell r="G7"/>
          <cell r="H7"/>
          <cell r="I7"/>
          <cell r="J7"/>
          <cell r="K7"/>
          <cell r="L7"/>
          <cell r="M7"/>
          <cell r="N7"/>
          <cell r="O7">
            <v>1</v>
          </cell>
          <cell r="P7"/>
          <cell r="Q7">
            <v>2196</v>
          </cell>
          <cell r="R7"/>
          <cell r="S7"/>
          <cell r="T7">
            <v>1</v>
          </cell>
          <cell r="U7"/>
          <cell r="V7">
            <v>5</v>
          </cell>
          <cell r="W7">
            <v>15</v>
          </cell>
          <cell r="X7">
            <v>1</v>
          </cell>
          <cell r="Y7">
            <v>5</v>
          </cell>
          <cell r="Z7"/>
          <cell r="AA7"/>
          <cell r="AB7"/>
          <cell r="AC7"/>
          <cell r="AD7">
            <v>335</v>
          </cell>
          <cell r="AE7">
            <v>201</v>
          </cell>
          <cell r="AF7">
            <v>16</v>
          </cell>
          <cell r="AG7">
            <v>1</v>
          </cell>
          <cell r="AH7"/>
          <cell r="AI7"/>
          <cell r="AJ7">
            <v>15</v>
          </cell>
        </row>
        <row r="8">
          <cell r="B8" t="str">
            <v>Baragada</v>
          </cell>
          <cell r="C8">
            <v>24</v>
          </cell>
          <cell r="D8">
            <v>24</v>
          </cell>
          <cell r="E8"/>
          <cell r="F8">
            <v>1</v>
          </cell>
          <cell r="G8"/>
          <cell r="H8"/>
          <cell r="I8"/>
          <cell r="J8"/>
          <cell r="K8"/>
          <cell r="L8"/>
          <cell r="M8"/>
          <cell r="N8"/>
          <cell r="O8">
            <v>1</v>
          </cell>
          <cell r="P8"/>
          <cell r="Q8">
            <v>1552</v>
          </cell>
          <cell r="R8">
            <v>1</v>
          </cell>
          <cell r="S8"/>
          <cell r="T8"/>
          <cell r="U8"/>
          <cell r="V8">
            <v>3</v>
          </cell>
          <cell r="W8">
            <v>12</v>
          </cell>
          <cell r="X8">
            <v>1</v>
          </cell>
          <cell r="Y8">
            <v>2</v>
          </cell>
          <cell r="Z8"/>
          <cell r="AA8"/>
          <cell r="AB8"/>
          <cell r="AC8"/>
          <cell r="AD8">
            <v>425</v>
          </cell>
          <cell r="AE8">
            <v>255</v>
          </cell>
          <cell r="AF8">
            <v>16</v>
          </cell>
          <cell r="AG8">
            <v>1</v>
          </cell>
          <cell r="AH8"/>
          <cell r="AI8"/>
          <cell r="AJ8">
            <v>10</v>
          </cell>
        </row>
        <row r="9">
          <cell r="B9" t="str">
            <v>Bhadrak</v>
          </cell>
          <cell r="C9">
            <v>14</v>
          </cell>
          <cell r="D9">
            <v>14</v>
          </cell>
          <cell r="E9"/>
          <cell r="F9">
            <v>1</v>
          </cell>
          <cell r="G9"/>
          <cell r="H9"/>
          <cell r="I9"/>
          <cell r="J9"/>
          <cell r="K9"/>
          <cell r="L9"/>
          <cell r="M9"/>
          <cell r="N9"/>
          <cell r="O9">
            <v>1</v>
          </cell>
          <cell r="P9"/>
          <cell r="Q9">
            <v>1549</v>
          </cell>
          <cell r="R9"/>
          <cell r="S9">
            <v>1</v>
          </cell>
          <cell r="T9"/>
          <cell r="U9"/>
          <cell r="V9">
            <v>3</v>
          </cell>
          <cell r="W9">
            <v>7</v>
          </cell>
          <cell r="X9">
            <v>1</v>
          </cell>
          <cell r="Y9">
            <v>2</v>
          </cell>
          <cell r="Z9"/>
          <cell r="AA9"/>
          <cell r="AB9"/>
          <cell r="AC9"/>
          <cell r="AD9">
            <v>256</v>
          </cell>
          <cell r="AE9">
            <v>154</v>
          </cell>
          <cell r="AF9">
            <v>16</v>
          </cell>
          <cell r="AG9">
            <v>1</v>
          </cell>
          <cell r="AH9"/>
          <cell r="AI9"/>
          <cell r="AJ9">
            <v>2</v>
          </cell>
        </row>
        <row r="10">
          <cell r="B10" t="str">
            <v>Balangir</v>
          </cell>
          <cell r="C10">
            <v>28</v>
          </cell>
          <cell r="D10">
            <v>28</v>
          </cell>
          <cell r="E10"/>
          <cell r="F10">
            <v>1</v>
          </cell>
          <cell r="G10"/>
          <cell r="H10"/>
          <cell r="I10"/>
          <cell r="J10"/>
          <cell r="K10"/>
          <cell r="L10"/>
          <cell r="M10"/>
          <cell r="N10"/>
          <cell r="O10">
            <v>1</v>
          </cell>
          <cell r="P10"/>
          <cell r="Q10">
            <v>2304</v>
          </cell>
          <cell r="R10">
            <v>1</v>
          </cell>
          <cell r="S10">
            <v>1</v>
          </cell>
          <cell r="T10"/>
          <cell r="U10"/>
          <cell r="V10">
            <v>3</v>
          </cell>
          <cell r="W10">
            <v>15</v>
          </cell>
          <cell r="X10">
            <v>1</v>
          </cell>
          <cell r="Y10">
            <v>4</v>
          </cell>
          <cell r="Z10"/>
          <cell r="AA10"/>
          <cell r="AB10"/>
          <cell r="AC10"/>
          <cell r="AD10">
            <v>290</v>
          </cell>
          <cell r="AE10">
            <v>174</v>
          </cell>
          <cell r="AF10">
            <v>16</v>
          </cell>
          <cell r="AG10">
            <v>1</v>
          </cell>
          <cell r="AH10"/>
          <cell r="AI10"/>
          <cell r="AJ10">
            <v>25</v>
          </cell>
        </row>
        <row r="11">
          <cell r="B11" t="str">
            <v>Boudh</v>
          </cell>
          <cell r="C11">
            <v>6</v>
          </cell>
          <cell r="D11">
            <v>6</v>
          </cell>
          <cell r="E11"/>
          <cell r="F11">
            <v>1</v>
          </cell>
          <cell r="G11"/>
          <cell r="H11"/>
          <cell r="I11"/>
          <cell r="J11"/>
          <cell r="K11"/>
          <cell r="L11"/>
          <cell r="M11"/>
          <cell r="N11"/>
          <cell r="O11">
            <v>1</v>
          </cell>
          <cell r="P11"/>
          <cell r="Q11">
            <v>665</v>
          </cell>
          <cell r="R11">
            <v>1</v>
          </cell>
          <cell r="S11"/>
          <cell r="T11"/>
          <cell r="U11"/>
          <cell r="V11">
            <v>1</v>
          </cell>
          <cell r="W11">
            <v>5</v>
          </cell>
          <cell r="X11">
            <v>1</v>
          </cell>
          <cell r="Y11">
            <v>1</v>
          </cell>
          <cell r="Z11"/>
          <cell r="AA11"/>
          <cell r="AB11"/>
          <cell r="AC11"/>
          <cell r="AD11">
            <v>93</v>
          </cell>
          <cell r="AE11">
            <v>56</v>
          </cell>
          <cell r="AF11">
            <v>16</v>
          </cell>
          <cell r="AG11">
            <v>0</v>
          </cell>
          <cell r="AH11"/>
          <cell r="AI11"/>
          <cell r="AJ11">
            <v>2</v>
          </cell>
        </row>
        <row r="12">
          <cell r="B12" t="str">
            <v>Kataka</v>
          </cell>
          <cell r="C12">
            <v>31</v>
          </cell>
          <cell r="D12">
            <v>31</v>
          </cell>
          <cell r="E12"/>
          <cell r="F12">
            <v>1</v>
          </cell>
          <cell r="G12"/>
          <cell r="H12"/>
          <cell r="I12"/>
          <cell r="J12"/>
          <cell r="K12"/>
          <cell r="L12"/>
          <cell r="M12"/>
          <cell r="N12"/>
          <cell r="O12">
            <v>1</v>
          </cell>
          <cell r="P12"/>
          <cell r="Q12">
            <v>2342</v>
          </cell>
          <cell r="R12">
            <v>1</v>
          </cell>
          <cell r="S12"/>
          <cell r="T12"/>
          <cell r="U12"/>
          <cell r="V12">
            <v>2</v>
          </cell>
          <cell r="W12">
            <v>12</v>
          </cell>
          <cell r="X12">
            <v>1</v>
          </cell>
          <cell r="Y12">
            <v>2</v>
          </cell>
          <cell r="Z12"/>
          <cell r="AA12"/>
          <cell r="AB12"/>
          <cell r="AC12"/>
          <cell r="AD12">
            <v>438</v>
          </cell>
          <cell r="AE12">
            <v>263</v>
          </cell>
          <cell r="AF12">
            <v>16</v>
          </cell>
          <cell r="AG12">
            <v>1</v>
          </cell>
          <cell r="AH12"/>
          <cell r="AI12"/>
          <cell r="AJ12">
            <v>29</v>
          </cell>
        </row>
        <row r="13">
          <cell r="B13" t="str">
            <v>Debagada</v>
          </cell>
          <cell r="C13">
            <v>6</v>
          </cell>
          <cell r="D13">
            <v>6</v>
          </cell>
          <cell r="E13"/>
          <cell r="F13">
            <v>1</v>
          </cell>
          <cell r="G13"/>
          <cell r="H13"/>
          <cell r="I13"/>
          <cell r="J13"/>
          <cell r="K13"/>
          <cell r="L13"/>
          <cell r="M13"/>
          <cell r="N13"/>
          <cell r="O13">
            <v>1</v>
          </cell>
          <cell r="P13"/>
          <cell r="Q13">
            <v>398</v>
          </cell>
          <cell r="R13">
            <v>1</v>
          </cell>
          <cell r="S13"/>
          <cell r="T13"/>
          <cell r="U13"/>
          <cell r="V13">
            <v>0</v>
          </cell>
          <cell r="W13">
            <v>3</v>
          </cell>
          <cell r="X13">
            <v>1</v>
          </cell>
          <cell r="Y13"/>
          <cell r="Z13"/>
          <cell r="AA13"/>
          <cell r="AB13"/>
          <cell r="AC13"/>
          <cell r="AD13">
            <v>62</v>
          </cell>
          <cell r="AE13">
            <v>37</v>
          </cell>
          <cell r="AF13">
            <v>16</v>
          </cell>
          <cell r="AG13">
            <v>0</v>
          </cell>
          <cell r="AH13"/>
          <cell r="AI13"/>
          <cell r="AJ13">
            <v>2</v>
          </cell>
        </row>
        <row r="14">
          <cell r="B14" t="str">
            <v>Dhenkanal</v>
          </cell>
          <cell r="C14">
            <v>16</v>
          </cell>
          <cell r="D14">
            <v>16</v>
          </cell>
          <cell r="E14"/>
          <cell r="F14">
            <v>1</v>
          </cell>
          <cell r="G14"/>
          <cell r="H14"/>
          <cell r="I14"/>
          <cell r="J14"/>
          <cell r="K14"/>
          <cell r="L14"/>
          <cell r="M14"/>
          <cell r="N14"/>
          <cell r="O14">
            <v>1</v>
          </cell>
          <cell r="P14"/>
          <cell r="Q14">
            <v>1206</v>
          </cell>
          <cell r="R14">
            <v>1</v>
          </cell>
          <cell r="S14"/>
          <cell r="T14"/>
          <cell r="U14"/>
          <cell r="V14">
            <v>2</v>
          </cell>
          <cell r="W14">
            <v>9</v>
          </cell>
          <cell r="X14">
            <v>1</v>
          </cell>
          <cell r="Y14">
            <v>2</v>
          </cell>
          <cell r="Z14"/>
          <cell r="AA14"/>
          <cell r="AB14"/>
          <cell r="AC14"/>
          <cell r="AD14">
            <v>220</v>
          </cell>
          <cell r="AE14">
            <v>132</v>
          </cell>
          <cell r="AF14">
            <v>16</v>
          </cell>
          <cell r="AG14">
            <v>1</v>
          </cell>
          <cell r="AH14"/>
          <cell r="AI14"/>
          <cell r="AJ14">
            <v>3</v>
          </cell>
        </row>
        <row r="15">
          <cell r="B15" t="str">
            <v>Gajapati</v>
          </cell>
          <cell r="C15">
            <v>14</v>
          </cell>
          <cell r="D15">
            <v>14</v>
          </cell>
          <cell r="E15"/>
          <cell r="F15">
            <v>1</v>
          </cell>
          <cell r="G15"/>
          <cell r="H15"/>
          <cell r="I15"/>
          <cell r="J15"/>
          <cell r="K15"/>
          <cell r="L15"/>
          <cell r="M15"/>
          <cell r="N15"/>
          <cell r="O15">
            <v>1</v>
          </cell>
          <cell r="P15"/>
          <cell r="Q15">
            <v>1367</v>
          </cell>
          <cell r="R15"/>
          <cell r="S15">
            <v>1</v>
          </cell>
          <cell r="T15"/>
          <cell r="U15"/>
          <cell r="V15">
            <v>0</v>
          </cell>
          <cell r="W15">
            <v>14</v>
          </cell>
          <cell r="X15">
            <v>1</v>
          </cell>
          <cell r="Y15"/>
          <cell r="Z15"/>
          <cell r="AA15"/>
          <cell r="AB15"/>
          <cell r="AC15"/>
          <cell r="AD15">
            <v>120</v>
          </cell>
          <cell r="AE15">
            <v>72</v>
          </cell>
          <cell r="AF15">
            <v>16</v>
          </cell>
          <cell r="AG15">
            <v>1</v>
          </cell>
          <cell r="AH15"/>
          <cell r="AI15"/>
          <cell r="AJ15">
            <v>4</v>
          </cell>
        </row>
        <row r="16">
          <cell r="B16" t="str">
            <v>Ganjam</v>
          </cell>
          <cell r="C16">
            <v>46</v>
          </cell>
          <cell r="D16">
            <v>46</v>
          </cell>
          <cell r="E16"/>
          <cell r="F16">
            <v>1</v>
          </cell>
          <cell r="G16"/>
          <cell r="H16"/>
          <cell r="I16"/>
          <cell r="J16"/>
          <cell r="K16"/>
          <cell r="L16"/>
          <cell r="M16"/>
          <cell r="N16"/>
          <cell r="O16">
            <v>1</v>
          </cell>
          <cell r="P16"/>
          <cell r="Q16">
            <v>3369</v>
          </cell>
          <cell r="R16">
            <v>2</v>
          </cell>
          <cell r="S16"/>
          <cell r="T16"/>
          <cell r="U16"/>
          <cell r="V16">
            <v>8</v>
          </cell>
          <cell r="W16">
            <v>34</v>
          </cell>
          <cell r="X16">
            <v>0</v>
          </cell>
          <cell r="Y16">
            <v>10</v>
          </cell>
          <cell r="Z16"/>
          <cell r="AA16"/>
          <cell r="AB16"/>
          <cell r="AC16"/>
          <cell r="AD16">
            <v>610</v>
          </cell>
          <cell r="AE16">
            <v>366</v>
          </cell>
          <cell r="AF16">
            <v>16</v>
          </cell>
          <cell r="AG16">
            <v>1</v>
          </cell>
          <cell r="AH16"/>
          <cell r="AI16"/>
          <cell r="AJ16">
            <v>48</v>
          </cell>
        </row>
        <row r="17">
          <cell r="B17" t="str">
            <v>Jagatsinghpur</v>
          </cell>
          <cell r="C17">
            <v>16</v>
          </cell>
          <cell r="D17">
            <v>16</v>
          </cell>
          <cell r="E17"/>
          <cell r="F17">
            <v>1</v>
          </cell>
          <cell r="G17"/>
          <cell r="H17"/>
          <cell r="I17"/>
          <cell r="J17"/>
          <cell r="K17"/>
          <cell r="L17"/>
          <cell r="M17"/>
          <cell r="N17"/>
          <cell r="O17">
            <v>1</v>
          </cell>
          <cell r="P17"/>
          <cell r="Q17">
            <v>1133</v>
          </cell>
          <cell r="R17">
            <v>1</v>
          </cell>
          <cell r="S17"/>
          <cell r="T17"/>
          <cell r="U17"/>
          <cell r="V17">
            <v>1</v>
          </cell>
          <cell r="W17">
            <v>5</v>
          </cell>
          <cell r="X17">
            <v>1</v>
          </cell>
          <cell r="Y17">
            <v>1</v>
          </cell>
          <cell r="Z17"/>
          <cell r="AA17"/>
          <cell r="AB17"/>
          <cell r="AC17"/>
          <cell r="AD17">
            <v>173</v>
          </cell>
          <cell r="AE17">
            <v>104</v>
          </cell>
          <cell r="AF17">
            <v>16</v>
          </cell>
          <cell r="AG17">
            <v>1</v>
          </cell>
          <cell r="AH17"/>
          <cell r="AI17"/>
          <cell r="AJ17">
            <v>4</v>
          </cell>
        </row>
        <row r="18">
          <cell r="B18" t="str">
            <v>Jajpur</v>
          </cell>
          <cell r="C18">
            <v>20</v>
          </cell>
          <cell r="D18">
            <v>20</v>
          </cell>
          <cell r="E18"/>
          <cell r="F18">
            <v>1</v>
          </cell>
          <cell r="G18"/>
          <cell r="H18"/>
          <cell r="I18"/>
          <cell r="J18"/>
          <cell r="K18"/>
          <cell r="L18"/>
          <cell r="M18"/>
          <cell r="N18"/>
          <cell r="O18">
            <v>1</v>
          </cell>
          <cell r="P18"/>
          <cell r="Q18">
            <v>2011</v>
          </cell>
          <cell r="R18">
            <v>1</v>
          </cell>
          <cell r="S18"/>
          <cell r="T18"/>
          <cell r="U18"/>
          <cell r="V18">
            <v>4</v>
          </cell>
          <cell r="W18">
            <v>10</v>
          </cell>
          <cell r="X18">
            <v>1</v>
          </cell>
          <cell r="Y18">
            <v>4</v>
          </cell>
          <cell r="Z18"/>
          <cell r="AA18"/>
          <cell r="AB18"/>
          <cell r="AC18"/>
          <cell r="AD18">
            <v>347</v>
          </cell>
          <cell r="AE18">
            <v>208</v>
          </cell>
          <cell r="AF18">
            <v>16</v>
          </cell>
          <cell r="AG18">
            <v>1</v>
          </cell>
          <cell r="AH18"/>
          <cell r="AI18"/>
          <cell r="AJ18">
            <v>10</v>
          </cell>
        </row>
        <row r="19">
          <cell r="B19" t="str">
            <v>Jharsuguda</v>
          </cell>
          <cell r="C19">
            <v>10</v>
          </cell>
          <cell r="D19">
            <v>10</v>
          </cell>
          <cell r="E19"/>
          <cell r="F19">
            <v>1</v>
          </cell>
          <cell r="G19"/>
          <cell r="H19"/>
          <cell r="I19"/>
          <cell r="J19"/>
          <cell r="K19"/>
          <cell r="L19"/>
          <cell r="M19"/>
          <cell r="N19"/>
          <cell r="O19">
            <v>1</v>
          </cell>
          <cell r="P19"/>
          <cell r="Q19">
            <v>666</v>
          </cell>
          <cell r="R19">
            <v>1</v>
          </cell>
          <cell r="S19"/>
          <cell r="T19"/>
          <cell r="U19"/>
          <cell r="V19">
            <v>1</v>
          </cell>
          <cell r="W19">
            <v>2</v>
          </cell>
          <cell r="X19">
            <v>1</v>
          </cell>
          <cell r="Y19"/>
          <cell r="Z19"/>
          <cell r="AA19"/>
          <cell r="AB19"/>
          <cell r="AC19"/>
          <cell r="AD19">
            <v>99</v>
          </cell>
          <cell r="AE19">
            <v>59</v>
          </cell>
          <cell r="AF19">
            <v>16</v>
          </cell>
          <cell r="AG19">
            <v>1</v>
          </cell>
          <cell r="AH19"/>
          <cell r="AI19"/>
          <cell r="AJ19">
            <v>4</v>
          </cell>
        </row>
        <row r="20">
          <cell r="B20" t="str">
            <v>Kalahandi</v>
          </cell>
          <cell r="C20">
            <v>26</v>
          </cell>
          <cell r="D20">
            <v>26</v>
          </cell>
          <cell r="E20"/>
          <cell r="F20">
            <v>1</v>
          </cell>
          <cell r="G20"/>
          <cell r="H20"/>
          <cell r="I20"/>
          <cell r="J20"/>
          <cell r="K20"/>
          <cell r="L20"/>
          <cell r="M20"/>
          <cell r="N20"/>
          <cell r="O20">
            <v>1</v>
          </cell>
          <cell r="P20"/>
          <cell r="Q20">
            <v>1985</v>
          </cell>
          <cell r="R20"/>
          <cell r="S20">
            <v>1</v>
          </cell>
          <cell r="T20"/>
          <cell r="U20"/>
          <cell r="V20">
            <v>3</v>
          </cell>
          <cell r="W20">
            <v>19</v>
          </cell>
          <cell r="X20">
            <v>1</v>
          </cell>
          <cell r="Y20">
            <v>2</v>
          </cell>
          <cell r="Z20"/>
          <cell r="AA20"/>
          <cell r="AB20"/>
          <cell r="AC20"/>
          <cell r="AD20">
            <v>334</v>
          </cell>
          <cell r="AE20">
            <v>200</v>
          </cell>
          <cell r="AF20">
            <v>16</v>
          </cell>
          <cell r="AG20">
            <v>1</v>
          </cell>
          <cell r="AH20"/>
          <cell r="AI20"/>
          <cell r="AJ20">
            <v>5</v>
          </cell>
        </row>
        <row r="21">
          <cell r="B21" t="str">
            <v>Kandhamal</v>
          </cell>
          <cell r="C21">
            <v>24</v>
          </cell>
          <cell r="D21">
            <v>24</v>
          </cell>
          <cell r="E21"/>
          <cell r="F21">
            <v>1</v>
          </cell>
          <cell r="G21"/>
          <cell r="H21"/>
          <cell r="I21"/>
          <cell r="J21"/>
          <cell r="K21"/>
          <cell r="L21"/>
          <cell r="M21"/>
          <cell r="N21"/>
          <cell r="O21">
            <v>1</v>
          </cell>
          <cell r="P21"/>
          <cell r="Q21">
            <v>1650</v>
          </cell>
          <cell r="R21">
            <v>2</v>
          </cell>
          <cell r="S21"/>
          <cell r="T21"/>
          <cell r="U21"/>
          <cell r="V21">
            <v>1</v>
          </cell>
          <cell r="W21">
            <v>20</v>
          </cell>
          <cell r="X21">
            <v>1</v>
          </cell>
          <cell r="Y21">
            <v>1</v>
          </cell>
          <cell r="Z21"/>
          <cell r="AA21"/>
          <cell r="AB21"/>
          <cell r="AC21"/>
          <cell r="AD21">
            <v>168</v>
          </cell>
          <cell r="AE21">
            <v>101</v>
          </cell>
          <cell r="AF21">
            <v>16</v>
          </cell>
          <cell r="AG21">
            <v>1</v>
          </cell>
          <cell r="AH21"/>
          <cell r="AI21"/>
          <cell r="AJ21">
            <v>7</v>
          </cell>
        </row>
        <row r="22">
          <cell r="B22" t="str">
            <v>Kendrapada</v>
          </cell>
          <cell r="C22">
            <v>18</v>
          </cell>
          <cell r="D22">
            <v>18</v>
          </cell>
          <cell r="E22"/>
          <cell r="F22">
            <v>1</v>
          </cell>
          <cell r="G22"/>
          <cell r="H22"/>
          <cell r="I22"/>
          <cell r="J22"/>
          <cell r="K22"/>
          <cell r="L22"/>
          <cell r="M22"/>
          <cell r="N22"/>
          <cell r="O22">
            <v>1</v>
          </cell>
          <cell r="P22"/>
          <cell r="Q22">
            <v>1554</v>
          </cell>
          <cell r="R22">
            <v>1</v>
          </cell>
          <cell r="S22"/>
          <cell r="T22"/>
          <cell r="U22"/>
          <cell r="V22">
            <v>2</v>
          </cell>
          <cell r="W22">
            <v>8</v>
          </cell>
          <cell r="X22">
            <v>1</v>
          </cell>
          <cell r="Y22">
            <v>2</v>
          </cell>
          <cell r="Z22"/>
          <cell r="AA22"/>
          <cell r="AB22"/>
          <cell r="AC22"/>
          <cell r="AD22">
            <v>255</v>
          </cell>
          <cell r="AE22">
            <v>153</v>
          </cell>
          <cell r="AF22">
            <v>16</v>
          </cell>
          <cell r="AG22">
            <v>1</v>
          </cell>
          <cell r="AH22"/>
          <cell r="AI22"/>
          <cell r="AJ22">
            <v>8</v>
          </cell>
        </row>
        <row r="23">
          <cell r="B23" t="str">
            <v>Kendujhar</v>
          </cell>
          <cell r="C23">
            <v>26</v>
          </cell>
          <cell r="D23">
            <v>26</v>
          </cell>
          <cell r="E23"/>
          <cell r="F23">
            <v>1</v>
          </cell>
          <cell r="G23"/>
          <cell r="H23"/>
          <cell r="I23"/>
          <cell r="J23"/>
          <cell r="K23"/>
          <cell r="L23"/>
          <cell r="M23"/>
          <cell r="N23"/>
          <cell r="O23">
            <v>1</v>
          </cell>
          <cell r="P23"/>
          <cell r="Q23">
            <v>2206</v>
          </cell>
          <cell r="R23">
            <v>1</v>
          </cell>
          <cell r="S23">
            <v>1</v>
          </cell>
          <cell r="T23"/>
          <cell r="U23"/>
          <cell r="V23">
            <v>2</v>
          </cell>
          <cell r="W23">
            <v>24</v>
          </cell>
          <cell r="X23">
            <v>1</v>
          </cell>
          <cell r="Y23">
            <v>3</v>
          </cell>
          <cell r="Z23"/>
          <cell r="AA23"/>
          <cell r="AB23"/>
          <cell r="AC23"/>
          <cell r="AD23">
            <v>408</v>
          </cell>
          <cell r="AE23">
            <v>245</v>
          </cell>
          <cell r="AF23">
            <v>16</v>
          </cell>
          <cell r="AG23">
            <v>1</v>
          </cell>
          <cell r="AH23"/>
          <cell r="AI23"/>
          <cell r="AJ23">
            <v>5</v>
          </cell>
        </row>
        <row r="24">
          <cell r="B24" t="str">
            <v>Khordha</v>
          </cell>
          <cell r="C24">
            <v>23</v>
          </cell>
          <cell r="D24">
            <v>23</v>
          </cell>
          <cell r="E24"/>
          <cell r="F24">
            <v>1</v>
          </cell>
          <cell r="G24"/>
          <cell r="H24"/>
          <cell r="I24"/>
          <cell r="J24"/>
          <cell r="K24"/>
          <cell r="L24"/>
          <cell r="M24"/>
          <cell r="N24"/>
          <cell r="O24">
            <v>1</v>
          </cell>
          <cell r="P24"/>
          <cell r="Q24">
            <v>1596</v>
          </cell>
          <cell r="R24">
            <v>1</v>
          </cell>
          <cell r="S24"/>
          <cell r="T24"/>
          <cell r="U24"/>
          <cell r="V24">
            <v>3</v>
          </cell>
          <cell r="W24">
            <v>8</v>
          </cell>
          <cell r="X24">
            <v>1</v>
          </cell>
          <cell r="Y24">
            <v>3</v>
          </cell>
          <cell r="Z24"/>
          <cell r="AA24"/>
          <cell r="AB24"/>
          <cell r="AC24"/>
          <cell r="AD24">
            <v>370</v>
          </cell>
          <cell r="AE24">
            <v>222</v>
          </cell>
          <cell r="AF24">
            <v>16</v>
          </cell>
          <cell r="AG24">
            <v>1</v>
          </cell>
          <cell r="AH24"/>
          <cell r="AI24"/>
          <cell r="AJ24">
            <v>24</v>
          </cell>
        </row>
        <row r="25">
          <cell r="B25" t="str">
            <v>Koraput</v>
          </cell>
          <cell r="C25">
            <v>28</v>
          </cell>
          <cell r="D25">
            <v>28</v>
          </cell>
          <cell r="E25"/>
          <cell r="F25">
            <v>1</v>
          </cell>
          <cell r="G25"/>
          <cell r="H25"/>
          <cell r="I25"/>
          <cell r="J25"/>
          <cell r="K25"/>
          <cell r="L25"/>
          <cell r="M25"/>
          <cell r="N25"/>
          <cell r="O25">
            <v>1</v>
          </cell>
          <cell r="P25"/>
          <cell r="Q25">
            <v>2853</v>
          </cell>
          <cell r="R25">
            <v>1</v>
          </cell>
          <cell r="S25"/>
          <cell r="T25"/>
          <cell r="U25"/>
          <cell r="V25">
            <v>5</v>
          </cell>
          <cell r="W25">
            <v>23</v>
          </cell>
          <cell r="X25">
            <v>1</v>
          </cell>
          <cell r="Y25">
            <v>3</v>
          </cell>
          <cell r="Z25"/>
          <cell r="AA25"/>
          <cell r="AB25"/>
          <cell r="AC25"/>
          <cell r="AD25">
            <v>296</v>
          </cell>
          <cell r="AE25">
            <v>178</v>
          </cell>
          <cell r="AF25">
            <v>16</v>
          </cell>
          <cell r="AG25">
            <v>1</v>
          </cell>
          <cell r="AH25"/>
          <cell r="AI25"/>
          <cell r="AJ25">
            <v>10</v>
          </cell>
        </row>
        <row r="26">
          <cell r="B26" t="str">
            <v>Malkanagiri</v>
          </cell>
          <cell r="C26">
            <v>14</v>
          </cell>
          <cell r="D26">
            <v>14</v>
          </cell>
          <cell r="E26"/>
          <cell r="F26">
            <v>1</v>
          </cell>
          <cell r="G26"/>
          <cell r="H26"/>
          <cell r="I26"/>
          <cell r="J26"/>
          <cell r="K26"/>
          <cell r="L26"/>
          <cell r="M26"/>
          <cell r="N26"/>
          <cell r="O26">
            <v>1</v>
          </cell>
          <cell r="P26"/>
          <cell r="Q26">
            <v>1313</v>
          </cell>
          <cell r="R26">
            <v>1</v>
          </cell>
          <cell r="S26"/>
          <cell r="T26"/>
          <cell r="U26"/>
          <cell r="V26">
            <v>3</v>
          </cell>
          <cell r="W26">
            <v>16</v>
          </cell>
          <cell r="X26">
            <v>1</v>
          </cell>
          <cell r="Y26">
            <v>1</v>
          </cell>
          <cell r="Z26"/>
          <cell r="AA26"/>
          <cell r="AB26"/>
          <cell r="AC26"/>
          <cell r="AD26">
            <v>147</v>
          </cell>
          <cell r="AE26">
            <v>88</v>
          </cell>
          <cell r="AF26">
            <v>16</v>
          </cell>
          <cell r="AG26">
            <v>1</v>
          </cell>
          <cell r="AH26"/>
          <cell r="AI26"/>
          <cell r="AJ26">
            <v>2</v>
          </cell>
        </row>
        <row r="27">
          <cell r="B27" t="str">
            <v>Mayurbhanj</v>
          </cell>
          <cell r="C27">
            <v>52</v>
          </cell>
          <cell r="D27">
            <v>52</v>
          </cell>
          <cell r="E27"/>
          <cell r="F27">
            <v>1</v>
          </cell>
          <cell r="G27"/>
          <cell r="H27"/>
          <cell r="I27"/>
          <cell r="J27"/>
          <cell r="K27"/>
          <cell r="L27"/>
          <cell r="M27"/>
          <cell r="N27"/>
          <cell r="O27">
            <v>1</v>
          </cell>
          <cell r="P27"/>
          <cell r="Q27">
            <v>3390</v>
          </cell>
          <cell r="R27">
            <v>3</v>
          </cell>
          <cell r="S27"/>
          <cell r="T27">
            <v>1</v>
          </cell>
          <cell r="U27"/>
          <cell r="V27">
            <v>4</v>
          </cell>
          <cell r="W27">
            <v>32</v>
          </cell>
          <cell r="X27">
            <v>1</v>
          </cell>
          <cell r="Y27">
            <v>5</v>
          </cell>
          <cell r="Z27"/>
          <cell r="AA27"/>
          <cell r="AB27"/>
          <cell r="AC27"/>
          <cell r="AD27">
            <v>500</v>
          </cell>
          <cell r="AE27">
            <v>300</v>
          </cell>
          <cell r="AF27">
            <v>16</v>
          </cell>
          <cell r="AG27">
            <v>1</v>
          </cell>
          <cell r="AH27"/>
          <cell r="AI27"/>
          <cell r="AJ27">
            <v>17</v>
          </cell>
        </row>
        <row r="28">
          <cell r="B28" t="str">
            <v>Nabarangpur</v>
          </cell>
          <cell r="C28">
            <v>20</v>
          </cell>
          <cell r="D28">
            <v>20</v>
          </cell>
          <cell r="E28"/>
          <cell r="F28">
            <v>1</v>
          </cell>
          <cell r="G28"/>
          <cell r="H28"/>
          <cell r="I28"/>
          <cell r="J28"/>
          <cell r="K28"/>
          <cell r="L28"/>
          <cell r="M28"/>
          <cell r="N28"/>
          <cell r="O28">
            <v>1</v>
          </cell>
          <cell r="P28"/>
          <cell r="Q28">
            <v>2063</v>
          </cell>
          <cell r="R28">
            <v>2</v>
          </cell>
          <cell r="S28"/>
          <cell r="T28"/>
          <cell r="U28"/>
          <cell r="V28">
            <v>1</v>
          </cell>
          <cell r="W28">
            <v>31</v>
          </cell>
          <cell r="X28">
            <v>2</v>
          </cell>
          <cell r="Y28">
            <v>1</v>
          </cell>
          <cell r="Z28"/>
          <cell r="AA28"/>
          <cell r="AB28"/>
          <cell r="AC28"/>
          <cell r="AD28">
            <v>298</v>
          </cell>
          <cell r="AE28">
            <v>179</v>
          </cell>
          <cell r="AF28">
            <v>16</v>
          </cell>
          <cell r="AG28">
            <v>1</v>
          </cell>
          <cell r="AH28"/>
          <cell r="AI28"/>
          <cell r="AJ28">
            <v>13</v>
          </cell>
        </row>
        <row r="29">
          <cell r="B29" t="str">
            <v>Nayagada</v>
          </cell>
          <cell r="C29">
            <v>16</v>
          </cell>
          <cell r="D29">
            <v>16</v>
          </cell>
          <cell r="E29"/>
          <cell r="F29">
            <v>1</v>
          </cell>
          <cell r="G29"/>
          <cell r="H29"/>
          <cell r="I29"/>
          <cell r="J29"/>
          <cell r="K29"/>
          <cell r="L29"/>
          <cell r="M29"/>
          <cell r="N29"/>
          <cell r="O29">
            <v>1</v>
          </cell>
          <cell r="P29"/>
          <cell r="Q29">
            <v>969</v>
          </cell>
          <cell r="R29">
            <v>1</v>
          </cell>
          <cell r="S29"/>
          <cell r="T29"/>
          <cell r="U29"/>
          <cell r="V29">
            <v>1</v>
          </cell>
          <cell r="W29">
            <v>7</v>
          </cell>
          <cell r="X29">
            <v>1</v>
          </cell>
          <cell r="Y29">
            <v>1</v>
          </cell>
          <cell r="Z29"/>
          <cell r="AA29"/>
          <cell r="AB29"/>
          <cell r="AC29"/>
          <cell r="AD29">
            <v>164</v>
          </cell>
          <cell r="AE29">
            <v>98</v>
          </cell>
          <cell r="AF29">
            <v>16</v>
          </cell>
          <cell r="AG29">
            <v>1</v>
          </cell>
          <cell r="AH29"/>
          <cell r="AI29"/>
          <cell r="AJ29">
            <v>9</v>
          </cell>
        </row>
        <row r="30">
          <cell r="B30" t="str">
            <v>Nuapada</v>
          </cell>
          <cell r="C30">
            <v>10</v>
          </cell>
          <cell r="D30">
            <v>10</v>
          </cell>
          <cell r="E30"/>
          <cell r="F30">
            <v>1</v>
          </cell>
          <cell r="G30"/>
          <cell r="H30"/>
          <cell r="I30"/>
          <cell r="J30"/>
          <cell r="K30"/>
          <cell r="L30"/>
          <cell r="M30"/>
          <cell r="N30"/>
          <cell r="O30">
            <v>1</v>
          </cell>
          <cell r="P30"/>
          <cell r="Q30">
            <v>1174</v>
          </cell>
          <cell r="R30">
            <v>1</v>
          </cell>
          <cell r="S30"/>
          <cell r="T30"/>
          <cell r="U30"/>
          <cell r="V30">
            <v>1</v>
          </cell>
          <cell r="W30">
            <v>9</v>
          </cell>
          <cell r="X30">
            <v>1</v>
          </cell>
          <cell r="Y30">
            <v>1</v>
          </cell>
          <cell r="Z30"/>
          <cell r="AA30"/>
          <cell r="AB30"/>
          <cell r="AC30"/>
          <cell r="AD30">
            <v>139</v>
          </cell>
          <cell r="AE30">
            <v>83</v>
          </cell>
          <cell r="AF30">
            <v>16</v>
          </cell>
          <cell r="AG30">
            <v>1</v>
          </cell>
          <cell r="AH30"/>
          <cell r="AI30"/>
          <cell r="AJ30">
            <v>6</v>
          </cell>
        </row>
        <row r="31">
          <cell r="B31" t="str">
            <v>Puri</v>
          </cell>
          <cell r="C31">
            <v>22</v>
          </cell>
          <cell r="D31">
            <v>22</v>
          </cell>
          <cell r="E31"/>
          <cell r="F31">
            <v>1</v>
          </cell>
          <cell r="G31"/>
          <cell r="H31"/>
          <cell r="I31"/>
          <cell r="J31"/>
          <cell r="K31"/>
          <cell r="L31"/>
          <cell r="M31"/>
          <cell r="N31"/>
          <cell r="O31">
            <v>1</v>
          </cell>
          <cell r="P31"/>
          <cell r="Q31">
            <v>1732</v>
          </cell>
          <cell r="R31">
            <v>1</v>
          </cell>
          <cell r="S31"/>
          <cell r="T31"/>
          <cell r="U31"/>
          <cell r="V31">
            <v>3</v>
          </cell>
          <cell r="W31">
            <v>9</v>
          </cell>
          <cell r="X31">
            <v>1</v>
          </cell>
          <cell r="Y31">
            <v>3</v>
          </cell>
          <cell r="Z31"/>
          <cell r="AA31"/>
          <cell r="AB31"/>
          <cell r="AC31"/>
          <cell r="AD31">
            <v>270</v>
          </cell>
          <cell r="AE31">
            <v>162</v>
          </cell>
          <cell r="AF31">
            <v>16</v>
          </cell>
          <cell r="AG31">
            <v>1</v>
          </cell>
          <cell r="AH31"/>
          <cell r="AI31"/>
          <cell r="AJ31">
            <v>7</v>
          </cell>
        </row>
        <row r="32">
          <cell r="B32" t="str">
            <v>Rayagada</v>
          </cell>
          <cell r="C32">
            <v>22</v>
          </cell>
          <cell r="D32">
            <v>22</v>
          </cell>
          <cell r="E32"/>
          <cell r="F32">
            <v>1</v>
          </cell>
          <cell r="G32"/>
          <cell r="H32"/>
          <cell r="I32"/>
          <cell r="J32"/>
          <cell r="K32"/>
          <cell r="L32"/>
          <cell r="M32"/>
          <cell r="N32"/>
          <cell r="O32">
            <v>1</v>
          </cell>
          <cell r="P32"/>
          <cell r="Q32">
            <v>1904</v>
          </cell>
          <cell r="R32"/>
          <cell r="S32">
            <v>1</v>
          </cell>
          <cell r="T32"/>
          <cell r="U32"/>
          <cell r="V32">
            <v>2</v>
          </cell>
          <cell r="W32">
            <v>19</v>
          </cell>
          <cell r="X32">
            <v>1</v>
          </cell>
          <cell r="Y32">
            <v>1</v>
          </cell>
          <cell r="Z32"/>
          <cell r="AA32"/>
          <cell r="AB32"/>
          <cell r="AC32">
            <v>1</v>
          </cell>
          <cell r="AD32">
            <v>188</v>
          </cell>
          <cell r="AE32">
            <v>113</v>
          </cell>
          <cell r="AF32">
            <v>16</v>
          </cell>
          <cell r="AG32">
            <v>1</v>
          </cell>
          <cell r="AH32"/>
          <cell r="AI32"/>
          <cell r="AJ32">
            <v>12</v>
          </cell>
        </row>
        <row r="33">
          <cell r="B33" t="str">
            <v>Sambalpur</v>
          </cell>
          <cell r="C33">
            <v>20</v>
          </cell>
          <cell r="D33">
            <v>20</v>
          </cell>
          <cell r="E33"/>
          <cell r="F33">
            <v>1</v>
          </cell>
          <cell r="G33"/>
          <cell r="H33"/>
          <cell r="I33"/>
          <cell r="J33"/>
          <cell r="K33"/>
          <cell r="L33"/>
          <cell r="M33"/>
          <cell r="N33"/>
          <cell r="O33">
            <v>1</v>
          </cell>
          <cell r="P33"/>
          <cell r="Q33">
            <v>1089</v>
          </cell>
          <cell r="R33">
            <v>1</v>
          </cell>
          <cell r="S33"/>
          <cell r="T33"/>
          <cell r="U33"/>
          <cell r="V33">
            <v>2</v>
          </cell>
          <cell r="W33">
            <v>8</v>
          </cell>
          <cell r="X33">
            <v>1</v>
          </cell>
          <cell r="Y33">
            <v>2</v>
          </cell>
          <cell r="Z33"/>
          <cell r="AA33"/>
          <cell r="AB33"/>
          <cell r="AC33"/>
          <cell r="AD33">
            <v>177</v>
          </cell>
          <cell r="AE33">
            <v>106</v>
          </cell>
          <cell r="AF33">
            <v>16</v>
          </cell>
          <cell r="AG33">
            <v>1</v>
          </cell>
          <cell r="AH33"/>
          <cell r="AI33"/>
          <cell r="AJ33">
            <v>15</v>
          </cell>
        </row>
        <row r="34">
          <cell r="B34" t="str">
            <v>Sonpur</v>
          </cell>
          <cell r="C34">
            <v>12</v>
          </cell>
          <cell r="D34">
            <v>12</v>
          </cell>
          <cell r="E34"/>
          <cell r="F34">
            <v>1</v>
          </cell>
          <cell r="G34"/>
          <cell r="H34"/>
          <cell r="I34"/>
          <cell r="J34"/>
          <cell r="K34"/>
          <cell r="L34"/>
          <cell r="M34"/>
          <cell r="N34"/>
          <cell r="O34">
            <v>1</v>
          </cell>
          <cell r="P34"/>
          <cell r="Q34">
            <v>648</v>
          </cell>
          <cell r="R34">
            <v>1</v>
          </cell>
          <cell r="S34"/>
          <cell r="T34"/>
          <cell r="U34"/>
          <cell r="V34">
            <v>1</v>
          </cell>
          <cell r="W34">
            <v>5</v>
          </cell>
          <cell r="X34">
            <v>1</v>
          </cell>
          <cell r="Y34">
            <v>1</v>
          </cell>
          <cell r="Z34"/>
          <cell r="AA34"/>
          <cell r="AB34"/>
          <cell r="AC34"/>
          <cell r="AD34">
            <v>112</v>
          </cell>
          <cell r="AE34">
            <v>67</v>
          </cell>
          <cell r="AF34">
            <v>16</v>
          </cell>
          <cell r="AG34">
            <v>0</v>
          </cell>
          <cell r="AH34"/>
          <cell r="AI34"/>
          <cell r="AJ34">
            <v>2</v>
          </cell>
        </row>
        <row r="35">
          <cell r="B35" t="str">
            <v>Sundaragada</v>
          </cell>
          <cell r="C35">
            <v>36</v>
          </cell>
          <cell r="D35">
            <v>36</v>
          </cell>
          <cell r="E35"/>
          <cell r="F35">
            <v>1</v>
          </cell>
          <cell r="G35"/>
          <cell r="H35"/>
          <cell r="I35"/>
          <cell r="J35"/>
          <cell r="K35"/>
          <cell r="L35"/>
          <cell r="M35"/>
          <cell r="N35"/>
          <cell r="O35">
            <v>1</v>
          </cell>
          <cell r="P35"/>
          <cell r="Q35">
            <v>2654</v>
          </cell>
          <cell r="R35">
            <v>1</v>
          </cell>
          <cell r="S35"/>
          <cell r="T35"/>
          <cell r="U35"/>
          <cell r="V35">
            <v>2</v>
          </cell>
          <cell r="W35">
            <v>21</v>
          </cell>
          <cell r="X35">
            <v>1</v>
          </cell>
          <cell r="Y35">
            <v>2</v>
          </cell>
          <cell r="Z35"/>
          <cell r="AA35"/>
          <cell r="AB35"/>
          <cell r="AC35"/>
          <cell r="AD35">
            <v>398</v>
          </cell>
          <cell r="AE35">
            <v>239</v>
          </cell>
          <cell r="AF35">
            <v>16</v>
          </cell>
          <cell r="AG35">
            <v>1</v>
          </cell>
          <cell r="AH35"/>
          <cell r="AI35"/>
          <cell r="AJ35">
            <v>23</v>
          </cell>
        </row>
        <row r="36">
          <cell r="B36" t="str">
            <v>Capital Hospital, BBSR</v>
          </cell>
          <cell r="C36"/>
          <cell r="D36"/>
          <cell r="E36"/>
          <cell r="F36">
            <v>1</v>
          </cell>
          <cell r="G36"/>
          <cell r="H36"/>
          <cell r="I36"/>
          <cell r="J36"/>
          <cell r="K36"/>
          <cell r="L36"/>
          <cell r="M36"/>
          <cell r="N36"/>
          <cell r="O36">
            <v>1</v>
          </cell>
          <cell r="P36"/>
          <cell r="Q36"/>
          <cell r="R36"/>
          <cell r="S36"/>
          <cell r="T36">
            <v>1</v>
          </cell>
          <cell r="U36"/>
          <cell r="V36"/>
          <cell r="W36">
            <v>1</v>
          </cell>
          <cell r="X36">
            <v>1</v>
          </cell>
          <cell r="Y36"/>
          <cell r="Z36"/>
          <cell r="AA36"/>
          <cell r="AB36"/>
          <cell r="AC36">
            <v>1</v>
          </cell>
          <cell r="AD36"/>
          <cell r="AE36"/>
          <cell r="AF36"/>
          <cell r="AG36">
            <v>1</v>
          </cell>
          <cell r="AH36"/>
          <cell r="AI36"/>
          <cell r="AJ36"/>
        </row>
        <row r="37">
          <cell r="B37" t="str">
            <v>RGH, Rourkella</v>
          </cell>
          <cell r="C37"/>
          <cell r="D37"/>
          <cell r="E37"/>
          <cell r="F37">
            <v>1</v>
          </cell>
          <cell r="G37"/>
          <cell r="H37"/>
          <cell r="I37"/>
          <cell r="J37"/>
          <cell r="K37"/>
          <cell r="L37"/>
          <cell r="M37"/>
          <cell r="N37"/>
          <cell r="O37">
            <v>1</v>
          </cell>
          <cell r="P37"/>
          <cell r="Q37"/>
          <cell r="R37"/>
          <cell r="S37">
            <v>1</v>
          </cell>
          <cell r="T37"/>
          <cell r="U37"/>
          <cell r="V37"/>
          <cell r="W37"/>
          <cell r="X37">
            <v>1</v>
          </cell>
          <cell r="Y37"/>
          <cell r="Z37"/>
          <cell r="AA37"/>
          <cell r="AB37"/>
          <cell r="AC37"/>
          <cell r="AD37"/>
          <cell r="AE37"/>
          <cell r="AF37"/>
          <cell r="AG37">
            <v>1</v>
          </cell>
          <cell r="AH37"/>
          <cell r="AI37"/>
          <cell r="AJ37"/>
        </row>
        <row r="38">
          <cell r="B38" t="str">
            <v>SCB MCH, Kataka</v>
          </cell>
          <cell r="C38"/>
          <cell r="D38"/>
          <cell r="E38"/>
          <cell r="F38"/>
          <cell r="G38"/>
          <cell r="H38"/>
          <cell r="I38"/>
          <cell r="J38"/>
          <cell r="K38"/>
          <cell r="L38"/>
          <cell r="M38"/>
          <cell r="N38"/>
          <cell r="O38"/>
          <cell r="P38"/>
          <cell r="Q38"/>
          <cell r="R38"/>
          <cell r="S38">
            <v>1</v>
          </cell>
          <cell r="T38"/>
          <cell r="U38"/>
          <cell r="V38"/>
          <cell r="W38">
            <v>1</v>
          </cell>
          <cell r="X38">
            <v>1</v>
          </cell>
          <cell r="Y38"/>
          <cell r="Z38">
            <v>1</v>
          </cell>
          <cell r="AA38"/>
          <cell r="AB38"/>
          <cell r="AC38"/>
          <cell r="AD38"/>
          <cell r="AE38"/>
          <cell r="AF38"/>
          <cell r="AG38"/>
          <cell r="AH38"/>
          <cell r="AI38"/>
          <cell r="AJ38"/>
        </row>
        <row r="39">
          <cell r="B39" t="str">
            <v>MKCG, MCH Brahmapur</v>
          </cell>
          <cell r="C39"/>
          <cell r="D39"/>
          <cell r="E39"/>
          <cell r="F39"/>
          <cell r="G39"/>
          <cell r="H39"/>
          <cell r="I39"/>
          <cell r="J39"/>
          <cell r="K39"/>
          <cell r="L39"/>
          <cell r="M39"/>
          <cell r="N39"/>
          <cell r="O39"/>
          <cell r="P39"/>
          <cell r="Q39"/>
          <cell r="R39"/>
          <cell r="S39"/>
          <cell r="T39"/>
          <cell r="U39">
            <v>1</v>
          </cell>
          <cell r="V39"/>
          <cell r="W39">
            <v>1</v>
          </cell>
          <cell r="X39">
            <v>1</v>
          </cell>
          <cell r="Y39"/>
          <cell r="Z39">
            <v>1</v>
          </cell>
          <cell r="AA39"/>
          <cell r="AB39"/>
          <cell r="AC39"/>
          <cell r="AD39"/>
          <cell r="AE39"/>
          <cell r="AF39"/>
          <cell r="AG39"/>
          <cell r="AH39"/>
          <cell r="AI39"/>
          <cell r="AJ39"/>
        </row>
        <row r="40">
          <cell r="B40" t="str">
            <v>VIMSAR, MCH Burla</v>
          </cell>
          <cell r="C40"/>
          <cell r="D40"/>
          <cell r="E40"/>
          <cell r="F40"/>
          <cell r="G40"/>
          <cell r="H40"/>
          <cell r="I40"/>
          <cell r="J40"/>
          <cell r="K40"/>
          <cell r="L40"/>
          <cell r="M40"/>
          <cell r="N40"/>
          <cell r="O40"/>
          <cell r="P40"/>
          <cell r="Q40"/>
          <cell r="R40"/>
          <cell r="S40"/>
          <cell r="T40">
            <v>1</v>
          </cell>
          <cell r="U40"/>
          <cell r="V40"/>
          <cell r="W40">
            <v>1</v>
          </cell>
          <cell r="X40">
            <v>1</v>
          </cell>
          <cell r="Y40"/>
          <cell r="Z40"/>
          <cell r="AA40"/>
          <cell r="AB40"/>
          <cell r="AC40"/>
          <cell r="AD40"/>
          <cell r="AE40"/>
          <cell r="AF40"/>
          <cell r="AG40"/>
          <cell r="AH40"/>
          <cell r="AI40"/>
          <cell r="AJ40"/>
        </row>
        <row r="41">
          <cell r="B41" t="str">
            <v>SVPPGIP, Kataka</v>
          </cell>
          <cell r="C41"/>
          <cell r="D41"/>
          <cell r="E41"/>
          <cell r="F41"/>
          <cell r="G41"/>
          <cell r="H41"/>
          <cell r="I41"/>
          <cell r="J41"/>
          <cell r="K41"/>
          <cell r="L41"/>
          <cell r="M41"/>
          <cell r="N41"/>
          <cell r="O41"/>
          <cell r="P41"/>
          <cell r="Q41"/>
          <cell r="R41"/>
          <cell r="S41"/>
          <cell r="T41"/>
          <cell r="U41">
            <v>1</v>
          </cell>
          <cell r="V41"/>
          <cell r="W41"/>
          <cell r="X41">
            <v>1</v>
          </cell>
          <cell r="Y41"/>
          <cell r="Z41"/>
          <cell r="AA41"/>
          <cell r="AB41"/>
          <cell r="AC41"/>
          <cell r="AD41"/>
          <cell r="AE41"/>
          <cell r="AF41"/>
          <cell r="AG41"/>
          <cell r="AH41"/>
          <cell r="AI41"/>
          <cell r="AJ41"/>
        </row>
        <row r="42">
          <cell r="B42" t="str">
            <v>Bhubaneswar CHS</v>
          </cell>
          <cell r="C42"/>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row>
        <row r="43">
          <cell r="B43" t="str">
            <v>Kataka CHS</v>
          </cell>
          <cell r="C43"/>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row>
        <row r="44">
          <cell r="B44" t="str">
            <v>Sambalpur CHS</v>
          </cell>
          <cell r="C44"/>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row>
        <row r="45">
          <cell r="B45" t="str">
            <v>Brahmapur CHS</v>
          </cell>
          <cell r="C45"/>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row>
        <row r="46">
          <cell r="B46" t="str">
            <v>Rourkella CHS</v>
          </cell>
          <cell r="C46"/>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row>
        <row r="47">
          <cell r="B47" t="str">
            <v>FM MCH, Baleshwar</v>
          </cell>
          <cell r="C47"/>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cell r="AI47"/>
          <cell r="AJ47"/>
        </row>
        <row r="48">
          <cell r="B48" t="str">
            <v>BB MCH, Balangir</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row>
        <row r="49">
          <cell r="B49" t="str">
            <v>SLN MCH, Koraput</v>
          </cell>
          <cell r="C49"/>
          <cell r="D49"/>
          <cell r="E49"/>
          <cell r="F49"/>
          <cell r="G49"/>
          <cell r="H49"/>
          <cell r="I49"/>
          <cell r="J49"/>
          <cell r="K49"/>
          <cell r="L49"/>
          <cell r="M49"/>
          <cell r="N49"/>
          <cell r="O49"/>
          <cell r="P49"/>
          <cell r="Q49"/>
          <cell r="R49"/>
          <cell r="S49">
            <v>1</v>
          </cell>
          <cell r="T49"/>
          <cell r="U49"/>
          <cell r="V49"/>
          <cell r="W49"/>
          <cell r="X49">
            <v>1</v>
          </cell>
          <cell r="Y49"/>
          <cell r="Z49"/>
          <cell r="AA49"/>
          <cell r="AB49"/>
          <cell r="AC49"/>
          <cell r="AD49"/>
          <cell r="AE49"/>
          <cell r="AF49"/>
          <cell r="AG49"/>
          <cell r="AH49"/>
          <cell r="AI49"/>
          <cell r="AJ49"/>
        </row>
        <row r="50">
          <cell r="B50" t="str">
            <v>PRM MCH, Mayurbhanj</v>
          </cell>
          <cell r="C50"/>
          <cell r="D50"/>
          <cell r="E50"/>
          <cell r="F50"/>
          <cell r="G50"/>
          <cell r="H50"/>
          <cell r="I50"/>
          <cell r="J50"/>
          <cell r="K50"/>
          <cell r="L50"/>
          <cell r="M50"/>
          <cell r="N50"/>
          <cell r="O50"/>
          <cell r="P50"/>
          <cell r="Q50"/>
          <cell r="R50"/>
          <cell r="S50"/>
          <cell r="T50"/>
          <cell r="U50"/>
          <cell r="V50"/>
          <cell r="W50"/>
          <cell r="X50"/>
          <cell r="Y50"/>
          <cell r="Z50">
            <v>1</v>
          </cell>
          <cell r="AA50"/>
          <cell r="AB50"/>
          <cell r="AC50"/>
          <cell r="AD50"/>
          <cell r="AE50"/>
          <cell r="AF50"/>
          <cell r="AG50"/>
          <cell r="AH50"/>
          <cell r="AI50"/>
          <cell r="AJ50"/>
        </row>
        <row r="51">
          <cell r="B51" t="str">
            <v>SJ MCH, Puri</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row>
        <row r="52">
          <cell r="B52" t="str">
            <v>AHRCC, Kataka</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row>
        <row r="53">
          <cell r="B53" t="str">
            <v>MHI, Kataka</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row>
        <row r="54">
          <cell r="B54" t="str">
            <v>DD, MCH, Kendujhar</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row>
        <row r="55">
          <cell r="B55" t="str">
            <v>GMCH, Sundaragada</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row>
        <row r="56">
          <cell r="B56" t="str">
            <v>SCB Dental, Kataka</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row>
        <row r="57">
          <cell r="B57" t="str">
            <v>MCH Kalahandi</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row>
        <row r="58">
          <cell r="B58" t="str">
            <v>MCH Talcher, Anugola</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row>
        <row r="59">
          <cell r="B59" t="str">
            <v>MCH Jajpur</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row>
        <row r="60">
          <cell r="B60" t="str">
            <v>MCH Kandhamal</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row>
        <row r="61">
          <cell r="B61" t="str">
            <v>PGIMER, Capital Hospital, Bhubaneswar</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row>
        <row r="62">
          <cell r="B62" t="str">
            <v>AIIMS, Bhubaneswar</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row>
        <row r="63">
          <cell r="B63" t="str">
            <v>State</v>
          </cell>
          <cell r="C63"/>
          <cell r="D63"/>
          <cell r="E63">
            <v>1</v>
          </cell>
          <cell r="F63"/>
          <cell r="G63">
            <v>50</v>
          </cell>
          <cell r="H63">
            <v>25</v>
          </cell>
          <cell r="I63">
            <v>600</v>
          </cell>
          <cell r="J63">
            <v>250</v>
          </cell>
          <cell r="K63">
            <v>400</v>
          </cell>
          <cell r="L63">
            <v>250</v>
          </cell>
          <cell r="M63">
            <v>10</v>
          </cell>
          <cell r="N63">
            <v>200</v>
          </cell>
          <cell r="O63"/>
          <cell r="P63">
            <v>250</v>
          </cell>
          <cell r="Q63"/>
          <cell r="R63"/>
          <cell r="S63"/>
          <cell r="T63"/>
          <cell r="U63"/>
          <cell r="V63"/>
          <cell r="W63"/>
          <cell r="X63"/>
          <cell r="Y63"/>
          <cell r="Z63"/>
          <cell r="AA63">
            <v>10</v>
          </cell>
          <cell r="AB63">
            <v>5</v>
          </cell>
          <cell r="AC63"/>
          <cell r="AD63"/>
          <cell r="AE63"/>
          <cell r="AF63"/>
          <cell r="AG63"/>
          <cell r="AH63">
            <v>1</v>
          </cell>
          <cell r="AI63">
            <v>62791</v>
          </cell>
          <cell r="AJ63"/>
        </row>
      </sheetData>
      <sheetData sheetId="3">
        <row r="6">
          <cell r="B6" t="str">
            <v>Anugola</v>
          </cell>
          <cell r="C6">
            <v>244</v>
          </cell>
          <cell r="D6">
            <v>8</v>
          </cell>
          <cell r="E6">
            <v>1</v>
          </cell>
          <cell r="F6">
            <v>0</v>
          </cell>
          <cell r="G6">
            <v>600</v>
          </cell>
          <cell r="H6">
            <v>300</v>
          </cell>
          <cell r="I6">
            <v>7247</v>
          </cell>
          <cell r="J6">
            <v>1</v>
          </cell>
          <cell r="K6"/>
          <cell r="L6">
            <v>1</v>
          </cell>
          <cell r="M6">
            <v>37</v>
          </cell>
          <cell r="N6">
            <v>1</v>
          </cell>
          <cell r="O6"/>
          <cell r="P6"/>
          <cell r="Q6"/>
          <cell r="R6"/>
          <cell r="S6"/>
          <cell r="T6"/>
          <cell r="U6"/>
          <cell r="V6">
            <v>1</v>
          </cell>
          <cell r="W6">
            <v>2</v>
          </cell>
          <cell r="X6"/>
          <cell r="Y6"/>
          <cell r="Z6">
            <v>9.6267999999999994</v>
          </cell>
          <cell r="AA6"/>
        </row>
        <row r="7">
          <cell r="B7" t="str">
            <v>Baleshwar</v>
          </cell>
          <cell r="C7">
            <v>408</v>
          </cell>
          <cell r="D7">
            <v>12</v>
          </cell>
          <cell r="E7">
            <v>1</v>
          </cell>
          <cell r="F7">
            <v>0</v>
          </cell>
          <cell r="G7">
            <v>400</v>
          </cell>
          <cell r="H7">
            <v>300</v>
          </cell>
          <cell r="I7">
            <v>11676</v>
          </cell>
          <cell r="J7">
            <v>1</v>
          </cell>
          <cell r="K7"/>
          <cell r="L7">
            <v>1</v>
          </cell>
          <cell r="M7">
            <v>65</v>
          </cell>
          <cell r="N7">
            <v>1</v>
          </cell>
          <cell r="O7">
            <v>1</v>
          </cell>
          <cell r="P7"/>
          <cell r="Q7"/>
          <cell r="R7"/>
          <cell r="S7"/>
          <cell r="T7"/>
          <cell r="U7">
            <v>1</v>
          </cell>
          <cell r="V7">
            <v>1</v>
          </cell>
          <cell r="W7">
            <v>3</v>
          </cell>
          <cell r="X7"/>
          <cell r="Y7"/>
          <cell r="Z7">
            <v>15.735899999999999</v>
          </cell>
          <cell r="AA7"/>
        </row>
        <row r="8">
          <cell r="B8" t="str">
            <v>Baragada</v>
          </cell>
          <cell r="C8">
            <v>280</v>
          </cell>
          <cell r="D8">
            <v>12</v>
          </cell>
          <cell r="E8">
            <v>1</v>
          </cell>
          <cell r="F8">
            <v>0</v>
          </cell>
          <cell r="G8">
            <v>400</v>
          </cell>
          <cell r="H8">
            <v>200</v>
          </cell>
          <cell r="I8">
            <v>8958</v>
          </cell>
          <cell r="J8">
            <v>1</v>
          </cell>
          <cell r="K8"/>
          <cell r="L8">
            <v>1</v>
          </cell>
          <cell r="M8">
            <v>37</v>
          </cell>
          <cell r="N8">
            <v>1</v>
          </cell>
          <cell r="O8"/>
          <cell r="P8"/>
          <cell r="Q8"/>
          <cell r="R8"/>
          <cell r="S8"/>
          <cell r="T8"/>
          <cell r="U8"/>
          <cell r="V8">
            <v>1</v>
          </cell>
          <cell r="W8">
            <v>3</v>
          </cell>
          <cell r="X8"/>
          <cell r="Y8"/>
          <cell r="Z8">
            <v>11.968699999999997</v>
          </cell>
          <cell r="AA8"/>
        </row>
        <row r="9">
          <cell r="B9" t="str">
            <v>Bhadrak</v>
          </cell>
          <cell r="C9">
            <v>248</v>
          </cell>
          <cell r="D9">
            <v>7</v>
          </cell>
          <cell r="E9">
            <v>1</v>
          </cell>
          <cell r="F9">
            <v>0</v>
          </cell>
          <cell r="G9">
            <v>400</v>
          </cell>
          <cell r="H9">
            <v>0</v>
          </cell>
          <cell r="I9">
            <v>7951</v>
          </cell>
          <cell r="J9">
            <v>1</v>
          </cell>
          <cell r="K9"/>
          <cell r="L9">
            <v>1</v>
          </cell>
          <cell r="M9">
            <v>37</v>
          </cell>
          <cell r="N9">
            <v>1</v>
          </cell>
          <cell r="O9"/>
          <cell r="P9"/>
          <cell r="Q9"/>
          <cell r="R9"/>
          <cell r="S9"/>
          <cell r="T9"/>
          <cell r="U9"/>
          <cell r="V9">
            <v>1</v>
          </cell>
          <cell r="W9">
            <v>3</v>
          </cell>
          <cell r="X9"/>
          <cell r="Y9"/>
          <cell r="Z9">
            <v>11.343399999999999</v>
          </cell>
          <cell r="AA9"/>
        </row>
        <row r="10">
          <cell r="B10" t="str">
            <v>Balangir</v>
          </cell>
          <cell r="C10">
            <v>339</v>
          </cell>
          <cell r="D10">
            <v>14</v>
          </cell>
          <cell r="E10">
            <v>1</v>
          </cell>
          <cell r="F10">
            <v>275</v>
          </cell>
          <cell r="G10">
            <v>1200</v>
          </cell>
          <cell r="H10">
            <v>600</v>
          </cell>
          <cell r="I10">
            <v>9562</v>
          </cell>
          <cell r="J10">
            <v>1</v>
          </cell>
          <cell r="K10"/>
          <cell r="L10">
            <v>1</v>
          </cell>
          <cell r="M10">
            <v>37</v>
          </cell>
          <cell r="N10">
            <v>1</v>
          </cell>
          <cell r="O10">
            <v>1</v>
          </cell>
          <cell r="P10"/>
          <cell r="Q10"/>
          <cell r="R10"/>
          <cell r="S10"/>
          <cell r="T10"/>
          <cell r="U10">
            <v>1</v>
          </cell>
          <cell r="V10">
            <v>1</v>
          </cell>
          <cell r="W10">
            <v>3</v>
          </cell>
          <cell r="X10"/>
          <cell r="Y10"/>
          <cell r="Z10">
            <v>14.502299999999998</v>
          </cell>
          <cell r="AA10"/>
        </row>
        <row r="11">
          <cell r="B11" t="str">
            <v>Boudh</v>
          </cell>
          <cell r="C11">
            <v>82</v>
          </cell>
          <cell r="D11">
            <v>3</v>
          </cell>
          <cell r="E11">
            <v>1</v>
          </cell>
          <cell r="F11">
            <v>0</v>
          </cell>
          <cell r="G11">
            <v>400</v>
          </cell>
          <cell r="H11">
            <v>0</v>
          </cell>
          <cell r="I11">
            <v>2617</v>
          </cell>
          <cell r="J11">
            <v>1</v>
          </cell>
          <cell r="K11"/>
          <cell r="L11">
            <v>1</v>
          </cell>
          <cell r="M11">
            <v>14</v>
          </cell>
          <cell r="N11">
            <v>1</v>
          </cell>
          <cell r="O11"/>
          <cell r="P11"/>
          <cell r="Q11"/>
          <cell r="R11"/>
          <cell r="S11"/>
          <cell r="T11"/>
          <cell r="U11"/>
          <cell r="V11">
            <v>1</v>
          </cell>
          <cell r="W11">
            <v>2</v>
          </cell>
          <cell r="X11"/>
          <cell r="Y11"/>
          <cell r="Z11">
            <v>5.0018000000000002</v>
          </cell>
          <cell r="AA11"/>
        </row>
        <row r="12">
          <cell r="B12" t="str">
            <v>Kataka</v>
          </cell>
          <cell r="C12">
            <v>425</v>
          </cell>
          <cell r="D12">
            <v>14</v>
          </cell>
          <cell r="E12">
            <v>1</v>
          </cell>
          <cell r="F12">
            <v>350</v>
          </cell>
          <cell r="G12">
            <v>600</v>
          </cell>
          <cell r="H12">
            <v>0</v>
          </cell>
          <cell r="I12">
            <v>16004</v>
          </cell>
          <cell r="J12">
            <v>1</v>
          </cell>
          <cell r="K12"/>
          <cell r="L12">
            <v>1</v>
          </cell>
          <cell r="M12">
            <v>74</v>
          </cell>
          <cell r="N12">
            <v>1</v>
          </cell>
          <cell r="O12">
            <v>1</v>
          </cell>
          <cell r="P12"/>
          <cell r="Q12"/>
          <cell r="R12"/>
          <cell r="S12"/>
          <cell r="T12"/>
          <cell r="U12">
            <v>1</v>
          </cell>
          <cell r="V12">
            <v>1</v>
          </cell>
          <cell r="W12">
            <v>3</v>
          </cell>
          <cell r="X12"/>
          <cell r="Y12"/>
          <cell r="Z12">
            <v>19.439900000000002</v>
          </cell>
          <cell r="AA12"/>
        </row>
        <row r="13">
          <cell r="B13" t="str">
            <v>Debagada</v>
          </cell>
          <cell r="C13">
            <v>73</v>
          </cell>
          <cell r="D13">
            <v>3</v>
          </cell>
          <cell r="E13">
            <v>1</v>
          </cell>
          <cell r="F13">
            <v>0</v>
          </cell>
          <cell r="G13">
            <v>250</v>
          </cell>
          <cell r="H13">
            <v>0</v>
          </cell>
          <cell r="I13">
            <v>2315</v>
          </cell>
          <cell r="J13">
            <v>1</v>
          </cell>
          <cell r="K13"/>
          <cell r="L13">
            <v>1</v>
          </cell>
          <cell r="M13">
            <v>14</v>
          </cell>
          <cell r="N13">
            <v>1</v>
          </cell>
          <cell r="O13"/>
          <cell r="P13"/>
          <cell r="Q13"/>
          <cell r="R13"/>
          <cell r="S13"/>
          <cell r="T13"/>
          <cell r="U13"/>
          <cell r="V13">
            <v>1</v>
          </cell>
          <cell r="W13">
            <v>2</v>
          </cell>
          <cell r="X13"/>
          <cell r="Y13"/>
          <cell r="Z13">
            <v>3.6399999999999997</v>
          </cell>
          <cell r="AA13"/>
        </row>
        <row r="14">
          <cell r="B14" t="str">
            <v>Dhenkanal</v>
          </cell>
          <cell r="C14">
            <v>226</v>
          </cell>
          <cell r="D14">
            <v>8</v>
          </cell>
          <cell r="E14">
            <v>1</v>
          </cell>
          <cell r="F14">
            <v>0</v>
          </cell>
          <cell r="G14">
            <v>250</v>
          </cell>
          <cell r="H14">
            <v>0</v>
          </cell>
          <cell r="I14">
            <v>7046</v>
          </cell>
          <cell r="J14">
            <v>1</v>
          </cell>
          <cell r="K14"/>
          <cell r="L14">
            <v>1</v>
          </cell>
          <cell r="M14">
            <v>37</v>
          </cell>
          <cell r="N14">
            <v>1</v>
          </cell>
          <cell r="O14"/>
          <cell r="P14"/>
          <cell r="Q14"/>
          <cell r="R14"/>
          <cell r="S14"/>
          <cell r="T14"/>
          <cell r="U14"/>
          <cell r="V14">
            <v>1</v>
          </cell>
          <cell r="W14">
            <v>3</v>
          </cell>
          <cell r="X14"/>
          <cell r="Y14"/>
          <cell r="Z14">
            <v>9.7598000000000003</v>
          </cell>
          <cell r="AA14"/>
        </row>
        <row r="15">
          <cell r="B15" t="str">
            <v>Gajapati</v>
          </cell>
          <cell r="C15">
            <v>173</v>
          </cell>
          <cell r="D15">
            <v>7</v>
          </cell>
          <cell r="E15">
            <v>1</v>
          </cell>
          <cell r="F15">
            <v>150</v>
          </cell>
          <cell r="G15">
            <v>600</v>
          </cell>
          <cell r="H15">
            <v>400</v>
          </cell>
          <cell r="I15">
            <v>5737</v>
          </cell>
          <cell r="J15">
            <v>1</v>
          </cell>
          <cell r="K15"/>
          <cell r="L15">
            <v>1</v>
          </cell>
          <cell r="M15">
            <v>28</v>
          </cell>
          <cell r="N15">
            <v>1</v>
          </cell>
          <cell r="O15"/>
          <cell r="P15"/>
          <cell r="Q15"/>
          <cell r="R15"/>
          <cell r="S15"/>
          <cell r="T15"/>
          <cell r="U15"/>
          <cell r="V15">
            <v>1</v>
          </cell>
          <cell r="W15">
            <v>3</v>
          </cell>
          <cell r="X15"/>
          <cell r="Y15"/>
          <cell r="Z15">
            <v>9.3561999999999959</v>
          </cell>
          <cell r="AA15"/>
        </row>
        <row r="16">
          <cell r="B16" t="str">
            <v>Ganjam</v>
          </cell>
          <cell r="C16">
            <v>567</v>
          </cell>
          <cell r="D16">
            <v>22</v>
          </cell>
          <cell r="E16">
            <v>1</v>
          </cell>
          <cell r="F16">
            <v>400</v>
          </cell>
          <cell r="G16">
            <v>1200</v>
          </cell>
          <cell r="H16">
            <v>600</v>
          </cell>
          <cell r="I16">
            <v>20130</v>
          </cell>
          <cell r="J16">
            <v>1</v>
          </cell>
          <cell r="K16"/>
          <cell r="L16">
            <v>1</v>
          </cell>
          <cell r="M16">
            <v>74</v>
          </cell>
          <cell r="N16">
            <v>1</v>
          </cell>
          <cell r="O16">
            <v>1</v>
          </cell>
          <cell r="P16"/>
          <cell r="Q16"/>
          <cell r="R16"/>
          <cell r="S16"/>
          <cell r="T16"/>
          <cell r="U16">
            <v>1</v>
          </cell>
          <cell r="V16">
            <v>1</v>
          </cell>
          <cell r="W16">
            <v>7</v>
          </cell>
          <cell r="X16"/>
          <cell r="Y16"/>
          <cell r="Z16">
            <v>25.620799999999999</v>
          </cell>
          <cell r="AA16"/>
        </row>
        <row r="17">
          <cell r="B17" t="str">
            <v>Jagatsinghpur</v>
          </cell>
          <cell r="C17">
            <v>242</v>
          </cell>
          <cell r="D17">
            <v>8</v>
          </cell>
          <cell r="E17">
            <v>1</v>
          </cell>
          <cell r="F17">
            <v>0</v>
          </cell>
          <cell r="G17">
            <v>400</v>
          </cell>
          <cell r="H17">
            <v>200</v>
          </cell>
          <cell r="I17">
            <v>7951</v>
          </cell>
          <cell r="J17">
            <v>1</v>
          </cell>
          <cell r="K17"/>
          <cell r="L17">
            <v>1</v>
          </cell>
          <cell r="M17">
            <v>37</v>
          </cell>
          <cell r="N17">
            <v>1</v>
          </cell>
          <cell r="O17"/>
          <cell r="P17"/>
          <cell r="Q17"/>
          <cell r="R17"/>
          <cell r="S17"/>
          <cell r="T17"/>
          <cell r="U17"/>
          <cell r="V17">
            <v>1</v>
          </cell>
          <cell r="W17">
            <v>3</v>
          </cell>
          <cell r="X17"/>
          <cell r="Y17"/>
          <cell r="Z17">
            <v>9.3688999999999982</v>
          </cell>
          <cell r="AA17"/>
        </row>
        <row r="18">
          <cell r="B18" t="str">
            <v>Jajpur</v>
          </cell>
          <cell r="C18">
            <v>348</v>
          </cell>
          <cell r="D18">
            <v>10</v>
          </cell>
          <cell r="E18">
            <v>1</v>
          </cell>
          <cell r="F18">
            <v>350</v>
          </cell>
          <cell r="G18">
            <v>1200</v>
          </cell>
          <cell r="H18">
            <v>600</v>
          </cell>
          <cell r="I18">
            <v>10568</v>
          </cell>
          <cell r="J18">
            <v>1</v>
          </cell>
          <cell r="K18"/>
          <cell r="L18">
            <v>1</v>
          </cell>
          <cell r="M18">
            <v>51</v>
          </cell>
          <cell r="N18">
            <v>1</v>
          </cell>
          <cell r="O18"/>
          <cell r="P18"/>
          <cell r="Q18"/>
          <cell r="R18"/>
          <cell r="S18"/>
          <cell r="T18"/>
          <cell r="U18"/>
          <cell r="V18">
            <v>1</v>
          </cell>
          <cell r="W18">
            <v>3</v>
          </cell>
          <cell r="X18"/>
          <cell r="Y18"/>
          <cell r="Z18">
            <v>14.396899999999999</v>
          </cell>
          <cell r="AA18"/>
        </row>
        <row r="19">
          <cell r="B19" t="str">
            <v>Jharsuguda</v>
          </cell>
          <cell r="C19">
            <v>108</v>
          </cell>
          <cell r="D19">
            <v>5</v>
          </cell>
          <cell r="E19">
            <v>1</v>
          </cell>
          <cell r="F19">
            <v>0</v>
          </cell>
          <cell r="G19">
            <v>300</v>
          </cell>
          <cell r="H19">
            <v>0</v>
          </cell>
          <cell r="I19">
            <v>3623</v>
          </cell>
          <cell r="J19">
            <v>1</v>
          </cell>
          <cell r="K19"/>
          <cell r="L19">
            <v>1</v>
          </cell>
          <cell r="M19">
            <v>26</v>
          </cell>
          <cell r="N19">
            <v>1</v>
          </cell>
          <cell r="O19"/>
          <cell r="P19"/>
          <cell r="Q19"/>
          <cell r="R19"/>
          <cell r="S19"/>
          <cell r="T19"/>
          <cell r="U19"/>
          <cell r="V19">
            <v>1</v>
          </cell>
          <cell r="W19">
            <v>3</v>
          </cell>
          <cell r="X19"/>
          <cell r="Y19"/>
          <cell r="Z19">
            <v>5.2031000000000001</v>
          </cell>
          <cell r="AA19"/>
        </row>
        <row r="20">
          <cell r="B20" t="str">
            <v>Kalahandi</v>
          </cell>
          <cell r="C20">
            <v>331</v>
          </cell>
          <cell r="D20">
            <v>13</v>
          </cell>
          <cell r="E20">
            <v>1</v>
          </cell>
          <cell r="F20">
            <v>150</v>
          </cell>
          <cell r="G20">
            <v>1200</v>
          </cell>
          <cell r="H20">
            <v>600</v>
          </cell>
          <cell r="I20">
            <v>10367</v>
          </cell>
          <cell r="J20">
            <v>1</v>
          </cell>
          <cell r="K20"/>
          <cell r="L20">
            <v>1</v>
          </cell>
          <cell r="M20">
            <v>45</v>
          </cell>
          <cell r="N20">
            <v>1</v>
          </cell>
          <cell r="O20"/>
          <cell r="P20"/>
          <cell r="Q20"/>
          <cell r="R20"/>
          <cell r="S20"/>
          <cell r="T20"/>
          <cell r="U20"/>
          <cell r="V20">
            <v>1</v>
          </cell>
          <cell r="W20">
            <v>3</v>
          </cell>
          <cell r="X20"/>
          <cell r="Y20"/>
          <cell r="Z20">
            <v>14.962799999999996</v>
          </cell>
          <cell r="AA20"/>
        </row>
        <row r="21">
          <cell r="B21" t="str">
            <v>Kandhamal</v>
          </cell>
          <cell r="C21">
            <v>195</v>
          </cell>
          <cell r="D21">
            <v>12</v>
          </cell>
          <cell r="E21">
            <v>1</v>
          </cell>
          <cell r="F21">
            <v>150</v>
          </cell>
          <cell r="G21">
            <v>1200</v>
          </cell>
          <cell r="H21">
            <v>600</v>
          </cell>
          <cell r="I21">
            <v>7398</v>
          </cell>
          <cell r="J21">
            <v>1</v>
          </cell>
          <cell r="K21"/>
          <cell r="L21">
            <v>1</v>
          </cell>
          <cell r="M21">
            <v>39</v>
          </cell>
          <cell r="N21">
            <v>1</v>
          </cell>
          <cell r="O21">
            <v>1</v>
          </cell>
          <cell r="P21"/>
          <cell r="Q21"/>
          <cell r="R21"/>
          <cell r="S21"/>
          <cell r="T21"/>
          <cell r="U21">
            <v>1</v>
          </cell>
          <cell r="V21">
            <v>1</v>
          </cell>
          <cell r="W21">
            <v>3</v>
          </cell>
          <cell r="X21"/>
          <cell r="Y21"/>
          <cell r="Z21">
            <v>10.511899999999999</v>
          </cell>
          <cell r="AA21"/>
        </row>
        <row r="22">
          <cell r="B22" t="str">
            <v>Kendrapada</v>
          </cell>
          <cell r="C22">
            <v>285</v>
          </cell>
          <cell r="D22">
            <v>9</v>
          </cell>
          <cell r="E22">
            <v>1</v>
          </cell>
          <cell r="F22">
            <v>0</v>
          </cell>
          <cell r="G22">
            <v>600</v>
          </cell>
          <cell r="H22">
            <v>200</v>
          </cell>
          <cell r="I22">
            <v>9663</v>
          </cell>
          <cell r="J22">
            <v>1</v>
          </cell>
          <cell r="K22"/>
          <cell r="L22">
            <v>1</v>
          </cell>
          <cell r="M22">
            <v>45</v>
          </cell>
          <cell r="N22">
            <v>1</v>
          </cell>
          <cell r="O22"/>
          <cell r="P22"/>
          <cell r="Q22"/>
          <cell r="R22"/>
          <cell r="S22"/>
          <cell r="T22"/>
          <cell r="U22"/>
          <cell r="V22">
            <v>1</v>
          </cell>
          <cell r="W22">
            <v>3</v>
          </cell>
          <cell r="X22"/>
          <cell r="Y22"/>
          <cell r="Z22">
            <v>11.599299999999999</v>
          </cell>
          <cell r="AA22"/>
        </row>
        <row r="23">
          <cell r="B23" t="str">
            <v>Kendujhar</v>
          </cell>
          <cell r="C23">
            <v>409</v>
          </cell>
          <cell r="D23">
            <v>13</v>
          </cell>
          <cell r="E23">
            <v>1</v>
          </cell>
          <cell r="F23">
            <v>0</v>
          </cell>
          <cell r="G23">
            <v>1200</v>
          </cell>
          <cell r="H23">
            <v>600</v>
          </cell>
          <cell r="I23">
            <v>14997</v>
          </cell>
          <cell r="J23">
            <v>1</v>
          </cell>
          <cell r="K23"/>
          <cell r="L23">
            <v>1</v>
          </cell>
          <cell r="M23">
            <v>65</v>
          </cell>
          <cell r="N23">
            <v>1</v>
          </cell>
          <cell r="O23"/>
          <cell r="P23"/>
          <cell r="Q23"/>
          <cell r="R23"/>
          <cell r="S23"/>
          <cell r="T23"/>
          <cell r="U23"/>
          <cell r="V23">
            <v>1</v>
          </cell>
          <cell r="W23">
            <v>3</v>
          </cell>
          <cell r="X23"/>
          <cell r="Y23"/>
          <cell r="Z23">
            <v>16.789400000000001</v>
          </cell>
          <cell r="AA23"/>
        </row>
        <row r="24">
          <cell r="B24" t="str">
            <v>Khordha</v>
          </cell>
          <cell r="C24">
            <v>243</v>
          </cell>
          <cell r="D24">
            <v>10</v>
          </cell>
          <cell r="E24">
            <v>1</v>
          </cell>
          <cell r="F24">
            <v>0</v>
          </cell>
          <cell r="G24">
            <v>600</v>
          </cell>
          <cell r="H24">
            <v>0</v>
          </cell>
          <cell r="I24">
            <v>12078</v>
          </cell>
          <cell r="J24">
            <v>1</v>
          </cell>
          <cell r="K24"/>
          <cell r="L24">
            <v>1</v>
          </cell>
          <cell r="M24">
            <v>56</v>
          </cell>
          <cell r="N24">
            <v>1</v>
          </cell>
          <cell r="O24"/>
          <cell r="P24"/>
          <cell r="Q24"/>
          <cell r="R24"/>
          <cell r="S24"/>
          <cell r="T24"/>
          <cell r="U24"/>
          <cell r="V24">
            <v>1</v>
          </cell>
          <cell r="W24">
            <v>3</v>
          </cell>
          <cell r="X24"/>
          <cell r="Y24"/>
          <cell r="Z24">
            <v>14.0642</v>
          </cell>
          <cell r="AA24"/>
        </row>
        <row r="25">
          <cell r="B25" t="str">
            <v>Koraput</v>
          </cell>
          <cell r="C25">
            <v>339</v>
          </cell>
          <cell r="D25">
            <v>14</v>
          </cell>
          <cell r="E25">
            <v>1</v>
          </cell>
          <cell r="F25">
            <v>120</v>
          </cell>
          <cell r="G25">
            <v>1400</v>
          </cell>
          <cell r="H25">
            <v>600</v>
          </cell>
          <cell r="I25">
            <v>13709</v>
          </cell>
          <cell r="J25">
            <v>1</v>
          </cell>
          <cell r="K25"/>
          <cell r="L25">
            <v>1</v>
          </cell>
          <cell r="M25">
            <v>42</v>
          </cell>
          <cell r="N25">
            <v>1</v>
          </cell>
          <cell r="O25">
            <v>1</v>
          </cell>
          <cell r="P25"/>
          <cell r="Q25"/>
          <cell r="R25"/>
          <cell r="S25"/>
          <cell r="T25"/>
          <cell r="U25">
            <v>1</v>
          </cell>
          <cell r="V25">
            <v>1</v>
          </cell>
          <cell r="W25">
            <v>3</v>
          </cell>
          <cell r="X25"/>
          <cell r="Y25"/>
          <cell r="Z25">
            <v>16.453299999999999</v>
          </cell>
          <cell r="AA25"/>
        </row>
        <row r="26">
          <cell r="B26" t="str">
            <v>Malkanagiri</v>
          </cell>
          <cell r="C26">
            <v>169</v>
          </cell>
          <cell r="D26">
            <v>7</v>
          </cell>
          <cell r="E26">
            <v>1</v>
          </cell>
          <cell r="F26">
            <v>0</v>
          </cell>
          <cell r="G26">
            <v>1400</v>
          </cell>
          <cell r="H26">
            <v>600</v>
          </cell>
          <cell r="I26">
            <v>7399</v>
          </cell>
          <cell r="J26">
            <v>1</v>
          </cell>
          <cell r="K26"/>
          <cell r="L26">
            <v>1</v>
          </cell>
          <cell r="M26">
            <v>24</v>
          </cell>
          <cell r="N26">
            <v>1</v>
          </cell>
          <cell r="O26"/>
          <cell r="P26"/>
          <cell r="Q26"/>
          <cell r="R26"/>
          <cell r="S26"/>
          <cell r="T26"/>
          <cell r="U26"/>
          <cell r="V26">
            <v>1</v>
          </cell>
          <cell r="W26">
            <v>3</v>
          </cell>
          <cell r="X26"/>
          <cell r="Y26"/>
          <cell r="Z26">
            <v>7.6669999999999998</v>
          </cell>
          <cell r="AA26"/>
        </row>
        <row r="27">
          <cell r="B27" t="str">
            <v>Mayurbhanj</v>
          </cell>
          <cell r="C27">
            <v>629</v>
          </cell>
          <cell r="D27">
            <v>26</v>
          </cell>
          <cell r="E27">
            <v>1</v>
          </cell>
          <cell r="F27">
            <v>800</v>
          </cell>
          <cell r="G27">
            <v>1800</v>
          </cell>
          <cell r="H27">
            <v>800</v>
          </cell>
          <cell r="I27">
            <v>23502</v>
          </cell>
          <cell r="J27">
            <v>1</v>
          </cell>
          <cell r="K27"/>
          <cell r="L27">
            <v>1</v>
          </cell>
          <cell r="M27">
            <v>70</v>
          </cell>
          <cell r="N27">
            <v>1</v>
          </cell>
          <cell r="O27"/>
          <cell r="P27"/>
          <cell r="Q27"/>
          <cell r="R27"/>
          <cell r="S27"/>
          <cell r="T27"/>
          <cell r="U27"/>
          <cell r="V27">
            <v>1</v>
          </cell>
          <cell r="W27">
            <v>7</v>
          </cell>
          <cell r="X27"/>
          <cell r="Y27"/>
          <cell r="Z27">
            <v>26.514199999999999</v>
          </cell>
          <cell r="AA27"/>
        </row>
        <row r="28">
          <cell r="B28" t="str">
            <v>Nabarangpur</v>
          </cell>
          <cell r="C28">
            <v>297</v>
          </cell>
          <cell r="D28">
            <v>10</v>
          </cell>
          <cell r="E28">
            <v>1</v>
          </cell>
          <cell r="F28">
            <v>0</v>
          </cell>
          <cell r="G28">
            <v>600</v>
          </cell>
          <cell r="H28">
            <v>200</v>
          </cell>
          <cell r="I28">
            <v>12446</v>
          </cell>
          <cell r="J28">
            <v>1</v>
          </cell>
          <cell r="K28"/>
          <cell r="L28">
            <v>1</v>
          </cell>
          <cell r="M28">
            <v>31</v>
          </cell>
          <cell r="N28">
            <v>1</v>
          </cell>
          <cell r="O28"/>
          <cell r="P28"/>
          <cell r="Q28"/>
          <cell r="R28"/>
          <cell r="S28"/>
          <cell r="T28"/>
          <cell r="U28"/>
          <cell r="V28">
            <v>1</v>
          </cell>
          <cell r="W28">
            <v>3</v>
          </cell>
          <cell r="X28"/>
          <cell r="Y28"/>
          <cell r="Z28">
            <v>13.377799999999999</v>
          </cell>
          <cell r="AA28"/>
        </row>
        <row r="29">
          <cell r="B29" t="str">
            <v>Nayagada</v>
          </cell>
          <cell r="C29">
            <v>216</v>
          </cell>
          <cell r="D29">
            <v>8</v>
          </cell>
          <cell r="E29">
            <v>1</v>
          </cell>
          <cell r="F29">
            <v>0</v>
          </cell>
          <cell r="G29">
            <v>300</v>
          </cell>
          <cell r="H29">
            <v>200</v>
          </cell>
          <cell r="I29">
            <v>6937</v>
          </cell>
          <cell r="J29">
            <v>1</v>
          </cell>
          <cell r="K29"/>
          <cell r="L29">
            <v>1</v>
          </cell>
          <cell r="M29">
            <v>33</v>
          </cell>
          <cell r="N29">
            <v>1</v>
          </cell>
          <cell r="O29"/>
          <cell r="P29"/>
          <cell r="Q29"/>
          <cell r="R29"/>
          <cell r="S29"/>
          <cell r="T29"/>
          <cell r="U29"/>
          <cell r="V29">
            <v>1</v>
          </cell>
          <cell r="W29">
            <v>2</v>
          </cell>
          <cell r="X29"/>
          <cell r="Y29"/>
          <cell r="Z29">
            <v>8.4579000000000004</v>
          </cell>
          <cell r="AA29"/>
        </row>
        <row r="30">
          <cell r="B30" t="str">
            <v>Nuapada</v>
          </cell>
          <cell r="C30">
            <v>135</v>
          </cell>
          <cell r="D30">
            <v>5</v>
          </cell>
          <cell r="E30">
            <v>1</v>
          </cell>
          <cell r="F30">
            <v>0</v>
          </cell>
          <cell r="G30">
            <v>600</v>
          </cell>
          <cell r="H30">
            <v>600</v>
          </cell>
          <cell r="I30">
            <v>5156</v>
          </cell>
          <cell r="J30">
            <v>1</v>
          </cell>
          <cell r="K30"/>
          <cell r="L30">
            <v>1</v>
          </cell>
          <cell r="M30">
            <v>23</v>
          </cell>
          <cell r="N30">
            <v>1</v>
          </cell>
          <cell r="O30"/>
          <cell r="P30"/>
          <cell r="Q30"/>
          <cell r="R30"/>
          <cell r="S30"/>
          <cell r="T30"/>
          <cell r="U30"/>
          <cell r="V30">
            <v>1</v>
          </cell>
          <cell r="W30">
            <v>3</v>
          </cell>
          <cell r="X30"/>
          <cell r="Y30"/>
          <cell r="Z30">
            <v>7.1709000000000005</v>
          </cell>
          <cell r="AA30"/>
        </row>
        <row r="31">
          <cell r="B31" t="str">
            <v>Puri</v>
          </cell>
          <cell r="C31">
            <v>330</v>
          </cell>
          <cell r="D31">
            <v>11</v>
          </cell>
          <cell r="E31">
            <v>1</v>
          </cell>
          <cell r="F31">
            <v>130</v>
          </cell>
          <cell r="G31">
            <v>300</v>
          </cell>
          <cell r="H31">
            <v>200</v>
          </cell>
          <cell r="I31">
            <v>10766</v>
          </cell>
          <cell r="J31">
            <v>1</v>
          </cell>
          <cell r="K31"/>
          <cell r="L31">
            <v>1</v>
          </cell>
          <cell r="M31">
            <v>43</v>
          </cell>
          <cell r="N31">
            <v>1</v>
          </cell>
          <cell r="O31"/>
          <cell r="P31"/>
          <cell r="Q31"/>
          <cell r="R31"/>
          <cell r="S31"/>
          <cell r="T31"/>
          <cell r="U31"/>
          <cell r="V31">
            <v>1</v>
          </cell>
          <cell r="W31">
            <v>3</v>
          </cell>
          <cell r="X31"/>
          <cell r="Y31"/>
          <cell r="Z31">
            <v>13.343999999999998</v>
          </cell>
          <cell r="AA31"/>
        </row>
        <row r="32">
          <cell r="B32" t="str">
            <v>Rayagada</v>
          </cell>
          <cell r="C32">
            <v>259</v>
          </cell>
          <cell r="D32">
            <v>11</v>
          </cell>
          <cell r="E32">
            <v>1</v>
          </cell>
          <cell r="F32">
            <v>100</v>
          </cell>
          <cell r="G32">
            <v>1200</v>
          </cell>
          <cell r="H32">
            <v>500</v>
          </cell>
          <cell r="I32">
            <v>10669</v>
          </cell>
          <cell r="J32">
            <v>1</v>
          </cell>
          <cell r="K32"/>
          <cell r="L32">
            <v>1</v>
          </cell>
          <cell r="M32">
            <v>54</v>
          </cell>
          <cell r="N32">
            <v>1</v>
          </cell>
          <cell r="O32"/>
          <cell r="P32"/>
          <cell r="Q32"/>
          <cell r="R32"/>
          <cell r="S32"/>
          <cell r="T32"/>
          <cell r="U32"/>
          <cell r="V32">
            <v>1</v>
          </cell>
          <cell r="W32">
            <v>3</v>
          </cell>
          <cell r="X32"/>
          <cell r="Y32"/>
          <cell r="Z32">
            <v>11.508999999999999</v>
          </cell>
          <cell r="AA32"/>
        </row>
        <row r="33">
          <cell r="B33" t="str">
            <v>Sambalpur</v>
          </cell>
          <cell r="C33">
            <v>186</v>
          </cell>
          <cell r="D33">
            <v>9</v>
          </cell>
          <cell r="E33">
            <v>1</v>
          </cell>
          <cell r="F33">
            <v>250</v>
          </cell>
          <cell r="G33">
            <v>600</v>
          </cell>
          <cell r="H33">
            <v>200</v>
          </cell>
          <cell r="I33">
            <v>8583</v>
          </cell>
          <cell r="J33">
            <v>1</v>
          </cell>
          <cell r="K33"/>
          <cell r="L33">
            <v>1</v>
          </cell>
          <cell r="M33">
            <v>32</v>
          </cell>
          <cell r="N33">
            <v>1</v>
          </cell>
          <cell r="O33">
            <v>1</v>
          </cell>
          <cell r="P33"/>
          <cell r="Q33"/>
          <cell r="R33"/>
          <cell r="S33"/>
          <cell r="T33"/>
          <cell r="U33">
            <v>1</v>
          </cell>
          <cell r="V33">
            <v>1</v>
          </cell>
          <cell r="W33">
            <v>2</v>
          </cell>
          <cell r="X33"/>
          <cell r="Y33"/>
          <cell r="Z33">
            <v>9.2498000000000005</v>
          </cell>
          <cell r="AA33"/>
        </row>
        <row r="34">
          <cell r="B34" t="str">
            <v>Sonpur</v>
          </cell>
          <cell r="C34">
            <v>119</v>
          </cell>
          <cell r="D34">
            <v>6</v>
          </cell>
          <cell r="E34">
            <v>1</v>
          </cell>
          <cell r="F34">
            <v>0</v>
          </cell>
          <cell r="G34">
            <v>300</v>
          </cell>
          <cell r="H34">
            <v>200</v>
          </cell>
          <cell r="I34">
            <v>3874</v>
          </cell>
          <cell r="J34">
            <v>1</v>
          </cell>
          <cell r="K34"/>
          <cell r="L34">
            <v>1</v>
          </cell>
          <cell r="M34">
            <v>19</v>
          </cell>
          <cell r="N34">
            <v>1</v>
          </cell>
          <cell r="O34"/>
          <cell r="P34"/>
          <cell r="Q34"/>
          <cell r="R34"/>
          <cell r="S34"/>
          <cell r="T34"/>
          <cell r="U34"/>
          <cell r="V34">
            <v>1</v>
          </cell>
          <cell r="W34">
            <v>2</v>
          </cell>
          <cell r="X34"/>
          <cell r="Y34"/>
          <cell r="Z34">
            <v>5.8794999999999993</v>
          </cell>
          <cell r="AA34"/>
        </row>
        <row r="35">
          <cell r="B35" t="str">
            <v>Sundaragada</v>
          </cell>
          <cell r="C35">
            <v>423</v>
          </cell>
          <cell r="D35">
            <v>17</v>
          </cell>
          <cell r="E35">
            <v>1</v>
          </cell>
          <cell r="F35">
            <v>350</v>
          </cell>
          <cell r="G35">
            <v>1000</v>
          </cell>
          <cell r="H35">
            <v>700</v>
          </cell>
          <cell r="I35">
            <v>19694</v>
          </cell>
          <cell r="J35">
            <v>1</v>
          </cell>
          <cell r="K35"/>
          <cell r="L35">
            <v>1</v>
          </cell>
          <cell r="M35">
            <v>59</v>
          </cell>
          <cell r="N35">
            <v>1</v>
          </cell>
          <cell r="O35">
            <v>1</v>
          </cell>
          <cell r="P35"/>
          <cell r="Q35"/>
          <cell r="R35"/>
          <cell r="S35"/>
          <cell r="T35"/>
          <cell r="U35">
            <v>1</v>
          </cell>
          <cell r="V35">
            <v>1</v>
          </cell>
          <cell r="W35">
            <v>3</v>
          </cell>
          <cell r="X35"/>
          <cell r="Y35"/>
          <cell r="Z35">
            <v>19.052300000000002</v>
          </cell>
          <cell r="AA35"/>
        </row>
        <row r="36">
          <cell r="B36" t="str">
            <v>Capital Hospital, BBSR</v>
          </cell>
          <cell r="C36"/>
          <cell r="D36"/>
          <cell r="E36"/>
          <cell r="F36"/>
          <cell r="G36"/>
          <cell r="H36"/>
          <cell r="I36"/>
          <cell r="J36"/>
          <cell r="K36"/>
          <cell r="L36">
            <v>1</v>
          </cell>
          <cell r="M36"/>
          <cell r="N36">
            <v>1</v>
          </cell>
          <cell r="O36"/>
          <cell r="P36"/>
          <cell r="Q36"/>
          <cell r="R36"/>
          <cell r="S36"/>
          <cell r="T36"/>
          <cell r="U36"/>
          <cell r="V36"/>
          <cell r="W36"/>
          <cell r="X36"/>
          <cell r="Y36"/>
          <cell r="Z36">
            <v>0</v>
          </cell>
          <cell r="AA36"/>
        </row>
        <row r="37">
          <cell r="B37" t="str">
            <v>RGH, Rourkella</v>
          </cell>
          <cell r="C37"/>
          <cell r="D37"/>
          <cell r="E37"/>
          <cell r="F37"/>
          <cell r="G37"/>
          <cell r="H37"/>
          <cell r="I37"/>
          <cell r="J37"/>
          <cell r="K37"/>
          <cell r="L37">
            <v>1</v>
          </cell>
          <cell r="M37"/>
          <cell r="N37">
            <v>1</v>
          </cell>
          <cell r="O37"/>
          <cell r="P37"/>
          <cell r="Q37"/>
          <cell r="R37"/>
          <cell r="S37"/>
          <cell r="T37"/>
          <cell r="U37"/>
          <cell r="V37"/>
          <cell r="W37"/>
          <cell r="X37"/>
          <cell r="Y37"/>
          <cell r="Z37">
            <v>0</v>
          </cell>
          <cell r="AA37"/>
        </row>
        <row r="38">
          <cell r="B38" t="str">
            <v>SCB MCH, Kataka</v>
          </cell>
          <cell r="C38"/>
          <cell r="D38"/>
          <cell r="E38"/>
          <cell r="F38"/>
          <cell r="G38"/>
          <cell r="H38"/>
          <cell r="I38"/>
          <cell r="J38"/>
          <cell r="K38"/>
          <cell r="L38"/>
          <cell r="M38"/>
          <cell r="N38"/>
          <cell r="O38"/>
          <cell r="P38"/>
          <cell r="Q38"/>
          <cell r="R38"/>
          <cell r="S38"/>
          <cell r="T38"/>
          <cell r="U38"/>
          <cell r="V38"/>
          <cell r="W38"/>
          <cell r="X38"/>
          <cell r="Y38"/>
          <cell r="Z38">
            <v>0</v>
          </cell>
          <cell r="AA38"/>
        </row>
        <row r="39">
          <cell r="B39" t="str">
            <v>MKCG, MCH Brahmapur</v>
          </cell>
          <cell r="C39"/>
          <cell r="D39"/>
          <cell r="E39"/>
          <cell r="F39"/>
          <cell r="G39"/>
          <cell r="H39"/>
          <cell r="I39"/>
          <cell r="J39"/>
          <cell r="K39"/>
          <cell r="L39"/>
          <cell r="M39"/>
          <cell r="N39"/>
          <cell r="O39"/>
          <cell r="P39"/>
          <cell r="Q39"/>
          <cell r="R39"/>
          <cell r="S39"/>
          <cell r="T39"/>
          <cell r="U39"/>
          <cell r="V39"/>
          <cell r="W39"/>
          <cell r="X39"/>
          <cell r="Y39"/>
          <cell r="Z39">
            <v>0</v>
          </cell>
          <cell r="AA39"/>
        </row>
        <row r="40">
          <cell r="B40" t="str">
            <v>VIMSAR, MCH Burla</v>
          </cell>
          <cell r="C40"/>
          <cell r="D40"/>
          <cell r="E40"/>
          <cell r="F40"/>
          <cell r="G40"/>
          <cell r="H40"/>
          <cell r="I40"/>
          <cell r="J40"/>
          <cell r="K40"/>
          <cell r="L40"/>
          <cell r="M40"/>
          <cell r="N40"/>
          <cell r="O40"/>
          <cell r="P40"/>
          <cell r="Q40"/>
          <cell r="R40"/>
          <cell r="S40"/>
          <cell r="T40"/>
          <cell r="U40"/>
          <cell r="V40"/>
          <cell r="W40"/>
          <cell r="X40"/>
          <cell r="Y40"/>
          <cell r="Z40">
            <v>0</v>
          </cell>
          <cell r="AA40"/>
        </row>
        <row r="41">
          <cell r="B41" t="str">
            <v>SVPPGIP, Kataka</v>
          </cell>
          <cell r="C41"/>
          <cell r="D41"/>
          <cell r="E41"/>
          <cell r="F41"/>
          <cell r="G41"/>
          <cell r="H41"/>
          <cell r="I41"/>
          <cell r="J41"/>
          <cell r="K41"/>
          <cell r="L41"/>
          <cell r="M41"/>
          <cell r="N41"/>
          <cell r="O41"/>
          <cell r="P41"/>
          <cell r="Q41"/>
          <cell r="R41"/>
          <cell r="S41"/>
          <cell r="T41"/>
          <cell r="U41"/>
          <cell r="V41"/>
          <cell r="W41"/>
          <cell r="X41"/>
          <cell r="Y41"/>
          <cell r="Z41">
            <v>0</v>
          </cell>
          <cell r="AA41"/>
        </row>
        <row r="42">
          <cell r="B42" t="str">
            <v>Bhubaneswar CHS</v>
          </cell>
          <cell r="C42">
            <v>89</v>
          </cell>
          <cell r="D42"/>
          <cell r="E42">
            <v>1</v>
          </cell>
          <cell r="F42">
            <v>0</v>
          </cell>
          <cell r="G42">
            <v>500</v>
          </cell>
          <cell r="H42"/>
          <cell r="I42">
            <v>4529</v>
          </cell>
          <cell r="J42">
            <v>1</v>
          </cell>
          <cell r="K42"/>
          <cell r="L42"/>
          <cell r="M42">
            <v>16</v>
          </cell>
          <cell r="N42"/>
          <cell r="O42"/>
          <cell r="P42"/>
          <cell r="Q42"/>
          <cell r="R42"/>
          <cell r="S42"/>
          <cell r="T42"/>
          <cell r="U42"/>
          <cell r="V42">
            <v>1</v>
          </cell>
          <cell r="W42">
            <v>3</v>
          </cell>
          <cell r="X42"/>
          <cell r="Y42"/>
          <cell r="Z42">
            <v>3.786</v>
          </cell>
          <cell r="AA42"/>
        </row>
        <row r="43">
          <cell r="B43" t="str">
            <v>Kataka CHS</v>
          </cell>
          <cell r="C43">
            <v>59</v>
          </cell>
          <cell r="D43"/>
          <cell r="E43">
            <v>1</v>
          </cell>
          <cell r="F43">
            <v>0</v>
          </cell>
          <cell r="G43">
            <v>500</v>
          </cell>
          <cell r="H43"/>
          <cell r="I43">
            <v>2416</v>
          </cell>
          <cell r="J43"/>
          <cell r="K43"/>
          <cell r="L43"/>
          <cell r="M43"/>
          <cell r="N43"/>
          <cell r="O43"/>
          <cell r="P43"/>
          <cell r="Q43"/>
          <cell r="R43"/>
          <cell r="S43"/>
          <cell r="T43"/>
          <cell r="U43"/>
          <cell r="V43"/>
          <cell r="W43">
            <v>3</v>
          </cell>
          <cell r="X43"/>
          <cell r="Y43"/>
          <cell r="Z43">
            <v>0.80700000000000016</v>
          </cell>
          <cell r="AA43"/>
        </row>
        <row r="44">
          <cell r="B44" t="str">
            <v>Sambalpur CHS</v>
          </cell>
          <cell r="C44">
            <v>34</v>
          </cell>
          <cell r="D44"/>
          <cell r="E44">
            <v>1</v>
          </cell>
          <cell r="F44">
            <v>0</v>
          </cell>
          <cell r="G44">
            <v>500</v>
          </cell>
          <cell r="H44"/>
          <cell r="I44">
            <v>1510</v>
          </cell>
          <cell r="J44"/>
          <cell r="K44"/>
          <cell r="L44"/>
          <cell r="M44"/>
          <cell r="N44"/>
          <cell r="O44"/>
          <cell r="P44"/>
          <cell r="Q44"/>
          <cell r="R44"/>
          <cell r="S44"/>
          <cell r="T44"/>
          <cell r="U44"/>
          <cell r="V44"/>
          <cell r="W44"/>
          <cell r="X44"/>
          <cell r="Y44"/>
          <cell r="Z44">
            <v>0.7370000000000001</v>
          </cell>
          <cell r="AA44"/>
        </row>
        <row r="45">
          <cell r="B45" t="str">
            <v>Brahmapur CHS</v>
          </cell>
          <cell r="C45">
            <v>42</v>
          </cell>
          <cell r="D45"/>
          <cell r="E45">
            <v>1</v>
          </cell>
          <cell r="F45">
            <v>0</v>
          </cell>
          <cell r="G45">
            <v>500</v>
          </cell>
          <cell r="H45"/>
          <cell r="I45">
            <v>1408</v>
          </cell>
          <cell r="J45"/>
          <cell r="K45"/>
          <cell r="L45"/>
          <cell r="M45"/>
          <cell r="N45"/>
          <cell r="O45"/>
          <cell r="P45"/>
          <cell r="Q45"/>
          <cell r="R45"/>
          <cell r="S45"/>
          <cell r="T45"/>
          <cell r="U45"/>
          <cell r="V45"/>
          <cell r="W45"/>
          <cell r="X45"/>
          <cell r="Y45"/>
          <cell r="Z45">
            <v>0.7370000000000001</v>
          </cell>
          <cell r="AA45"/>
        </row>
        <row r="46">
          <cell r="B46" t="str">
            <v>Rourkella CHS</v>
          </cell>
          <cell r="C46">
            <v>54</v>
          </cell>
          <cell r="D46"/>
          <cell r="E46">
            <v>1</v>
          </cell>
          <cell r="F46">
            <v>0</v>
          </cell>
          <cell r="G46">
            <v>500</v>
          </cell>
          <cell r="H46"/>
          <cell r="I46">
            <v>2114</v>
          </cell>
          <cell r="J46">
            <v>1</v>
          </cell>
          <cell r="K46"/>
          <cell r="L46"/>
          <cell r="M46">
            <v>14</v>
          </cell>
          <cell r="N46"/>
          <cell r="O46"/>
          <cell r="P46"/>
          <cell r="Q46"/>
          <cell r="R46"/>
          <cell r="S46"/>
          <cell r="T46"/>
          <cell r="U46"/>
          <cell r="V46">
            <v>1</v>
          </cell>
          <cell r="W46">
            <v>2</v>
          </cell>
          <cell r="X46"/>
          <cell r="Y46"/>
          <cell r="Z46">
            <v>2.63</v>
          </cell>
          <cell r="AA46"/>
        </row>
        <row r="47">
          <cell r="B47" t="str">
            <v>FM MCH, Baleshwar</v>
          </cell>
          <cell r="C47"/>
          <cell r="D47"/>
          <cell r="E47"/>
          <cell r="F47"/>
          <cell r="G47"/>
          <cell r="H47"/>
          <cell r="I47"/>
          <cell r="J47"/>
          <cell r="K47"/>
          <cell r="L47"/>
          <cell r="M47"/>
          <cell r="N47"/>
          <cell r="O47"/>
          <cell r="P47"/>
          <cell r="Q47"/>
          <cell r="R47"/>
          <cell r="S47"/>
          <cell r="T47"/>
          <cell r="U47"/>
          <cell r="V47"/>
          <cell r="W47"/>
          <cell r="X47"/>
          <cell r="Y47"/>
          <cell r="Z47">
            <v>0</v>
          </cell>
          <cell r="AA47"/>
        </row>
        <row r="48">
          <cell r="B48" t="str">
            <v>BB MCH, Balangir</v>
          </cell>
          <cell r="C48"/>
          <cell r="D48"/>
          <cell r="E48"/>
          <cell r="F48"/>
          <cell r="G48"/>
          <cell r="H48"/>
          <cell r="I48"/>
          <cell r="J48"/>
          <cell r="K48"/>
          <cell r="L48"/>
          <cell r="M48"/>
          <cell r="N48"/>
          <cell r="O48"/>
          <cell r="P48"/>
          <cell r="Q48"/>
          <cell r="R48"/>
          <cell r="S48"/>
          <cell r="T48"/>
          <cell r="U48"/>
          <cell r="V48"/>
          <cell r="W48"/>
          <cell r="X48"/>
          <cell r="Y48"/>
          <cell r="Z48">
            <v>0</v>
          </cell>
          <cell r="AA48"/>
        </row>
        <row r="49">
          <cell r="B49" t="str">
            <v>SLN MCH, Koraput</v>
          </cell>
          <cell r="C49"/>
          <cell r="D49"/>
          <cell r="E49"/>
          <cell r="F49"/>
          <cell r="G49"/>
          <cell r="H49"/>
          <cell r="I49"/>
          <cell r="J49"/>
          <cell r="K49"/>
          <cell r="L49"/>
          <cell r="M49"/>
          <cell r="N49"/>
          <cell r="O49"/>
          <cell r="P49"/>
          <cell r="Q49"/>
          <cell r="R49"/>
          <cell r="S49"/>
          <cell r="T49"/>
          <cell r="U49"/>
          <cell r="V49"/>
          <cell r="W49"/>
          <cell r="X49"/>
          <cell r="Y49"/>
          <cell r="Z49">
            <v>0</v>
          </cell>
          <cell r="AA49"/>
        </row>
        <row r="50">
          <cell r="B50" t="str">
            <v>PRM MCH, Mayurbhanj</v>
          </cell>
          <cell r="C50"/>
          <cell r="D50"/>
          <cell r="E50"/>
          <cell r="F50"/>
          <cell r="G50"/>
          <cell r="H50"/>
          <cell r="I50"/>
          <cell r="J50"/>
          <cell r="K50"/>
          <cell r="L50"/>
          <cell r="M50"/>
          <cell r="N50"/>
          <cell r="O50"/>
          <cell r="P50"/>
          <cell r="Q50"/>
          <cell r="R50"/>
          <cell r="S50"/>
          <cell r="T50"/>
          <cell r="U50"/>
          <cell r="V50"/>
          <cell r="W50"/>
          <cell r="X50"/>
          <cell r="Y50"/>
          <cell r="Z50">
            <v>0</v>
          </cell>
          <cell r="AA50"/>
        </row>
        <row r="51">
          <cell r="B51" t="str">
            <v>SJ MCH, Puri</v>
          </cell>
          <cell r="C51"/>
          <cell r="D51"/>
          <cell r="E51"/>
          <cell r="F51"/>
          <cell r="G51"/>
          <cell r="H51"/>
          <cell r="I51"/>
          <cell r="J51"/>
          <cell r="K51"/>
          <cell r="L51"/>
          <cell r="M51"/>
          <cell r="N51"/>
          <cell r="O51"/>
          <cell r="P51"/>
          <cell r="Q51"/>
          <cell r="R51"/>
          <cell r="S51"/>
          <cell r="T51"/>
          <cell r="U51"/>
          <cell r="V51"/>
          <cell r="W51"/>
          <cell r="X51"/>
          <cell r="Y51"/>
          <cell r="Z51">
            <v>0</v>
          </cell>
          <cell r="AA51"/>
        </row>
        <row r="52">
          <cell r="B52" t="str">
            <v>AHRCC, Kataka</v>
          </cell>
          <cell r="C52"/>
          <cell r="D52"/>
          <cell r="E52"/>
          <cell r="F52"/>
          <cell r="G52"/>
          <cell r="H52"/>
          <cell r="I52"/>
          <cell r="J52"/>
          <cell r="K52"/>
          <cell r="L52"/>
          <cell r="M52"/>
          <cell r="N52"/>
          <cell r="O52"/>
          <cell r="P52"/>
          <cell r="Q52"/>
          <cell r="R52"/>
          <cell r="S52"/>
          <cell r="T52"/>
          <cell r="U52"/>
          <cell r="V52"/>
          <cell r="W52"/>
          <cell r="X52"/>
          <cell r="Y52"/>
          <cell r="Z52">
            <v>0</v>
          </cell>
          <cell r="AA52"/>
        </row>
        <row r="53">
          <cell r="B53" t="str">
            <v>MHI, Kataka</v>
          </cell>
          <cell r="C53"/>
          <cell r="D53"/>
          <cell r="E53"/>
          <cell r="F53"/>
          <cell r="G53"/>
          <cell r="H53"/>
          <cell r="I53"/>
          <cell r="J53"/>
          <cell r="K53"/>
          <cell r="L53"/>
          <cell r="M53"/>
          <cell r="N53"/>
          <cell r="O53"/>
          <cell r="P53"/>
          <cell r="Q53"/>
          <cell r="R53"/>
          <cell r="S53"/>
          <cell r="T53"/>
          <cell r="U53"/>
          <cell r="V53"/>
          <cell r="W53"/>
          <cell r="X53"/>
          <cell r="Y53"/>
          <cell r="Z53">
            <v>0</v>
          </cell>
          <cell r="AA53"/>
        </row>
        <row r="54">
          <cell r="B54" t="str">
            <v>DD, MCH, Kendujhar</v>
          </cell>
          <cell r="C54"/>
          <cell r="D54"/>
          <cell r="E54"/>
          <cell r="F54"/>
          <cell r="G54"/>
          <cell r="H54"/>
          <cell r="I54"/>
          <cell r="J54"/>
          <cell r="K54"/>
          <cell r="L54"/>
          <cell r="M54"/>
          <cell r="N54"/>
          <cell r="O54"/>
          <cell r="P54"/>
          <cell r="Q54"/>
          <cell r="R54"/>
          <cell r="S54"/>
          <cell r="T54"/>
          <cell r="U54"/>
          <cell r="V54"/>
          <cell r="W54"/>
          <cell r="X54"/>
          <cell r="Y54"/>
          <cell r="Z54">
            <v>0</v>
          </cell>
          <cell r="AA54"/>
        </row>
        <row r="55">
          <cell r="B55" t="str">
            <v>GMCH, Sundaragada</v>
          </cell>
          <cell r="C55"/>
          <cell r="D55"/>
          <cell r="E55"/>
          <cell r="F55"/>
          <cell r="G55"/>
          <cell r="H55"/>
          <cell r="I55"/>
          <cell r="J55"/>
          <cell r="K55"/>
          <cell r="L55"/>
          <cell r="M55"/>
          <cell r="N55"/>
          <cell r="O55"/>
          <cell r="P55"/>
          <cell r="Q55"/>
          <cell r="R55"/>
          <cell r="S55"/>
          <cell r="T55"/>
          <cell r="U55"/>
          <cell r="V55"/>
          <cell r="W55"/>
          <cell r="X55"/>
          <cell r="Y55"/>
          <cell r="Z55">
            <v>0</v>
          </cell>
          <cell r="AA55"/>
        </row>
        <row r="56">
          <cell r="B56" t="str">
            <v>SCB Dental, Kataka</v>
          </cell>
          <cell r="C56"/>
          <cell r="D56"/>
          <cell r="E56"/>
          <cell r="F56"/>
          <cell r="G56"/>
          <cell r="H56"/>
          <cell r="I56"/>
          <cell r="J56"/>
          <cell r="K56"/>
          <cell r="L56"/>
          <cell r="M56"/>
          <cell r="N56"/>
          <cell r="O56"/>
          <cell r="P56"/>
          <cell r="Q56"/>
          <cell r="R56"/>
          <cell r="S56"/>
          <cell r="T56"/>
          <cell r="U56"/>
          <cell r="V56"/>
          <cell r="W56"/>
          <cell r="X56"/>
          <cell r="Y56"/>
          <cell r="Z56">
            <v>0</v>
          </cell>
          <cell r="AA56"/>
        </row>
        <row r="57">
          <cell r="B57" t="str">
            <v>MCH Kalahandi</v>
          </cell>
          <cell r="C57"/>
          <cell r="D57"/>
          <cell r="E57"/>
          <cell r="F57"/>
          <cell r="G57"/>
          <cell r="H57"/>
          <cell r="I57"/>
          <cell r="J57"/>
          <cell r="K57"/>
          <cell r="L57"/>
          <cell r="M57"/>
          <cell r="N57"/>
          <cell r="O57"/>
          <cell r="P57"/>
          <cell r="Q57"/>
          <cell r="R57"/>
          <cell r="S57"/>
          <cell r="T57"/>
          <cell r="U57"/>
          <cell r="V57"/>
          <cell r="W57"/>
          <cell r="X57"/>
          <cell r="Y57"/>
          <cell r="Z57">
            <v>0</v>
          </cell>
          <cell r="AA57"/>
        </row>
        <row r="58">
          <cell r="B58" t="str">
            <v>MCH Talcher, Anugola</v>
          </cell>
          <cell r="C58"/>
          <cell r="D58"/>
          <cell r="E58"/>
          <cell r="F58"/>
          <cell r="G58"/>
          <cell r="H58"/>
          <cell r="I58"/>
          <cell r="J58"/>
          <cell r="K58"/>
          <cell r="L58"/>
          <cell r="M58"/>
          <cell r="N58"/>
          <cell r="O58"/>
          <cell r="P58"/>
          <cell r="Q58"/>
          <cell r="R58"/>
          <cell r="S58"/>
          <cell r="T58"/>
          <cell r="U58"/>
          <cell r="V58"/>
          <cell r="W58"/>
          <cell r="X58"/>
          <cell r="Y58"/>
          <cell r="Z58">
            <v>0</v>
          </cell>
          <cell r="AA58"/>
        </row>
        <row r="59">
          <cell r="B59" t="str">
            <v>MCH Jajpur</v>
          </cell>
          <cell r="C59"/>
          <cell r="D59"/>
          <cell r="E59"/>
          <cell r="F59"/>
          <cell r="G59"/>
          <cell r="H59"/>
          <cell r="I59"/>
          <cell r="J59"/>
          <cell r="K59"/>
          <cell r="L59"/>
          <cell r="M59"/>
          <cell r="N59"/>
          <cell r="O59"/>
          <cell r="P59"/>
          <cell r="Q59"/>
          <cell r="R59"/>
          <cell r="S59"/>
          <cell r="T59"/>
          <cell r="U59"/>
          <cell r="V59"/>
          <cell r="W59"/>
          <cell r="X59"/>
          <cell r="Y59"/>
          <cell r="Z59">
            <v>0</v>
          </cell>
          <cell r="AA59"/>
        </row>
        <row r="60">
          <cell r="B60" t="str">
            <v>MCH Kandhamal</v>
          </cell>
          <cell r="C60"/>
          <cell r="D60"/>
          <cell r="E60"/>
          <cell r="F60"/>
          <cell r="G60"/>
          <cell r="H60"/>
          <cell r="I60"/>
          <cell r="J60"/>
          <cell r="K60"/>
          <cell r="L60"/>
          <cell r="M60"/>
          <cell r="N60"/>
          <cell r="O60"/>
          <cell r="P60"/>
          <cell r="Q60"/>
          <cell r="R60"/>
          <cell r="S60"/>
          <cell r="T60"/>
          <cell r="U60"/>
          <cell r="V60"/>
          <cell r="W60"/>
          <cell r="X60"/>
          <cell r="Y60"/>
          <cell r="Z60">
            <v>0</v>
          </cell>
          <cell r="AA60"/>
        </row>
        <row r="61">
          <cell r="B61" t="str">
            <v>PGIMER, Capital Hospital, Bhubaneswar</v>
          </cell>
          <cell r="C61"/>
          <cell r="D61"/>
          <cell r="E61"/>
          <cell r="F61"/>
          <cell r="G61"/>
          <cell r="H61"/>
          <cell r="I61"/>
          <cell r="J61"/>
          <cell r="K61"/>
          <cell r="L61"/>
          <cell r="M61"/>
          <cell r="N61"/>
          <cell r="O61"/>
          <cell r="P61"/>
          <cell r="Q61"/>
          <cell r="R61"/>
          <cell r="S61"/>
          <cell r="T61"/>
          <cell r="U61"/>
          <cell r="V61"/>
          <cell r="W61"/>
          <cell r="X61"/>
          <cell r="Y61"/>
          <cell r="Z61">
            <v>0</v>
          </cell>
          <cell r="AA61"/>
        </row>
        <row r="62">
          <cell r="B62" t="str">
            <v>AIIMS, Bhubaneswar</v>
          </cell>
          <cell r="C62"/>
          <cell r="D62"/>
          <cell r="E62"/>
          <cell r="F62"/>
          <cell r="G62"/>
          <cell r="H62"/>
          <cell r="I62"/>
          <cell r="J62"/>
          <cell r="K62"/>
          <cell r="L62"/>
          <cell r="M62"/>
          <cell r="N62"/>
          <cell r="O62"/>
          <cell r="P62"/>
          <cell r="Q62"/>
          <cell r="R62"/>
          <cell r="S62"/>
          <cell r="T62"/>
          <cell r="U62"/>
          <cell r="V62"/>
          <cell r="W62"/>
          <cell r="X62"/>
          <cell r="Y62"/>
          <cell r="Z62">
            <v>0</v>
          </cell>
          <cell r="AA62"/>
        </row>
        <row r="63">
          <cell r="B63" t="str">
            <v>State</v>
          </cell>
          <cell r="C63"/>
          <cell r="D63"/>
          <cell r="E63"/>
          <cell r="F63"/>
          <cell r="G63"/>
          <cell r="H63"/>
          <cell r="I63"/>
          <cell r="J63">
            <v>4</v>
          </cell>
          <cell r="K63">
            <v>1</v>
          </cell>
          <cell r="L63"/>
          <cell r="M63">
            <v>20</v>
          </cell>
          <cell r="N63">
            <v>0</v>
          </cell>
          <cell r="O63">
            <v>2</v>
          </cell>
          <cell r="P63">
            <v>1</v>
          </cell>
          <cell r="Q63"/>
          <cell r="R63"/>
          <cell r="S63"/>
          <cell r="T63">
            <v>1</v>
          </cell>
          <cell r="U63">
            <v>1</v>
          </cell>
          <cell r="V63"/>
          <cell r="W63"/>
          <cell r="X63">
            <v>1</v>
          </cell>
          <cell r="Y63">
            <v>1</v>
          </cell>
          <cell r="Z63">
            <v>26.855979999999999</v>
          </cell>
          <cell r="AA63">
            <v>1</v>
          </cell>
        </row>
      </sheetData>
      <sheetData sheetId="4">
        <row r="6">
          <cell r="B6" t="str">
            <v>Anugola</v>
          </cell>
          <cell r="C6">
            <v>1</v>
          </cell>
          <cell r="D6">
            <v>10</v>
          </cell>
          <cell r="E6">
            <v>2</v>
          </cell>
          <cell r="F6"/>
          <cell r="G6">
            <v>330</v>
          </cell>
          <cell r="H6"/>
          <cell r="I6"/>
        </row>
        <row r="7">
          <cell r="B7" t="str">
            <v>Baleshwar</v>
          </cell>
          <cell r="C7">
            <v>1</v>
          </cell>
          <cell r="D7">
            <v>17</v>
          </cell>
          <cell r="E7">
            <v>4</v>
          </cell>
          <cell r="F7"/>
          <cell r="G7">
            <v>550</v>
          </cell>
          <cell r="H7"/>
          <cell r="I7"/>
        </row>
        <row r="8">
          <cell r="B8" t="str">
            <v>Baragada</v>
          </cell>
          <cell r="C8">
            <v>1</v>
          </cell>
          <cell r="D8">
            <v>13</v>
          </cell>
          <cell r="E8">
            <v>2</v>
          </cell>
          <cell r="F8"/>
          <cell r="G8">
            <v>408</v>
          </cell>
          <cell r="H8"/>
          <cell r="I8"/>
        </row>
        <row r="9">
          <cell r="B9" t="str">
            <v>Bhadrak</v>
          </cell>
          <cell r="C9">
            <v>1</v>
          </cell>
          <cell r="D9">
            <v>7</v>
          </cell>
          <cell r="E9">
            <v>3</v>
          </cell>
          <cell r="F9"/>
          <cell r="G9">
            <v>5508</v>
          </cell>
          <cell r="H9">
            <v>2136</v>
          </cell>
          <cell r="I9">
            <v>5508</v>
          </cell>
        </row>
        <row r="10">
          <cell r="B10" t="str">
            <v>Balangir</v>
          </cell>
          <cell r="C10">
            <v>1</v>
          </cell>
          <cell r="D10">
            <v>17</v>
          </cell>
          <cell r="E10">
            <v>2</v>
          </cell>
          <cell r="F10"/>
          <cell r="G10">
            <v>7192</v>
          </cell>
          <cell r="H10">
            <v>2712</v>
          </cell>
          <cell r="I10">
            <v>8932</v>
          </cell>
        </row>
        <row r="11">
          <cell r="B11" t="str">
            <v>Boudh</v>
          </cell>
          <cell r="C11">
            <v>1</v>
          </cell>
          <cell r="D11">
            <v>5</v>
          </cell>
          <cell r="E11"/>
          <cell r="F11"/>
          <cell r="G11">
            <v>2208</v>
          </cell>
          <cell r="H11">
            <v>804</v>
          </cell>
          <cell r="I11">
            <v>2616</v>
          </cell>
        </row>
        <row r="12">
          <cell r="B12" t="str">
            <v>Kataka</v>
          </cell>
          <cell r="C12">
            <v>1</v>
          </cell>
          <cell r="D12">
            <v>21</v>
          </cell>
          <cell r="E12">
            <v>1</v>
          </cell>
          <cell r="F12"/>
          <cell r="G12">
            <v>664</v>
          </cell>
          <cell r="H12"/>
          <cell r="I12"/>
        </row>
        <row r="13">
          <cell r="B13" t="str">
            <v>Debagada</v>
          </cell>
          <cell r="C13">
            <v>1</v>
          </cell>
          <cell r="D13">
            <v>4</v>
          </cell>
          <cell r="E13"/>
          <cell r="F13"/>
          <cell r="G13">
            <v>84</v>
          </cell>
          <cell r="H13"/>
          <cell r="I13"/>
        </row>
        <row r="14">
          <cell r="B14" t="str">
            <v>Dhenkanal</v>
          </cell>
          <cell r="C14">
            <v>1</v>
          </cell>
          <cell r="D14">
            <v>12</v>
          </cell>
          <cell r="E14">
            <v>1</v>
          </cell>
          <cell r="F14"/>
          <cell r="G14">
            <v>4516</v>
          </cell>
          <cell r="H14">
            <v>2004</v>
          </cell>
          <cell r="I14">
            <v>4532</v>
          </cell>
        </row>
        <row r="15">
          <cell r="B15" t="str">
            <v>Gajapati</v>
          </cell>
          <cell r="C15">
            <v>1</v>
          </cell>
          <cell r="D15">
            <v>8</v>
          </cell>
          <cell r="E15">
            <v>1</v>
          </cell>
          <cell r="F15"/>
          <cell r="G15">
            <v>272</v>
          </cell>
          <cell r="H15"/>
          <cell r="I15"/>
        </row>
        <row r="16">
          <cell r="B16" t="str">
            <v>Ganjam</v>
          </cell>
          <cell r="C16">
            <v>1</v>
          </cell>
          <cell r="D16">
            <v>29</v>
          </cell>
          <cell r="E16"/>
          <cell r="F16"/>
          <cell r="G16">
            <v>920</v>
          </cell>
          <cell r="H16"/>
          <cell r="I16"/>
        </row>
        <row r="17">
          <cell r="B17" t="str">
            <v>Jagatsinghpur</v>
          </cell>
          <cell r="C17">
            <v>1</v>
          </cell>
          <cell r="D17">
            <v>11</v>
          </cell>
          <cell r="E17">
            <v>2</v>
          </cell>
          <cell r="F17"/>
          <cell r="G17">
            <v>378</v>
          </cell>
          <cell r="H17"/>
          <cell r="I17"/>
        </row>
        <row r="18">
          <cell r="B18" t="str">
            <v>Jajpur</v>
          </cell>
          <cell r="C18">
            <v>1</v>
          </cell>
          <cell r="D18">
            <v>11</v>
          </cell>
          <cell r="E18">
            <v>2</v>
          </cell>
          <cell r="F18"/>
          <cell r="G18">
            <v>520</v>
          </cell>
          <cell r="H18"/>
          <cell r="I18"/>
        </row>
        <row r="19">
          <cell r="B19" t="str">
            <v>Jharsuguda</v>
          </cell>
          <cell r="C19">
            <v>1</v>
          </cell>
          <cell r="D19">
            <v>6</v>
          </cell>
          <cell r="E19">
            <v>4</v>
          </cell>
          <cell r="F19"/>
          <cell r="G19">
            <v>132</v>
          </cell>
          <cell r="H19"/>
          <cell r="I19"/>
        </row>
        <row r="20">
          <cell r="B20" t="str">
            <v>Kalahandi</v>
          </cell>
          <cell r="C20">
            <v>1</v>
          </cell>
          <cell r="D20">
            <v>18</v>
          </cell>
          <cell r="E20">
            <v>1</v>
          </cell>
          <cell r="F20"/>
          <cell r="G20">
            <v>484</v>
          </cell>
          <cell r="H20"/>
          <cell r="I20"/>
        </row>
        <row r="21">
          <cell r="B21" t="str">
            <v>Kandhamal</v>
          </cell>
          <cell r="C21">
            <v>1</v>
          </cell>
          <cell r="D21">
            <v>15</v>
          </cell>
          <cell r="E21">
            <v>1</v>
          </cell>
          <cell r="F21"/>
          <cell r="G21">
            <v>344</v>
          </cell>
          <cell r="H21"/>
          <cell r="I21"/>
        </row>
        <row r="22">
          <cell r="B22" t="str">
            <v>Kendrapada</v>
          </cell>
          <cell r="C22">
            <v>1</v>
          </cell>
          <cell r="D22">
            <v>9</v>
          </cell>
          <cell r="E22">
            <v>2</v>
          </cell>
          <cell r="F22"/>
          <cell r="G22">
            <v>454</v>
          </cell>
          <cell r="H22"/>
          <cell r="I22"/>
        </row>
        <row r="23">
          <cell r="B23" t="str">
            <v>Kendujhar</v>
          </cell>
          <cell r="C23">
            <v>1</v>
          </cell>
          <cell r="D23">
            <v>18</v>
          </cell>
          <cell r="E23">
            <v>4</v>
          </cell>
          <cell r="F23"/>
          <cell r="G23">
            <v>702</v>
          </cell>
          <cell r="H23"/>
          <cell r="I23"/>
        </row>
        <row r="24">
          <cell r="B24" t="str">
            <v>Khordha</v>
          </cell>
          <cell r="C24">
            <v>1</v>
          </cell>
          <cell r="D24">
            <v>16</v>
          </cell>
          <cell r="E24">
            <v>2</v>
          </cell>
          <cell r="F24"/>
          <cell r="G24">
            <v>404</v>
          </cell>
          <cell r="H24"/>
          <cell r="I24"/>
        </row>
        <row r="25">
          <cell r="B25" t="str">
            <v>Koraput</v>
          </cell>
          <cell r="C25">
            <v>1</v>
          </cell>
          <cell r="D25">
            <v>16</v>
          </cell>
          <cell r="E25">
            <v>4</v>
          </cell>
          <cell r="F25"/>
          <cell r="G25">
            <v>12988</v>
          </cell>
          <cell r="H25">
            <v>3696</v>
          </cell>
          <cell r="I25">
            <v>10416</v>
          </cell>
        </row>
        <row r="26">
          <cell r="B26" t="str">
            <v>Malkanagiri</v>
          </cell>
          <cell r="C26">
            <v>1</v>
          </cell>
          <cell r="D26">
            <v>8</v>
          </cell>
          <cell r="E26">
            <v>1</v>
          </cell>
          <cell r="F26"/>
          <cell r="G26">
            <v>316</v>
          </cell>
          <cell r="H26"/>
          <cell r="I26"/>
        </row>
        <row r="27">
          <cell r="B27" t="str">
            <v>Mayurbhanj</v>
          </cell>
          <cell r="C27">
            <v>1</v>
          </cell>
          <cell r="D27">
            <v>31</v>
          </cell>
          <cell r="E27">
            <v>4</v>
          </cell>
          <cell r="F27"/>
          <cell r="G27">
            <v>13466</v>
          </cell>
          <cell r="H27">
            <v>7068</v>
          </cell>
          <cell r="I27">
            <v>13420</v>
          </cell>
        </row>
        <row r="28">
          <cell r="B28" t="str">
            <v>Nabarangpur</v>
          </cell>
          <cell r="C28">
            <v>1</v>
          </cell>
          <cell r="D28">
            <v>10</v>
          </cell>
          <cell r="E28">
            <v>1</v>
          </cell>
          <cell r="F28"/>
          <cell r="G28">
            <v>578</v>
          </cell>
          <cell r="H28"/>
          <cell r="I28"/>
        </row>
        <row r="29">
          <cell r="B29" t="str">
            <v>Nayagada</v>
          </cell>
          <cell r="C29">
            <v>1</v>
          </cell>
          <cell r="D29">
            <v>12</v>
          </cell>
          <cell r="E29"/>
          <cell r="F29"/>
          <cell r="G29">
            <v>332</v>
          </cell>
          <cell r="H29"/>
          <cell r="I29"/>
        </row>
        <row r="30">
          <cell r="B30" t="str">
            <v>Nuapada</v>
          </cell>
          <cell r="C30">
            <v>1</v>
          </cell>
          <cell r="D30">
            <v>6</v>
          </cell>
          <cell r="E30"/>
          <cell r="F30"/>
          <cell r="G30">
            <v>190</v>
          </cell>
          <cell r="H30"/>
          <cell r="I30"/>
        </row>
        <row r="31">
          <cell r="B31" t="str">
            <v>Puri</v>
          </cell>
          <cell r="C31">
            <v>1</v>
          </cell>
          <cell r="D31">
            <v>15</v>
          </cell>
          <cell r="E31">
            <v>5</v>
          </cell>
          <cell r="F31"/>
          <cell r="G31">
            <v>482</v>
          </cell>
          <cell r="H31"/>
          <cell r="I31"/>
        </row>
        <row r="32">
          <cell r="B32" t="str">
            <v>Rayagada</v>
          </cell>
          <cell r="C32">
            <v>1</v>
          </cell>
          <cell r="D32">
            <v>11</v>
          </cell>
          <cell r="E32">
            <v>3</v>
          </cell>
          <cell r="F32"/>
          <cell r="G32">
            <v>470</v>
          </cell>
          <cell r="H32"/>
          <cell r="I32"/>
        </row>
        <row r="33">
          <cell r="B33" t="str">
            <v>Sambalpur</v>
          </cell>
          <cell r="C33">
            <v>1</v>
          </cell>
          <cell r="D33">
            <v>12</v>
          </cell>
          <cell r="E33"/>
          <cell r="F33"/>
          <cell r="G33">
            <v>334</v>
          </cell>
          <cell r="H33"/>
          <cell r="I33"/>
        </row>
        <row r="34">
          <cell r="B34" t="str">
            <v>Sonpur</v>
          </cell>
          <cell r="C34">
            <v>1</v>
          </cell>
          <cell r="D34">
            <v>6</v>
          </cell>
          <cell r="E34"/>
          <cell r="F34"/>
          <cell r="G34">
            <v>178</v>
          </cell>
          <cell r="H34"/>
          <cell r="I34"/>
        </row>
        <row r="35">
          <cell r="B35" t="str">
            <v>Sundaragada</v>
          </cell>
          <cell r="C35">
            <v>1</v>
          </cell>
          <cell r="D35">
            <v>20</v>
          </cell>
          <cell r="E35">
            <v>3</v>
          </cell>
          <cell r="F35"/>
          <cell r="G35">
            <v>780</v>
          </cell>
          <cell r="H35"/>
          <cell r="I35"/>
        </row>
        <row r="36">
          <cell r="B36" t="str">
            <v>Capital Hospital, BBSR</v>
          </cell>
          <cell r="C36">
            <v>1</v>
          </cell>
          <cell r="D36"/>
          <cell r="E36"/>
          <cell r="F36"/>
          <cell r="G36"/>
          <cell r="H36"/>
          <cell r="I36"/>
        </row>
        <row r="37">
          <cell r="B37" t="str">
            <v>RGH, Rourkella</v>
          </cell>
          <cell r="C37">
            <v>1</v>
          </cell>
          <cell r="D37"/>
          <cell r="E37"/>
          <cell r="F37"/>
          <cell r="G37"/>
          <cell r="H37"/>
          <cell r="I37"/>
        </row>
        <row r="38">
          <cell r="B38" t="str">
            <v>SCB MCH, Kataka</v>
          </cell>
          <cell r="C38"/>
          <cell r="D38"/>
          <cell r="E38"/>
          <cell r="F38"/>
          <cell r="G38"/>
          <cell r="H38"/>
          <cell r="I38"/>
        </row>
        <row r="39">
          <cell r="B39" t="str">
            <v>MKCG, MCH Brahmapur</v>
          </cell>
          <cell r="C39"/>
          <cell r="D39"/>
          <cell r="E39"/>
          <cell r="F39"/>
          <cell r="G39"/>
          <cell r="H39"/>
          <cell r="I39"/>
        </row>
        <row r="40">
          <cell r="B40" t="str">
            <v>VIMSAR, MCH Burla</v>
          </cell>
          <cell r="C40"/>
          <cell r="D40"/>
          <cell r="E40"/>
          <cell r="F40"/>
          <cell r="G40"/>
          <cell r="H40"/>
          <cell r="I40"/>
        </row>
        <row r="41">
          <cell r="B41" t="str">
            <v>SVPPGIP, Kataka</v>
          </cell>
          <cell r="C41"/>
          <cell r="D41"/>
          <cell r="E41"/>
          <cell r="F41"/>
          <cell r="G41"/>
          <cell r="H41"/>
          <cell r="I41"/>
        </row>
        <row r="42">
          <cell r="B42" t="str">
            <v>Bhubaneswar CHS</v>
          </cell>
          <cell r="C42"/>
          <cell r="D42"/>
          <cell r="E42">
            <v>22</v>
          </cell>
          <cell r="F42"/>
          <cell r="G42"/>
          <cell r="H42"/>
          <cell r="I42"/>
        </row>
        <row r="43">
          <cell r="B43" t="str">
            <v>Kataka CHS</v>
          </cell>
          <cell r="C43"/>
          <cell r="D43"/>
          <cell r="E43">
            <v>13</v>
          </cell>
          <cell r="F43"/>
          <cell r="G43"/>
          <cell r="H43"/>
          <cell r="I43"/>
        </row>
        <row r="44">
          <cell r="B44" t="str">
            <v>Sambalpur CHS</v>
          </cell>
          <cell r="C44"/>
          <cell r="D44"/>
          <cell r="E44">
            <v>8</v>
          </cell>
          <cell r="F44"/>
          <cell r="G44"/>
          <cell r="H44"/>
          <cell r="I44"/>
        </row>
        <row r="45">
          <cell r="B45" t="str">
            <v>Brahmapur CHS</v>
          </cell>
          <cell r="C45"/>
          <cell r="D45"/>
          <cell r="E45">
            <v>8</v>
          </cell>
          <cell r="F45"/>
          <cell r="G45"/>
          <cell r="H45"/>
          <cell r="I45"/>
        </row>
        <row r="46">
          <cell r="B46" t="str">
            <v>Rourkella CHS</v>
          </cell>
          <cell r="C46"/>
          <cell r="D46"/>
          <cell r="E46">
            <v>10</v>
          </cell>
          <cell r="F46"/>
          <cell r="G46"/>
          <cell r="H46"/>
          <cell r="I46"/>
        </row>
        <row r="47">
          <cell r="B47" t="str">
            <v>FM MCH, Baleshwar</v>
          </cell>
          <cell r="C47"/>
          <cell r="D47"/>
          <cell r="E47"/>
          <cell r="F47"/>
          <cell r="G47"/>
          <cell r="H47"/>
          <cell r="I47"/>
        </row>
        <row r="48">
          <cell r="B48" t="str">
            <v>BB MCH, Balangir</v>
          </cell>
          <cell r="C48"/>
          <cell r="D48"/>
          <cell r="E48"/>
          <cell r="F48"/>
          <cell r="G48"/>
          <cell r="H48"/>
          <cell r="I48"/>
        </row>
        <row r="49">
          <cell r="B49" t="str">
            <v>SLN MCH, Koraput</v>
          </cell>
          <cell r="C49"/>
          <cell r="D49"/>
          <cell r="E49"/>
          <cell r="F49"/>
          <cell r="G49"/>
          <cell r="H49"/>
          <cell r="I49"/>
        </row>
        <row r="50">
          <cell r="B50" t="str">
            <v>PRM MCH, Mayurbhanj</v>
          </cell>
          <cell r="C50"/>
          <cell r="D50"/>
          <cell r="E50"/>
          <cell r="F50"/>
          <cell r="G50"/>
          <cell r="H50"/>
          <cell r="I50"/>
        </row>
        <row r="51">
          <cell r="B51" t="str">
            <v>SJ MCH, Puri</v>
          </cell>
          <cell r="C51"/>
          <cell r="D51"/>
          <cell r="E51"/>
          <cell r="F51"/>
          <cell r="G51"/>
          <cell r="H51"/>
          <cell r="I51"/>
        </row>
        <row r="52">
          <cell r="B52" t="str">
            <v>AHRCC, Kataka</v>
          </cell>
          <cell r="C52"/>
          <cell r="D52"/>
          <cell r="E52"/>
          <cell r="F52"/>
          <cell r="G52"/>
          <cell r="H52"/>
          <cell r="I52"/>
        </row>
        <row r="53">
          <cell r="B53" t="str">
            <v>MHI, Kataka</v>
          </cell>
          <cell r="C53"/>
          <cell r="D53"/>
          <cell r="E53"/>
          <cell r="F53"/>
          <cell r="G53"/>
          <cell r="H53"/>
          <cell r="I53"/>
        </row>
        <row r="54">
          <cell r="B54" t="str">
            <v>DD, MCH, Kendujhar</v>
          </cell>
          <cell r="C54"/>
          <cell r="D54"/>
          <cell r="E54"/>
          <cell r="F54"/>
          <cell r="G54"/>
          <cell r="H54"/>
          <cell r="I54"/>
        </row>
        <row r="55">
          <cell r="B55" t="str">
            <v>GMCH, Sundaragada</v>
          </cell>
          <cell r="C55"/>
          <cell r="D55"/>
          <cell r="E55"/>
          <cell r="F55"/>
          <cell r="G55"/>
          <cell r="H55"/>
          <cell r="I55"/>
        </row>
        <row r="56">
          <cell r="B56" t="str">
            <v>SCB Dental, Kataka</v>
          </cell>
          <cell r="C56"/>
          <cell r="D56"/>
          <cell r="E56"/>
          <cell r="F56"/>
          <cell r="G56"/>
          <cell r="H56"/>
          <cell r="I56"/>
        </row>
        <row r="57">
          <cell r="B57" t="str">
            <v>MCH Kalahandi</v>
          </cell>
          <cell r="C57"/>
          <cell r="D57"/>
          <cell r="E57"/>
          <cell r="F57"/>
          <cell r="G57"/>
          <cell r="H57"/>
          <cell r="I57"/>
        </row>
        <row r="58">
          <cell r="B58" t="str">
            <v>MCH Talcher, Anugola</v>
          </cell>
          <cell r="C58"/>
          <cell r="D58"/>
          <cell r="E58"/>
          <cell r="F58"/>
          <cell r="G58"/>
          <cell r="H58"/>
          <cell r="I58"/>
        </row>
        <row r="59">
          <cell r="B59" t="str">
            <v>MCH Jajpur</v>
          </cell>
          <cell r="C59"/>
          <cell r="D59"/>
          <cell r="E59"/>
          <cell r="F59"/>
          <cell r="G59"/>
          <cell r="H59"/>
          <cell r="I59"/>
        </row>
        <row r="60">
          <cell r="B60" t="str">
            <v>MCH Kandhamal</v>
          </cell>
          <cell r="C60"/>
          <cell r="D60"/>
          <cell r="E60"/>
          <cell r="F60"/>
          <cell r="G60"/>
          <cell r="H60"/>
          <cell r="I60"/>
        </row>
        <row r="61">
          <cell r="B61" t="str">
            <v>PGIMER, Capital Hospital, Bhubaneswar</v>
          </cell>
          <cell r="C61"/>
          <cell r="D61"/>
          <cell r="E61"/>
          <cell r="F61"/>
          <cell r="G61"/>
          <cell r="H61"/>
          <cell r="I61"/>
        </row>
        <row r="62">
          <cell r="B62" t="str">
            <v>AIIMS, Bhubaneswar</v>
          </cell>
          <cell r="C62"/>
          <cell r="D62"/>
          <cell r="E62"/>
          <cell r="F62"/>
          <cell r="G62"/>
          <cell r="H62"/>
          <cell r="I62"/>
        </row>
        <row r="63">
          <cell r="B63" t="str">
            <v>State</v>
          </cell>
          <cell r="C63"/>
          <cell r="D63"/>
          <cell r="E63"/>
          <cell r="F63">
            <v>12026208</v>
          </cell>
          <cell r="G63"/>
          <cell r="H63"/>
          <cell r="I63"/>
        </row>
      </sheetData>
      <sheetData sheetId="5">
        <row r="6">
          <cell r="B6" t="str">
            <v>Anugola</v>
          </cell>
          <cell r="C6">
            <v>1174</v>
          </cell>
          <cell r="D6">
            <v>94</v>
          </cell>
          <cell r="E6">
            <v>84</v>
          </cell>
          <cell r="F6">
            <v>880</v>
          </cell>
          <cell r="G6">
            <v>16</v>
          </cell>
          <cell r="H6">
            <v>3917</v>
          </cell>
          <cell r="I6">
            <v>144</v>
          </cell>
          <cell r="J6">
            <v>3867</v>
          </cell>
          <cell r="K6"/>
          <cell r="L6">
            <v>1</v>
          </cell>
          <cell r="M6"/>
          <cell r="N6">
            <v>8</v>
          </cell>
          <cell r="O6"/>
          <cell r="P6">
            <v>268</v>
          </cell>
          <cell r="Q6"/>
        </row>
        <row r="7">
          <cell r="B7" t="str">
            <v>Baleshwar</v>
          </cell>
          <cell r="C7">
            <v>2723</v>
          </cell>
          <cell r="D7">
            <v>246</v>
          </cell>
          <cell r="E7">
            <v>178</v>
          </cell>
          <cell r="F7">
            <v>1970</v>
          </cell>
          <cell r="G7">
            <v>107</v>
          </cell>
          <cell r="H7">
            <v>2937</v>
          </cell>
          <cell r="I7">
            <v>199</v>
          </cell>
          <cell r="J7">
            <v>2707</v>
          </cell>
          <cell r="K7"/>
          <cell r="L7">
            <v>1</v>
          </cell>
          <cell r="M7"/>
          <cell r="N7">
            <v>12</v>
          </cell>
          <cell r="O7"/>
          <cell r="P7">
            <v>402</v>
          </cell>
          <cell r="Q7"/>
        </row>
        <row r="8">
          <cell r="B8" t="str">
            <v>Baragada</v>
          </cell>
          <cell r="C8">
            <v>250</v>
          </cell>
          <cell r="D8">
            <v>200</v>
          </cell>
          <cell r="E8">
            <v>1403</v>
          </cell>
          <cell r="F8">
            <v>5159</v>
          </cell>
          <cell r="G8">
            <v>21</v>
          </cell>
          <cell r="H8">
            <v>1958</v>
          </cell>
          <cell r="I8">
            <v>59</v>
          </cell>
          <cell r="J8">
            <v>1547</v>
          </cell>
          <cell r="K8"/>
          <cell r="L8">
            <v>1</v>
          </cell>
          <cell r="M8"/>
          <cell r="N8">
            <v>12</v>
          </cell>
          <cell r="O8"/>
          <cell r="P8">
            <v>402</v>
          </cell>
          <cell r="Q8"/>
        </row>
        <row r="9">
          <cell r="B9" t="str">
            <v>Bhadrak</v>
          </cell>
          <cell r="C9">
            <v>273</v>
          </cell>
          <cell r="D9">
            <v>173</v>
          </cell>
          <cell r="E9">
            <v>1224</v>
          </cell>
          <cell r="F9">
            <v>2557</v>
          </cell>
          <cell r="G9">
            <v>16</v>
          </cell>
          <cell r="H9">
            <v>2937</v>
          </cell>
          <cell r="I9">
            <v>1056</v>
          </cell>
          <cell r="J9">
            <v>2707</v>
          </cell>
          <cell r="K9"/>
          <cell r="L9">
            <v>1</v>
          </cell>
          <cell r="M9"/>
          <cell r="N9">
            <v>7</v>
          </cell>
          <cell r="O9"/>
          <cell r="P9">
            <v>356</v>
          </cell>
          <cell r="Q9"/>
        </row>
        <row r="10">
          <cell r="B10" t="str">
            <v>Balangir</v>
          </cell>
          <cell r="C10">
            <v>1683</v>
          </cell>
          <cell r="D10">
            <v>25</v>
          </cell>
          <cell r="E10">
            <v>113</v>
          </cell>
          <cell r="F10">
            <v>1536</v>
          </cell>
          <cell r="G10">
            <v>32</v>
          </cell>
          <cell r="H10">
            <v>5875</v>
          </cell>
          <cell r="I10">
            <v>219</v>
          </cell>
          <cell r="J10">
            <v>6187</v>
          </cell>
          <cell r="K10"/>
          <cell r="L10">
            <v>1</v>
          </cell>
          <cell r="M10"/>
          <cell r="N10">
            <v>14</v>
          </cell>
          <cell r="O10"/>
          <cell r="P10">
            <v>356</v>
          </cell>
          <cell r="Q10"/>
        </row>
        <row r="11">
          <cell r="B11" t="str">
            <v>Boudh</v>
          </cell>
          <cell r="C11">
            <v>784</v>
          </cell>
          <cell r="D11">
            <v>62</v>
          </cell>
          <cell r="E11">
            <v>56</v>
          </cell>
          <cell r="F11">
            <v>278</v>
          </cell>
          <cell r="G11">
            <v>32</v>
          </cell>
          <cell r="H11">
            <v>490</v>
          </cell>
          <cell r="I11">
            <v>280</v>
          </cell>
          <cell r="J11">
            <v>773</v>
          </cell>
          <cell r="K11"/>
          <cell r="L11">
            <v>1</v>
          </cell>
          <cell r="M11"/>
          <cell r="N11">
            <v>3</v>
          </cell>
          <cell r="O11"/>
          <cell r="P11">
            <v>108</v>
          </cell>
          <cell r="Q11"/>
        </row>
        <row r="12">
          <cell r="B12" t="str">
            <v>Kataka</v>
          </cell>
          <cell r="C12">
            <v>2642</v>
          </cell>
          <cell r="D12">
            <v>238</v>
          </cell>
          <cell r="E12">
            <v>1675</v>
          </cell>
          <cell r="F12">
            <v>1195</v>
          </cell>
          <cell r="G12">
            <v>43</v>
          </cell>
          <cell r="H12">
            <v>2448</v>
          </cell>
          <cell r="I12">
            <v>312</v>
          </cell>
          <cell r="J12">
            <v>2320</v>
          </cell>
          <cell r="K12"/>
          <cell r="L12">
            <v>1</v>
          </cell>
          <cell r="M12"/>
          <cell r="N12">
            <v>14</v>
          </cell>
          <cell r="O12"/>
          <cell r="P12">
            <v>632</v>
          </cell>
          <cell r="Q12"/>
        </row>
        <row r="13">
          <cell r="B13" t="str">
            <v>Debagada</v>
          </cell>
          <cell r="C13">
            <v>470</v>
          </cell>
          <cell r="D13">
            <v>38</v>
          </cell>
          <cell r="E13">
            <v>263</v>
          </cell>
          <cell r="F13">
            <v>343</v>
          </cell>
          <cell r="G13">
            <v>11</v>
          </cell>
          <cell r="H13">
            <v>490</v>
          </cell>
          <cell r="I13">
            <v>63</v>
          </cell>
          <cell r="J13">
            <v>773</v>
          </cell>
          <cell r="K13"/>
          <cell r="L13">
            <v>1</v>
          </cell>
          <cell r="M13"/>
          <cell r="N13">
            <v>3</v>
          </cell>
          <cell r="O13"/>
          <cell r="P13">
            <v>68</v>
          </cell>
          <cell r="Q13"/>
        </row>
        <row r="14">
          <cell r="B14" t="str">
            <v>Dhenkanal</v>
          </cell>
          <cell r="C14">
            <v>2106</v>
          </cell>
          <cell r="D14">
            <v>169</v>
          </cell>
          <cell r="E14">
            <v>1187</v>
          </cell>
          <cell r="F14">
            <v>3226</v>
          </cell>
          <cell r="G14">
            <v>5</v>
          </cell>
          <cell r="H14">
            <v>1469</v>
          </cell>
          <cell r="I14">
            <v>125</v>
          </cell>
          <cell r="J14">
            <v>1392</v>
          </cell>
          <cell r="K14"/>
          <cell r="L14">
            <v>1</v>
          </cell>
          <cell r="M14"/>
          <cell r="N14">
            <v>8</v>
          </cell>
          <cell r="O14"/>
          <cell r="P14">
            <v>256</v>
          </cell>
          <cell r="Q14"/>
        </row>
        <row r="15">
          <cell r="B15" t="str">
            <v>Gajapati</v>
          </cell>
          <cell r="C15">
            <v>1958</v>
          </cell>
          <cell r="D15">
            <v>20</v>
          </cell>
          <cell r="E15">
            <v>1103</v>
          </cell>
          <cell r="F15">
            <v>1068</v>
          </cell>
          <cell r="G15">
            <v>43</v>
          </cell>
          <cell r="H15">
            <v>979</v>
          </cell>
          <cell r="I15">
            <v>63</v>
          </cell>
          <cell r="J15">
            <v>928</v>
          </cell>
          <cell r="K15"/>
          <cell r="L15">
            <v>1</v>
          </cell>
          <cell r="M15"/>
          <cell r="N15">
            <v>7</v>
          </cell>
          <cell r="O15"/>
          <cell r="P15">
            <v>230</v>
          </cell>
          <cell r="Q15"/>
        </row>
        <row r="16">
          <cell r="B16" t="str">
            <v>Ganjam</v>
          </cell>
          <cell r="C16">
            <v>678</v>
          </cell>
          <cell r="D16">
            <v>539</v>
          </cell>
          <cell r="E16">
            <v>3783</v>
          </cell>
          <cell r="F16">
            <v>6337</v>
          </cell>
          <cell r="G16">
            <v>64</v>
          </cell>
          <cell r="H16">
            <v>8127</v>
          </cell>
          <cell r="I16">
            <v>374</v>
          </cell>
          <cell r="J16">
            <v>8507</v>
          </cell>
          <cell r="K16"/>
          <cell r="L16">
            <v>1</v>
          </cell>
          <cell r="M16"/>
          <cell r="N16">
            <v>22</v>
          </cell>
          <cell r="O16"/>
          <cell r="P16">
            <v>736</v>
          </cell>
          <cell r="Q16"/>
        </row>
        <row r="17">
          <cell r="B17" t="str">
            <v>Jagatsinghpur</v>
          </cell>
          <cell r="C17">
            <v>1018</v>
          </cell>
          <cell r="D17">
            <v>81</v>
          </cell>
          <cell r="E17">
            <v>574</v>
          </cell>
          <cell r="F17">
            <v>1063</v>
          </cell>
          <cell r="G17">
            <v>43</v>
          </cell>
          <cell r="H17">
            <v>783</v>
          </cell>
          <cell r="I17">
            <v>125</v>
          </cell>
          <cell r="J17">
            <v>773</v>
          </cell>
          <cell r="K17"/>
          <cell r="L17">
            <v>1</v>
          </cell>
          <cell r="M17"/>
          <cell r="N17">
            <v>8</v>
          </cell>
          <cell r="O17"/>
          <cell r="P17">
            <v>296</v>
          </cell>
          <cell r="Q17"/>
        </row>
        <row r="18">
          <cell r="B18" t="str">
            <v>Jajpur</v>
          </cell>
          <cell r="C18">
            <v>1174</v>
          </cell>
          <cell r="D18">
            <v>94</v>
          </cell>
          <cell r="E18">
            <v>84</v>
          </cell>
          <cell r="F18">
            <v>3159</v>
          </cell>
          <cell r="G18">
            <v>27</v>
          </cell>
          <cell r="H18">
            <v>3133</v>
          </cell>
          <cell r="I18">
            <v>125</v>
          </cell>
          <cell r="J18">
            <v>3093</v>
          </cell>
          <cell r="K18"/>
          <cell r="L18">
            <v>1</v>
          </cell>
          <cell r="M18"/>
          <cell r="N18">
            <v>10</v>
          </cell>
          <cell r="O18"/>
          <cell r="P18">
            <v>422</v>
          </cell>
          <cell r="Q18"/>
        </row>
        <row r="19">
          <cell r="B19" t="str">
            <v>Jharsuguda</v>
          </cell>
          <cell r="C19">
            <v>1088</v>
          </cell>
          <cell r="D19">
            <v>87</v>
          </cell>
          <cell r="E19">
            <v>613</v>
          </cell>
          <cell r="F19">
            <v>618</v>
          </cell>
          <cell r="G19">
            <v>16</v>
          </cell>
          <cell r="H19">
            <v>1469</v>
          </cell>
          <cell r="I19">
            <v>94</v>
          </cell>
          <cell r="J19">
            <v>1547</v>
          </cell>
          <cell r="K19"/>
          <cell r="L19">
            <v>1</v>
          </cell>
          <cell r="M19"/>
          <cell r="N19">
            <v>5</v>
          </cell>
          <cell r="O19"/>
          <cell r="P19">
            <v>126</v>
          </cell>
          <cell r="Q19"/>
        </row>
        <row r="20">
          <cell r="B20" t="str">
            <v>Kalahandi</v>
          </cell>
          <cell r="C20">
            <v>3629</v>
          </cell>
          <cell r="D20">
            <v>291</v>
          </cell>
          <cell r="E20">
            <v>2046</v>
          </cell>
          <cell r="F20">
            <v>3841</v>
          </cell>
          <cell r="G20">
            <v>86</v>
          </cell>
          <cell r="H20">
            <v>4700</v>
          </cell>
          <cell r="I20">
            <v>63</v>
          </cell>
          <cell r="J20">
            <v>4253</v>
          </cell>
          <cell r="K20"/>
          <cell r="L20">
            <v>1</v>
          </cell>
          <cell r="M20"/>
          <cell r="N20">
            <v>13</v>
          </cell>
          <cell r="O20"/>
          <cell r="P20">
            <v>398</v>
          </cell>
          <cell r="Q20"/>
        </row>
        <row r="21">
          <cell r="B21" t="str">
            <v>Kandhamal</v>
          </cell>
          <cell r="C21">
            <v>725</v>
          </cell>
          <cell r="D21">
            <v>58</v>
          </cell>
          <cell r="E21">
            <v>409</v>
          </cell>
          <cell r="F21">
            <v>946</v>
          </cell>
          <cell r="G21">
            <v>54</v>
          </cell>
          <cell r="H21">
            <v>2742</v>
          </cell>
          <cell r="I21">
            <v>125</v>
          </cell>
          <cell r="J21">
            <v>2707</v>
          </cell>
          <cell r="K21"/>
          <cell r="L21">
            <v>1</v>
          </cell>
          <cell r="M21"/>
          <cell r="N21">
            <v>12</v>
          </cell>
          <cell r="O21"/>
          <cell r="P21">
            <v>344</v>
          </cell>
          <cell r="Q21"/>
        </row>
        <row r="22">
          <cell r="B22" t="str">
            <v>Kendrapada</v>
          </cell>
          <cell r="C22">
            <v>1550</v>
          </cell>
          <cell r="D22">
            <v>123</v>
          </cell>
          <cell r="E22">
            <v>103</v>
          </cell>
          <cell r="F22">
            <v>1068</v>
          </cell>
          <cell r="G22">
            <v>32</v>
          </cell>
          <cell r="H22">
            <v>1469</v>
          </cell>
          <cell r="I22">
            <v>156</v>
          </cell>
          <cell r="J22">
            <v>1547</v>
          </cell>
          <cell r="K22"/>
          <cell r="L22">
            <v>1</v>
          </cell>
          <cell r="M22"/>
          <cell r="N22">
            <v>9</v>
          </cell>
          <cell r="O22"/>
          <cell r="P22">
            <v>362</v>
          </cell>
          <cell r="Q22"/>
        </row>
        <row r="23">
          <cell r="B23" t="str">
            <v>Kendujhar</v>
          </cell>
          <cell r="C23">
            <v>3064</v>
          </cell>
          <cell r="D23">
            <v>244</v>
          </cell>
          <cell r="E23">
            <v>187</v>
          </cell>
          <cell r="F23">
            <v>4524</v>
          </cell>
          <cell r="G23">
            <v>107</v>
          </cell>
          <cell r="H23">
            <v>6169</v>
          </cell>
          <cell r="I23">
            <v>312</v>
          </cell>
          <cell r="J23">
            <v>5800</v>
          </cell>
          <cell r="K23"/>
          <cell r="L23">
            <v>1</v>
          </cell>
          <cell r="M23"/>
          <cell r="N23">
            <v>13</v>
          </cell>
          <cell r="O23"/>
          <cell r="P23">
            <v>570</v>
          </cell>
          <cell r="Q23"/>
        </row>
        <row r="24">
          <cell r="B24" t="str">
            <v>Khordha</v>
          </cell>
          <cell r="C24">
            <v>3116</v>
          </cell>
          <cell r="D24">
            <v>285</v>
          </cell>
          <cell r="E24">
            <v>2005</v>
          </cell>
          <cell r="F24">
            <v>3251</v>
          </cell>
          <cell r="G24">
            <v>54</v>
          </cell>
          <cell r="H24">
            <v>2937</v>
          </cell>
          <cell r="I24">
            <v>219</v>
          </cell>
          <cell r="J24">
            <v>2707</v>
          </cell>
          <cell r="K24"/>
          <cell r="L24">
            <v>1</v>
          </cell>
          <cell r="M24"/>
          <cell r="N24">
            <v>10</v>
          </cell>
          <cell r="O24"/>
          <cell r="P24">
            <v>322</v>
          </cell>
          <cell r="Q24"/>
        </row>
        <row r="25">
          <cell r="B25" t="str">
            <v>Koraput</v>
          </cell>
          <cell r="C25">
            <v>3230</v>
          </cell>
          <cell r="D25">
            <v>286</v>
          </cell>
          <cell r="E25">
            <v>2008</v>
          </cell>
          <cell r="F25">
            <v>1836</v>
          </cell>
          <cell r="G25">
            <v>375</v>
          </cell>
          <cell r="H25">
            <v>5679</v>
          </cell>
          <cell r="I25">
            <v>31</v>
          </cell>
          <cell r="J25">
            <v>5027</v>
          </cell>
          <cell r="K25"/>
          <cell r="L25">
            <v>1</v>
          </cell>
          <cell r="M25"/>
          <cell r="N25">
            <v>14</v>
          </cell>
          <cell r="O25"/>
          <cell r="P25">
            <v>396</v>
          </cell>
          <cell r="Q25"/>
        </row>
        <row r="26">
          <cell r="B26" t="str">
            <v>Malkanagiri</v>
          </cell>
          <cell r="C26">
            <v>2013</v>
          </cell>
          <cell r="D26">
            <v>25</v>
          </cell>
          <cell r="E26">
            <v>1133</v>
          </cell>
          <cell r="F26">
            <v>1832</v>
          </cell>
          <cell r="G26">
            <v>161</v>
          </cell>
          <cell r="H26">
            <v>3427</v>
          </cell>
          <cell r="I26">
            <v>94</v>
          </cell>
          <cell r="J26">
            <v>3093</v>
          </cell>
          <cell r="K26"/>
          <cell r="L26">
            <v>1</v>
          </cell>
          <cell r="M26"/>
          <cell r="N26">
            <v>7</v>
          </cell>
          <cell r="O26"/>
          <cell r="P26">
            <v>146</v>
          </cell>
          <cell r="Q26"/>
        </row>
        <row r="27">
          <cell r="B27" t="str">
            <v>Mayurbhanj</v>
          </cell>
          <cell r="C27">
            <v>2353</v>
          </cell>
          <cell r="D27">
            <v>215</v>
          </cell>
          <cell r="E27">
            <v>163</v>
          </cell>
          <cell r="F27">
            <v>3850</v>
          </cell>
          <cell r="G27">
            <v>96</v>
          </cell>
          <cell r="H27">
            <v>6364</v>
          </cell>
          <cell r="I27">
            <v>129</v>
          </cell>
          <cell r="J27">
            <v>5800</v>
          </cell>
          <cell r="K27"/>
          <cell r="L27">
            <v>1</v>
          </cell>
          <cell r="M27"/>
          <cell r="N27">
            <v>26</v>
          </cell>
          <cell r="O27"/>
          <cell r="P27">
            <v>1006</v>
          </cell>
          <cell r="Q27"/>
        </row>
        <row r="28">
          <cell r="B28" t="str">
            <v>Nabarangpur</v>
          </cell>
          <cell r="C28">
            <v>2660</v>
          </cell>
          <cell r="D28">
            <v>21</v>
          </cell>
          <cell r="E28">
            <v>15</v>
          </cell>
          <cell r="F28">
            <v>2348</v>
          </cell>
          <cell r="G28">
            <v>96</v>
          </cell>
          <cell r="H28">
            <v>3721</v>
          </cell>
          <cell r="I28">
            <v>73</v>
          </cell>
          <cell r="J28">
            <v>3866</v>
          </cell>
          <cell r="K28"/>
          <cell r="L28">
            <v>1</v>
          </cell>
          <cell r="M28"/>
          <cell r="N28">
            <v>10</v>
          </cell>
          <cell r="O28"/>
          <cell r="P28">
            <v>356</v>
          </cell>
          <cell r="Q28"/>
        </row>
        <row r="29">
          <cell r="B29" t="str">
            <v>Nayagada</v>
          </cell>
          <cell r="C29">
            <v>1240</v>
          </cell>
          <cell r="D29">
            <v>99</v>
          </cell>
          <cell r="E29">
            <v>698</v>
          </cell>
          <cell r="F29">
            <v>1708</v>
          </cell>
          <cell r="G29">
            <v>32</v>
          </cell>
          <cell r="H29">
            <v>1958</v>
          </cell>
          <cell r="I29">
            <v>122</v>
          </cell>
          <cell r="J29">
            <v>1933</v>
          </cell>
          <cell r="K29"/>
          <cell r="L29">
            <v>1</v>
          </cell>
          <cell r="M29"/>
          <cell r="N29">
            <v>8</v>
          </cell>
          <cell r="O29"/>
          <cell r="P29">
            <v>252</v>
          </cell>
          <cell r="Q29"/>
        </row>
        <row r="30">
          <cell r="B30" t="str">
            <v>Nuapada</v>
          </cell>
          <cell r="C30">
            <v>171</v>
          </cell>
          <cell r="D30">
            <v>14</v>
          </cell>
          <cell r="E30">
            <v>96</v>
          </cell>
          <cell r="F30">
            <v>1450</v>
          </cell>
          <cell r="G30">
            <v>32</v>
          </cell>
          <cell r="H30">
            <v>3721</v>
          </cell>
          <cell r="I30">
            <v>40</v>
          </cell>
          <cell r="J30">
            <v>3480</v>
          </cell>
          <cell r="K30"/>
          <cell r="L30">
            <v>1</v>
          </cell>
          <cell r="M30"/>
          <cell r="N30">
            <v>5</v>
          </cell>
          <cell r="O30"/>
          <cell r="P30">
            <v>156</v>
          </cell>
          <cell r="Q30"/>
        </row>
        <row r="31">
          <cell r="B31" t="str">
            <v>Puri</v>
          </cell>
          <cell r="C31">
            <v>332</v>
          </cell>
          <cell r="D31">
            <v>254</v>
          </cell>
          <cell r="E31">
            <v>1793</v>
          </cell>
          <cell r="F31">
            <v>1952</v>
          </cell>
          <cell r="G31">
            <v>43</v>
          </cell>
          <cell r="H31">
            <v>2937</v>
          </cell>
          <cell r="I31">
            <v>124</v>
          </cell>
          <cell r="J31">
            <v>2706</v>
          </cell>
          <cell r="K31"/>
          <cell r="L31">
            <v>1</v>
          </cell>
          <cell r="M31"/>
          <cell r="N31">
            <v>11</v>
          </cell>
          <cell r="O31"/>
          <cell r="P31">
            <v>392</v>
          </cell>
          <cell r="Q31"/>
        </row>
        <row r="32">
          <cell r="B32" t="str">
            <v>Rayagada</v>
          </cell>
          <cell r="C32">
            <v>1983</v>
          </cell>
          <cell r="D32">
            <v>21</v>
          </cell>
          <cell r="E32">
            <v>1118</v>
          </cell>
          <cell r="F32">
            <v>1576</v>
          </cell>
          <cell r="G32">
            <v>321</v>
          </cell>
          <cell r="H32">
            <v>3721</v>
          </cell>
          <cell r="I32">
            <v>30</v>
          </cell>
          <cell r="J32">
            <v>3480</v>
          </cell>
          <cell r="K32"/>
          <cell r="L32">
            <v>1</v>
          </cell>
          <cell r="M32"/>
          <cell r="N32">
            <v>11</v>
          </cell>
          <cell r="O32"/>
          <cell r="P32">
            <v>394</v>
          </cell>
          <cell r="Q32"/>
        </row>
        <row r="33">
          <cell r="B33" t="str">
            <v>Sambalpur</v>
          </cell>
          <cell r="C33">
            <v>1812</v>
          </cell>
          <cell r="D33">
            <v>172</v>
          </cell>
          <cell r="E33">
            <v>1208</v>
          </cell>
          <cell r="F33">
            <v>2143</v>
          </cell>
          <cell r="G33">
            <v>32</v>
          </cell>
          <cell r="H33">
            <v>2937</v>
          </cell>
          <cell r="I33">
            <v>42</v>
          </cell>
          <cell r="J33">
            <v>2707</v>
          </cell>
          <cell r="K33"/>
          <cell r="L33">
            <v>1</v>
          </cell>
          <cell r="M33"/>
          <cell r="N33">
            <v>9</v>
          </cell>
          <cell r="O33"/>
          <cell r="P33">
            <v>308</v>
          </cell>
          <cell r="Q33"/>
        </row>
        <row r="34">
          <cell r="B34" t="str">
            <v>Sonpur</v>
          </cell>
          <cell r="C34">
            <v>940</v>
          </cell>
          <cell r="D34">
            <v>10</v>
          </cell>
          <cell r="E34">
            <v>525</v>
          </cell>
          <cell r="F34">
            <v>1034</v>
          </cell>
          <cell r="G34">
            <v>16</v>
          </cell>
          <cell r="H34">
            <v>1468</v>
          </cell>
          <cell r="I34">
            <v>30</v>
          </cell>
          <cell r="J34">
            <v>1547</v>
          </cell>
          <cell r="K34"/>
          <cell r="L34">
            <v>1</v>
          </cell>
          <cell r="M34"/>
          <cell r="N34">
            <v>6</v>
          </cell>
          <cell r="O34"/>
          <cell r="P34">
            <v>138</v>
          </cell>
          <cell r="Q34"/>
        </row>
        <row r="35">
          <cell r="B35" t="str">
            <v>Sundaragada</v>
          </cell>
          <cell r="C35">
            <v>349</v>
          </cell>
          <cell r="D35">
            <v>216</v>
          </cell>
          <cell r="E35">
            <v>153</v>
          </cell>
          <cell r="F35">
            <v>1252</v>
          </cell>
          <cell r="G35">
            <v>280</v>
          </cell>
          <cell r="H35">
            <v>5678</v>
          </cell>
          <cell r="I35">
            <v>155</v>
          </cell>
          <cell r="J35">
            <v>5026</v>
          </cell>
          <cell r="K35"/>
          <cell r="L35">
            <v>1</v>
          </cell>
          <cell r="M35"/>
          <cell r="N35">
            <v>17</v>
          </cell>
          <cell r="O35"/>
          <cell r="P35">
            <v>672</v>
          </cell>
          <cell r="Q35"/>
        </row>
        <row r="36">
          <cell r="B36" t="str">
            <v>Capital Hospital, BBSR</v>
          </cell>
          <cell r="C36">
            <v>44</v>
          </cell>
          <cell r="D36"/>
          <cell r="E36"/>
          <cell r="F36"/>
          <cell r="G36">
            <v>43</v>
          </cell>
          <cell r="H36"/>
          <cell r="I36"/>
          <cell r="J36"/>
          <cell r="K36"/>
          <cell r="L36"/>
          <cell r="M36"/>
          <cell r="N36"/>
          <cell r="O36"/>
          <cell r="P36"/>
          <cell r="Q36"/>
        </row>
        <row r="37">
          <cell r="B37" t="str">
            <v>RGH, Rourkella</v>
          </cell>
          <cell r="C37">
            <v>44</v>
          </cell>
          <cell r="D37"/>
          <cell r="E37"/>
          <cell r="F37"/>
          <cell r="G37">
            <v>64</v>
          </cell>
          <cell r="H37"/>
          <cell r="I37"/>
          <cell r="J37"/>
          <cell r="K37"/>
          <cell r="L37"/>
          <cell r="M37"/>
          <cell r="N37"/>
          <cell r="O37"/>
          <cell r="P37"/>
          <cell r="Q37"/>
        </row>
        <row r="38">
          <cell r="B38" t="str">
            <v>SCB MCH, Kataka</v>
          </cell>
          <cell r="C38">
            <v>332</v>
          </cell>
          <cell r="D38"/>
          <cell r="E38"/>
          <cell r="F38"/>
          <cell r="G38"/>
          <cell r="H38"/>
          <cell r="I38"/>
          <cell r="J38"/>
          <cell r="K38"/>
          <cell r="L38"/>
          <cell r="M38"/>
          <cell r="N38"/>
          <cell r="O38"/>
          <cell r="P38"/>
          <cell r="Q38"/>
        </row>
        <row r="39">
          <cell r="B39" t="str">
            <v>MKCG, MCH Brahmapur</v>
          </cell>
          <cell r="C39">
            <v>332</v>
          </cell>
          <cell r="D39"/>
          <cell r="E39"/>
          <cell r="F39"/>
          <cell r="G39"/>
          <cell r="H39"/>
          <cell r="I39"/>
          <cell r="J39"/>
          <cell r="K39"/>
          <cell r="L39"/>
          <cell r="M39"/>
          <cell r="N39"/>
          <cell r="O39"/>
          <cell r="P39"/>
          <cell r="Q39"/>
        </row>
        <row r="40">
          <cell r="B40" t="str">
            <v>VIMSAR, MCH Burla</v>
          </cell>
          <cell r="C40">
            <v>332</v>
          </cell>
          <cell r="D40"/>
          <cell r="E40"/>
          <cell r="F40"/>
          <cell r="G40"/>
          <cell r="H40"/>
          <cell r="I40"/>
          <cell r="J40"/>
          <cell r="K40"/>
          <cell r="L40"/>
          <cell r="M40"/>
          <cell r="N40"/>
          <cell r="O40"/>
          <cell r="P40"/>
          <cell r="Q40"/>
        </row>
        <row r="41">
          <cell r="B41" t="str">
            <v>SVPPGIP, Kataka</v>
          </cell>
          <cell r="C41"/>
          <cell r="D41"/>
          <cell r="E41"/>
          <cell r="F41"/>
          <cell r="G41"/>
          <cell r="H41"/>
          <cell r="I41"/>
          <cell r="J41"/>
          <cell r="K41"/>
          <cell r="L41"/>
          <cell r="M41"/>
          <cell r="N41"/>
          <cell r="O41"/>
          <cell r="P41"/>
          <cell r="Q41"/>
        </row>
        <row r="42">
          <cell r="B42" t="str">
            <v>Bhubaneswar CHS</v>
          </cell>
          <cell r="C42"/>
          <cell r="D42"/>
          <cell r="E42"/>
          <cell r="F42"/>
          <cell r="G42"/>
          <cell r="H42"/>
          <cell r="I42"/>
          <cell r="J42"/>
          <cell r="K42"/>
          <cell r="L42"/>
          <cell r="M42"/>
          <cell r="N42"/>
          <cell r="O42"/>
          <cell r="P42"/>
          <cell r="Q42"/>
        </row>
        <row r="43">
          <cell r="B43" t="str">
            <v>Kataka CHS</v>
          </cell>
          <cell r="C43"/>
          <cell r="D43"/>
          <cell r="E43"/>
          <cell r="F43"/>
          <cell r="G43"/>
          <cell r="H43"/>
          <cell r="I43"/>
          <cell r="J43"/>
          <cell r="K43"/>
          <cell r="L43"/>
          <cell r="M43"/>
          <cell r="N43"/>
          <cell r="O43"/>
          <cell r="P43"/>
          <cell r="Q43"/>
        </row>
        <row r="44">
          <cell r="B44" t="str">
            <v>Sambalpur CHS</v>
          </cell>
          <cell r="C44"/>
          <cell r="D44"/>
          <cell r="E44"/>
          <cell r="F44"/>
          <cell r="G44"/>
          <cell r="H44"/>
          <cell r="I44"/>
          <cell r="J44"/>
          <cell r="K44"/>
          <cell r="L44"/>
          <cell r="M44"/>
          <cell r="N44"/>
          <cell r="O44"/>
          <cell r="P44"/>
          <cell r="Q44"/>
        </row>
        <row r="45">
          <cell r="B45" t="str">
            <v>Brahmapur CHS</v>
          </cell>
          <cell r="C45"/>
          <cell r="D45"/>
          <cell r="E45"/>
          <cell r="F45"/>
          <cell r="G45"/>
          <cell r="H45"/>
          <cell r="I45"/>
          <cell r="J45"/>
          <cell r="K45"/>
          <cell r="L45"/>
          <cell r="M45"/>
          <cell r="N45"/>
          <cell r="O45"/>
          <cell r="P45"/>
          <cell r="Q45"/>
        </row>
        <row r="46">
          <cell r="B46" t="str">
            <v>Rourkella CHS</v>
          </cell>
          <cell r="C46"/>
          <cell r="D46"/>
          <cell r="E46"/>
          <cell r="F46"/>
          <cell r="G46"/>
          <cell r="H46"/>
          <cell r="I46"/>
          <cell r="J46"/>
          <cell r="K46"/>
          <cell r="L46"/>
          <cell r="M46"/>
          <cell r="N46"/>
          <cell r="O46"/>
          <cell r="P46"/>
          <cell r="Q46"/>
        </row>
        <row r="47">
          <cell r="B47" t="str">
            <v>FM MCH, Baleshwar</v>
          </cell>
          <cell r="C47">
            <v>332</v>
          </cell>
          <cell r="D47"/>
          <cell r="E47"/>
          <cell r="F47"/>
          <cell r="G47"/>
          <cell r="H47"/>
          <cell r="I47"/>
          <cell r="J47"/>
          <cell r="K47"/>
          <cell r="L47"/>
          <cell r="M47"/>
          <cell r="N47"/>
          <cell r="O47"/>
          <cell r="P47"/>
          <cell r="Q47"/>
        </row>
        <row r="48">
          <cell r="B48" t="str">
            <v>BB MCH, Balangir</v>
          </cell>
          <cell r="C48">
            <v>332</v>
          </cell>
          <cell r="D48"/>
          <cell r="E48"/>
          <cell r="F48"/>
          <cell r="G48"/>
          <cell r="H48"/>
          <cell r="I48"/>
          <cell r="J48"/>
          <cell r="K48"/>
          <cell r="L48"/>
          <cell r="M48"/>
          <cell r="N48"/>
          <cell r="O48"/>
          <cell r="P48"/>
          <cell r="Q48"/>
        </row>
        <row r="49">
          <cell r="B49" t="str">
            <v>SLN MCH, Koraput</v>
          </cell>
          <cell r="C49">
            <v>332</v>
          </cell>
          <cell r="D49"/>
          <cell r="E49"/>
          <cell r="F49"/>
          <cell r="G49"/>
          <cell r="H49"/>
          <cell r="I49"/>
          <cell r="J49"/>
          <cell r="K49"/>
          <cell r="L49"/>
          <cell r="M49"/>
          <cell r="N49"/>
          <cell r="O49"/>
          <cell r="P49"/>
          <cell r="Q49"/>
        </row>
        <row r="50">
          <cell r="B50" t="str">
            <v>PRM MCH, Mayurbhanj</v>
          </cell>
          <cell r="C50">
            <v>332</v>
          </cell>
          <cell r="D50"/>
          <cell r="E50"/>
          <cell r="F50"/>
          <cell r="G50"/>
          <cell r="H50"/>
          <cell r="I50"/>
          <cell r="J50"/>
          <cell r="K50"/>
          <cell r="L50"/>
          <cell r="M50"/>
          <cell r="N50"/>
          <cell r="O50"/>
          <cell r="P50"/>
          <cell r="Q50"/>
        </row>
        <row r="51">
          <cell r="B51" t="str">
            <v>SJ MCH, Puri</v>
          </cell>
          <cell r="C51"/>
          <cell r="D51"/>
          <cell r="E51"/>
          <cell r="F51"/>
          <cell r="G51"/>
          <cell r="H51"/>
          <cell r="I51"/>
          <cell r="J51"/>
          <cell r="K51"/>
          <cell r="L51"/>
          <cell r="M51"/>
          <cell r="N51"/>
          <cell r="O51"/>
          <cell r="P51"/>
          <cell r="Q51"/>
        </row>
        <row r="52">
          <cell r="B52" t="str">
            <v>AHRCC, Kataka</v>
          </cell>
          <cell r="C52"/>
          <cell r="D52"/>
          <cell r="E52"/>
          <cell r="F52"/>
          <cell r="G52"/>
          <cell r="H52"/>
          <cell r="I52"/>
          <cell r="J52"/>
          <cell r="K52"/>
          <cell r="L52"/>
          <cell r="M52"/>
          <cell r="N52"/>
          <cell r="O52"/>
          <cell r="P52"/>
          <cell r="Q52"/>
        </row>
        <row r="53">
          <cell r="B53" t="str">
            <v>MHI, Kataka</v>
          </cell>
          <cell r="C53"/>
          <cell r="D53"/>
          <cell r="E53"/>
          <cell r="F53"/>
          <cell r="G53"/>
          <cell r="H53"/>
          <cell r="I53"/>
          <cell r="J53"/>
          <cell r="K53"/>
          <cell r="L53"/>
          <cell r="M53"/>
          <cell r="N53"/>
          <cell r="O53"/>
          <cell r="P53"/>
          <cell r="Q53"/>
        </row>
        <row r="54">
          <cell r="B54" t="str">
            <v>DD, MCH, Kendujhar</v>
          </cell>
          <cell r="C54"/>
          <cell r="D54"/>
          <cell r="E54"/>
          <cell r="F54"/>
          <cell r="G54"/>
          <cell r="H54"/>
          <cell r="I54"/>
          <cell r="J54"/>
          <cell r="K54"/>
          <cell r="L54"/>
          <cell r="M54"/>
          <cell r="N54"/>
          <cell r="O54"/>
          <cell r="P54"/>
          <cell r="Q54"/>
        </row>
        <row r="55">
          <cell r="B55" t="str">
            <v>GMCH, Sundaragada</v>
          </cell>
          <cell r="C55"/>
          <cell r="D55"/>
          <cell r="E55"/>
          <cell r="F55"/>
          <cell r="G55"/>
          <cell r="H55"/>
          <cell r="I55"/>
          <cell r="J55"/>
          <cell r="K55"/>
          <cell r="L55"/>
          <cell r="M55"/>
          <cell r="N55"/>
          <cell r="O55"/>
          <cell r="P55"/>
          <cell r="Q55"/>
        </row>
        <row r="56">
          <cell r="B56" t="str">
            <v>SCB Dental, Kataka</v>
          </cell>
          <cell r="C56"/>
          <cell r="D56"/>
          <cell r="E56"/>
          <cell r="F56"/>
          <cell r="G56"/>
          <cell r="H56"/>
          <cell r="I56"/>
          <cell r="J56"/>
          <cell r="K56"/>
          <cell r="L56"/>
          <cell r="M56"/>
          <cell r="N56"/>
          <cell r="O56"/>
          <cell r="P56"/>
          <cell r="Q56"/>
        </row>
        <row r="57">
          <cell r="B57" t="str">
            <v>MCH Kalahandi</v>
          </cell>
          <cell r="C57"/>
          <cell r="D57"/>
          <cell r="E57"/>
          <cell r="F57"/>
          <cell r="G57"/>
          <cell r="H57"/>
          <cell r="I57"/>
          <cell r="J57"/>
          <cell r="K57"/>
          <cell r="L57"/>
          <cell r="M57"/>
          <cell r="N57"/>
          <cell r="O57"/>
          <cell r="P57"/>
          <cell r="Q57"/>
        </row>
        <row r="58">
          <cell r="B58" t="str">
            <v>MCH Talcher, Anugola</v>
          </cell>
          <cell r="C58"/>
          <cell r="D58"/>
          <cell r="E58"/>
          <cell r="F58"/>
          <cell r="G58"/>
          <cell r="H58"/>
          <cell r="I58"/>
          <cell r="J58"/>
          <cell r="K58"/>
          <cell r="L58"/>
          <cell r="M58"/>
          <cell r="N58"/>
          <cell r="O58"/>
          <cell r="P58"/>
          <cell r="Q58"/>
        </row>
        <row r="59">
          <cell r="B59" t="str">
            <v>MCH Jajpur</v>
          </cell>
          <cell r="C59"/>
          <cell r="D59"/>
          <cell r="E59"/>
          <cell r="F59"/>
          <cell r="G59"/>
          <cell r="H59"/>
          <cell r="I59"/>
          <cell r="J59"/>
          <cell r="K59"/>
          <cell r="L59"/>
          <cell r="M59"/>
          <cell r="N59"/>
          <cell r="O59"/>
          <cell r="P59"/>
          <cell r="Q59"/>
        </row>
        <row r="60">
          <cell r="B60" t="str">
            <v>MCH Kandhamal</v>
          </cell>
          <cell r="C60"/>
          <cell r="D60"/>
          <cell r="E60"/>
          <cell r="F60"/>
          <cell r="G60"/>
          <cell r="H60"/>
          <cell r="I60"/>
          <cell r="J60"/>
          <cell r="K60"/>
          <cell r="L60"/>
          <cell r="M60"/>
          <cell r="N60"/>
          <cell r="O60"/>
          <cell r="P60"/>
          <cell r="Q60"/>
        </row>
        <row r="61">
          <cell r="B61" t="str">
            <v>PGIMER, Capital Hospital, Bhubaneswar</v>
          </cell>
          <cell r="C61"/>
          <cell r="D61"/>
          <cell r="E61"/>
          <cell r="F61"/>
          <cell r="G61"/>
          <cell r="H61"/>
          <cell r="I61"/>
          <cell r="J61"/>
          <cell r="K61"/>
          <cell r="L61"/>
          <cell r="M61"/>
          <cell r="N61"/>
          <cell r="O61"/>
          <cell r="P61"/>
          <cell r="Q61"/>
        </row>
        <row r="62">
          <cell r="B62" t="str">
            <v>AIIMS, Bhubaneswar</v>
          </cell>
          <cell r="C62"/>
          <cell r="D62"/>
          <cell r="E62"/>
          <cell r="F62"/>
          <cell r="G62"/>
          <cell r="H62"/>
          <cell r="I62"/>
          <cell r="J62"/>
          <cell r="K62"/>
          <cell r="L62"/>
          <cell r="M62"/>
          <cell r="N62"/>
          <cell r="O62"/>
          <cell r="P62"/>
          <cell r="Q62"/>
        </row>
        <row r="63">
          <cell r="B63" t="str">
            <v>State</v>
          </cell>
          <cell r="C63"/>
          <cell r="D63"/>
          <cell r="E63"/>
          <cell r="F63"/>
          <cell r="G63"/>
          <cell r="H63"/>
          <cell r="I63"/>
          <cell r="J63"/>
          <cell r="K63">
            <v>80000</v>
          </cell>
          <cell r="L63"/>
          <cell r="M63">
            <v>1</v>
          </cell>
          <cell r="N63"/>
          <cell r="O63">
            <v>1</v>
          </cell>
          <cell r="P63"/>
          <cell r="Q63"/>
        </row>
      </sheetData>
      <sheetData sheetId="6">
        <row r="6">
          <cell r="B6" t="str">
            <v>Anugola</v>
          </cell>
          <cell r="C6"/>
          <cell r="D6">
            <v>2</v>
          </cell>
          <cell r="E6"/>
          <cell r="F6"/>
          <cell r="G6"/>
          <cell r="H6"/>
          <cell r="I6">
            <v>105000</v>
          </cell>
        </row>
        <row r="7">
          <cell r="B7" t="str">
            <v>Baleshwar</v>
          </cell>
          <cell r="C7"/>
          <cell r="D7">
            <v>3</v>
          </cell>
          <cell r="E7"/>
          <cell r="F7">
            <v>3635000</v>
          </cell>
          <cell r="G7"/>
          <cell r="H7"/>
          <cell r="I7">
            <v>50000</v>
          </cell>
        </row>
        <row r="8">
          <cell r="B8" t="str">
            <v>Baragada</v>
          </cell>
          <cell r="C8"/>
          <cell r="D8">
            <v>2</v>
          </cell>
          <cell r="E8"/>
          <cell r="F8"/>
          <cell r="G8"/>
          <cell r="H8"/>
          <cell r="I8">
            <v>105000</v>
          </cell>
        </row>
        <row r="9">
          <cell r="B9" t="str">
            <v>Bhadrak</v>
          </cell>
          <cell r="C9"/>
          <cell r="D9">
            <v>1</v>
          </cell>
          <cell r="E9"/>
          <cell r="F9"/>
          <cell r="G9"/>
          <cell r="H9"/>
          <cell r="I9">
            <v>105000</v>
          </cell>
        </row>
        <row r="10">
          <cell r="B10" t="str">
            <v>Balangir</v>
          </cell>
          <cell r="C10"/>
          <cell r="D10">
            <v>3</v>
          </cell>
          <cell r="E10"/>
          <cell r="F10"/>
          <cell r="G10"/>
          <cell r="H10"/>
          <cell r="I10">
            <v>105000</v>
          </cell>
        </row>
        <row r="11">
          <cell r="B11" t="str">
            <v>Boudh</v>
          </cell>
          <cell r="C11"/>
          <cell r="D11">
            <v>1</v>
          </cell>
          <cell r="E11"/>
          <cell r="F11"/>
          <cell r="G11"/>
          <cell r="H11"/>
          <cell r="I11">
            <v>105000</v>
          </cell>
        </row>
        <row r="12">
          <cell r="B12" t="str">
            <v>Kataka</v>
          </cell>
          <cell r="C12"/>
          <cell r="D12">
            <v>1</v>
          </cell>
          <cell r="E12"/>
          <cell r="F12"/>
          <cell r="G12"/>
          <cell r="H12"/>
          <cell r="I12"/>
        </row>
        <row r="13">
          <cell r="B13" t="str">
            <v>Debagada</v>
          </cell>
          <cell r="C13"/>
          <cell r="D13">
            <v>1</v>
          </cell>
          <cell r="E13"/>
          <cell r="F13"/>
          <cell r="G13"/>
          <cell r="H13"/>
          <cell r="I13">
            <v>105000</v>
          </cell>
        </row>
        <row r="14">
          <cell r="B14" t="str">
            <v>Dhenkanal</v>
          </cell>
          <cell r="C14"/>
          <cell r="D14">
            <v>2</v>
          </cell>
          <cell r="E14"/>
          <cell r="F14"/>
          <cell r="G14"/>
          <cell r="H14"/>
          <cell r="I14">
            <v>105000</v>
          </cell>
        </row>
        <row r="15">
          <cell r="B15" t="str">
            <v>Gajapati</v>
          </cell>
          <cell r="C15"/>
          <cell r="D15">
            <v>1</v>
          </cell>
          <cell r="E15">
            <v>1</v>
          </cell>
          <cell r="F15"/>
          <cell r="G15"/>
          <cell r="H15"/>
          <cell r="I15">
            <v>105000</v>
          </cell>
        </row>
        <row r="16">
          <cell r="B16" t="str">
            <v>Ganjam</v>
          </cell>
          <cell r="C16"/>
          <cell r="D16">
            <v>3</v>
          </cell>
          <cell r="E16"/>
          <cell r="F16"/>
          <cell r="G16"/>
          <cell r="H16">
            <v>2</v>
          </cell>
          <cell r="I16"/>
        </row>
        <row r="17">
          <cell r="B17" t="str">
            <v>Jagatsinghpur</v>
          </cell>
          <cell r="C17"/>
          <cell r="D17">
            <v>1</v>
          </cell>
          <cell r="E17"/>
          <cell r="F17"/>
          <cell r="G17"/>
          <cell r="H17"/>
          <cell r="I17">
            <v>105000</v>
          </cell>
        </row>
        <row r="18">
          <cell r="B18" t="str">
            <v>Jajpur</v>
          </cell>
          <cell r="C18"/>
          <cell r="D18">
            <v>2</v>
          </cell>
          <cell r="E18"/>
          <cell r="F18"/>
          <cell r="G18"/>
          <cell r="H18"/>
          <cell r="I18">
            <v>105000</v>
          </cell>
        </row>
        <row r="19">
          <cell r="B19" t="str">
            <v>Jharsuguda</v>
          </cell>
          <cell r="C19"/>
          <cell r="D19">
            <v>1</v>
          </cell>
          <cell r="E19"/>
          <cell r="F19"/>
          <cell r="G19"/>
          <cell r="H19"/>
          <cell r="I19">
            <v>105000</v>
          </cell>
        </row>
        <row r="20">
          <cell r="B20" t="str">
            <v>Kalahandi</v>
          </cell>
          <cell r="C20"/>
          <cell r="D20">
            <v>3</v>
          </cell>
          <cell r="E20"/>
          <cell r="F20"/>
          <cell r="G20"/>
          <cell r="H20"/>
          <cell r="I20">
            <v>105000</v>
          </cell>
        </row>
        <row r="21">
          <cell r="B21" t="str">
            <v>Kandhamal</v>
          </cell>
          <cell r="C21"/>
          <cell r="D21">
            <v>2</v>
          </cell>
          <cell r="E21">
            <v>1</v>
          </cell>
          <cell r="F21"/>
          <cell r="G21"/>
          <cell r="H21"/>
          <cell r="I21">
            <v>105000</v>
          </cell>
        </row>
        <row r="22">
          <cell r="B22" t="str">
            <v>Kendrapada</v>
          </cell>
          <cell r="C22"/>
          <cell r="D22">
            <v>2</v>
          </cell>
          <cell r="E22"/>
          <cell r="F22"/>
          <cell r="G22"/>
          <cell r="H22"/>
          <cell r="I22">
            <v>105000</v>
          </cell>
        </row>
        <row r="23">
          <cell r="B23" t="str">
            <v>Kendujhar</v>
          </cell>
          <cell r="C23"/>
          <cell r="D23">
            <v>4</v>
          </cell>
          <cell r="E23"/>
          <cell r="F23"/>
          <cell r="G23"/>
          <cell r="H23"/>
          <cell r="I23">
            <v>105000</v>
          </cell>
        </row>
        <row r="24">
          <cell r="B24" t="str">
            <v>Khordha</v>
          </cell>
          <cell r="C24"/>
          <cell r="D24">
            <v>1</v>
          </cell>
          <cell r="E24"/>
          <cell r="F24"/>
          <cell r="G24"/>
          <cell r="H24">
            <v>1</v>
          </cell>
          <cell r="I24"/>
        </row>
        <row r="25">
          <cell r="B25" t="str">
            <v>Koraput</v>
          </cell>
          <cell r="C25"/>
          <cell r="D25">
            <v>1</v>
          </cell>
          <cell r="E25">
            <v>1</v>
          </cell>
          <cell r="F25"/>
          <cell r="G25"/>
          <cell r="H25"/>
          <cell r="I25">
            <v>105000</v>
          </cell>
        </row>
        <row r="26">
          <cell r="B26" t="str">
            <v>Malkanagiri</v>
          </cell>
          <cell r="C26"/>
          <cell r="D26">
            <v>3</v>
          </cell>
          <cell r="E26"/>
          <cell r="F26"/>
          <cell r="G26"/>
          <cell r="H26"/>
          <cell r="I26">
            <v>105000</v>
          </cell>
        </row>
        <row r="27">
          <cell r="B27" t="str">
            <v>Mayurbhanj</v>
          </cell>
          <cell r="C27"/>
          <cell r="D27">
            <v>4</v>
          </cell>
          <cell r="E27"/>
          <cell r="F27"/>
          <cell r="G27"/>
          <cell r="H27">
            <v>2</v>
          </cell>
          <cell r="I27"/>
        </row>
        <row r="28">
          <cell r="B28" t="str">
            <v>Nabarangpur</v>
          </cell>
          <cell r="C28"/>
          <cell r="D28">
            <v>1</v>
          </cell>
          <cell r="E28">
            <v>1</v>
          </cell>
          <cell r="F28"/>
          <cell r="G28"/>
          <cell r="H28">
            <v>1</v>
          </cell>
          <cell r="I28">
            <v>105000</v>
          </cell>
        </row>
        <row r="29">
          <cell r="B29" t="str">
            <v>Nayagada</v>
          </cell>
          <cell r="C29"/>
          <cell r="D29">
            <v>2</v>
          </cell>
          <cell r="E29"/>
          <cell r="F29"/>
          <cell r="G29"/>
          <cell r="H29"/>
          <cell r="I29">
            <v>105000</v>
          </cell>
        </row>
        <row r="30">
          <cell r="B30" t="str">
            <v>Nuapada</v>
          </cell>
          <cell r="C30"/>
          <cell r="D30">
            <v>2</v>
          </cell>
          <cell r="E30"/>
          <cell r="F30"/>
          <cell r="G30"/>
          <cell r="H30"/>
          <cell r="I30">
            <v>105000</v>
          </cell>
        </row>
        <row r="31">
          <cell r="B31" t="str">
            <v>Puri</v>
          </cell>
          <cell r="C31"/>
          <cell r="D31">
            <v>2</v>
          </cell>
          <cell r="E31"/>
          <cell r="F31"/>
          <cell r="G31"/>
          <cell r="H31"/>
          <cell r="I31">
            <v>105000</v>
          </cell>
        </row>
        <row r="32">
          <cell r="B32" t="str">
            <v>Rayagada</v>
          </cell>
          <cell r="C32"/>
          <cell r="D32">
            <v>2</v>
          </cell>
          <cell r="E32">
            <v>1</v>
          </cell>
          <cell r="F32"/>
          <cell r="G32"/>
          <cell r="H32"/>
          <cell r="I32">
            <v>105000</v>
          </cell>
        </row>
        <row r="33">
          <cell r="B33" t="str">
            <v>Sambalpur</v>
          </cell>
          <cell r="C33"/>
          <cell r="D33">
            <v>1</v>
          </cell>
          <cell r="E33"/>
          <cell r="F33"/>
          <cell r="G33"/>
          <cell r="H33"/>
          <cell r="I33">
            <v>105000</v>
          </cell>
        </row>
        <row r="34">
          <cell r="B34" t="str">
            <v>Sonpur</v>
          </cell>
          <cell r="C34"/>
          <cell r="D34">
            <v>1</v>
          </cell>
          <cell r="E34">
            <v>1</v>
          </cell>
          <cell r="F34"/>
          <cell r="G34"/>
          <cell r="H34"/>
          <cell r="I34">
            <v>105000</v>
          </cell>
        </row>
        <row r="35">
          <cell r="B35" t="str">
            <v>Sundaragada</v>
          </cell>
          <cell r="C35"/>
          <cell r="D35">
            <v>2</v>
          </cell>
          <cell r="E35"/>
          <cell r="F35"/>
          <cell r="G35"/>
          <cell r="H35"/>
          <cell r="I35">
            <v>105000</v>
          </cell>
        </row>
        <row r="36">
          <cell r="B36" t="str">
            <v>Capital Hospital, BBSR</v>
          </cell>
          <cell r="C36"/>
          <cell r="D36">
            <v>1</v>
          </cell>
          <cell r="E36"/>
          <cell r="F36"/>
          <cell r="G36">
            <v>1</v>
          </cell>
          <cell r="H36"/>
          <cell r="I36"/>
        </row>
        <row r="37">
          <cell r="B37" t="str">
            <v>RGH, Rourkella</v>
          </cell>
          <cell r="C37"/>
          <cell r="D37">
            <v>1</v>
          </cell>
          <cell r="E37"/>
          <cell r="F37"/>
          <cell r="G37"/>
          <cell r="H37"/>
          <cell r="I37">
            <v>105000</v>
          </cell>
        </row>
        <row r="38">
          <cell r="B38" t="str">
            <v>SCB MCH, Kataka</v>
          </cell>
          <cell r="C38"/>
          <cell r="D38"/>
          <cell r="E38"/>
          <cell r="F38"/>
          <cell r="G38">
            <v>1</v>
          </cell>
          <cell r="H38"/>
          <cell r="I38"/>
        </row>
        <row r="39">
          <cell r="B39" t="str">
            <v>MKCG, MCH Brahmapur</v>
          </cell>
          <cell r="C39"/>
          <cell r="D39"/>
          <cell r="E39"/>
          <cell r="F39">
            <v>3635000</v>
          </cell>
          <cell r="G39"/>
          <cell r="H39"/>
          <cell r="I39">
            <v>50000</v>
          </cell>
        </row>
        <row r="40">
          <cell r="B40" t="str">
            <v>VIMSAR, MCH Burla</v>
          </cell>
          <cell r="C40"/>
          <cell r="D40">
            <v>1</v>
          </cell>
          <cell r="E40"/>
          <cell r="F40">
            <v>3635000</v>
          </cell>
          <cell r="G40"/>
          <cell r="H40"/>
          <cell r="I40">
            <v>50000</v>
          </cell>
        </row>
        <row r="41">
          <cell r="B41" t="str">
            <v>SVPPGIP, Kataka</v>
          </cell>
          <cell r="C41"/>
          <cell r="D41">
            <v>1</v>
          </cell>
          <cell r="E41"/>
          <cell r="F41">
            <v>3635000</v>
          </cell>
          <cell r="G41"/>
          <cell r="H41"/>
          <cell r="I41">
            <v>50000</v>
          </cell>
        </row>
        <row r="42">
          <cell r="B42" t="str">
            <v>Bhubaneswar CHS</v>
          </cell>
          <cell r="C42"/>
          <cell r="D42"/>
          <cell r="E42"/>
          <cell r="F42"/>
          <cell r="G42"/>
          <cell r="H42"/>
          <cell r="I42"/>
        </row>
        <row r="43">
          <cell r="B43" t="str">
            <v>Kataka CHS</v>
          </cell>
          <cell r="C43"/>
          <cell r="D43"/>
          <cell r="E43"/>
          <cell r="F43"/>
          <cell r="G43"/>
          <cell r="H43"/>
          <cell r="I43"/>
        </row>
        <row r="44">
          <cell r="B44" t="str">
            <v>Sambalpur CHS</v>
          </cell>
          <cell r="C44"/>
          <cell r="D44"/>
          <cell r="E44"/>
          <cell r="F44"/>
          <cell r="G44"/>
          <cell r="H44"/>
          <cell r="I44"/>
        </row>
        <row r="45">
          <cell r="B45" t="str">
            <v>Brahmapur CHS</v>
          </cell>
          <cell r="C45"/>
          <cell r="D45"/>
          <cell r="E45"/>
          <cell r="F45"/>
          <cell r="G45"/>
          <cell r="H45"/>
          <cell r="I45"/>
        </row>
        <row r="46">
          <cell r="B46" t="str">
            <v>Rourkella CHS</v>
          </cell>
          <cell r="C46"/>
          <cell r="D46"/>
          <cell r="E46"/>
          <cell r="F46"/>
          <cell r="G46"/>
          <cell r="H46"/>
          <cell r="I46"/>
        </row>
        <row r="47">
          <cell r="B47" t="str">
            <v>FM MCH, Baleshwar</v>
          </cell>
          <cell r="C47"/>
          <cell r="D47"/>
          <cell r="E47"/>
          <cell r="F47"/>
          <cell r="G47"/>
          <cell r="H47"/>
          <cell r="I47"/>
        </row>
        <row r="48">
          <cell r="B48" t="str">
            <v>BB MCH, Balangir</v>
          </cell>
          <cell r="C48"/>
          <cell r="D48"/>
          <cell r="E48"/>
          <cell r="F48"/>
          <cell r="G48"/>
          <cell r="H48"/>
          <cell r="I48"/>
        </row>
        <row r="49">
          <cell r="B49" t="str">
            <v>SLN MCH, Koraput</v>
          </cell>
          <cell r="C49"/>
          <cell r="D49">
            <v>1</v>
          </cell>
          <cell r="E49"/>
          <cell r="F49">
            <v>5037000</v>
          </cell>
          <cell r="G49"/>
          <cell r="H49"/>
          <cell r="I49"/>
        </row>
        <row r="50">
          <cell r="B50" t="str">
            <v>PRM MCH, Mayurbhanj</v>
          </cell>
          <cell r="C50"/>
          <cell r="D50"/>
          <cell r="E50"/>
          <cell r="F50">
            <v>3635000</v>
          </cell>
          <cell r="G50"/>
          <cell r="H50"/>
          <cell r="I50">
            <v>50000</v>
          </cell>
        </row>
        <row r="51">
          <cell r="B51" t="str">
            <v>SJ MCH, Puri</v>
          </cell>
          <cell r="C51"/>
          <cell r="D51"/>
          <cell r="E51"/>
          <cell r="F51"/>
          <cell r="G51"/>
          <cell r="H51"/>
          <cell r="I51"/>
        </row>
        <row r="52">
          <cell r="B52" t="str">
            <v>AHRCC, Kataka</v>
          </cell>
          <cell r="C52"/>
          <cell r="D52"/>
          <cell r="E52"/>
          <cell r="F52"/>
          <cell r="G52"/>
          <cell r="H52"/>
          <cell r="I52"/>
        </row>
        <row r="53">
          <cell r="B53" t="str">
            <v>MHI, Kataka</v>
          </cell>
          <cell r="C53"/>
          <cell r="D53"/>
          <cell r="E53"/>
          <cell r="F53"/>
          <cell r="G53"/>
          <cell r="H53"/>
          <cell r="I53"/>
        </row>
        <row r="54">
          <cell r="B54" t="str">
            <v>DD, MCH, Kendujhar</v>
          </cell>
          <cell r="C54"/>
          <cell r="D54"/>
          <cell r="E54"/>
          <cell r="F54"/>
          <cell r="G54"/>
          <cell r="H54"/>
          <cell r="I54"/>
        </row>
        <row r="55">
          <cell r="B55" t="str">
            <v>GMCH, Sundaragada</v>
          </cell>
          <cell r="C55"/>
          <cell r="D55"/>
          <cell r="E55"/>
          <cell r="F55"/>
          <cell r="G55"/>
          <cell r="H55"/>
          <cell r="I55"/>
        </row>
        <row r="56">
          <cell r="B56" t="str">
            <v>SCB Dental, Kataka</v>
          </cell>
          <cell r="C56"/>
          <cell r="D56"/>
          <cell r="E56"/>
          <cell r="F56"/>
          <cell r="G56"/>
          <cell r="H56"/>
          <cell r="I56"/>
        </row>
        <row r="57">
          <cell r="B57" t="str">
            <v>MCH Kalahandi</v>
          </cell>
          <cell r="C57"/>
          <cell r="D57"/>
          <cell r="E57"/>
          <cell r="F57"/>
          <cell r="G57"/>
          <cell r="H57"/>
          <cell r="I57"/>
        </row>
        <row r="58">
          <cell r="B58" t="str">
            <v>MCH Talcher, Anugola</v>
          </cell>
          <cell r="C58"/>
          <cell r="D58"/>
          <cell r="E58"/>
          <cell r="F58"/>
          <cell r="G58"/>
          <cell r="H58"/>
          <cell r="I58"/>
        </row>
        <row r="59">
          <cell r="B59" t="str">
            <v>MCH Jajpur</v>
          </cell>
          <cell r="C59"/>
          <cell r="D59"/>
          <cell r="E59"/>
          <cell r="F59"/>
          <cell r="G59"/>
          <cell r="H59"/>
          <cell r="I59"/>
        </row>
        <row r="60">
          <cell r="B60" t="str">
            <v>MCH Kandhamal</v>
          </cell>
          <cell r="C60"/>
          <cell r="D60"/>
          <cell r="E60"/>
          <cell r="F60"/>
          <cell r="G60"/>
          <cell r="H60"/>
          <cell r="I60"/>
        </row>
        <row r="61">
          <cell r="B61" t="str">
            <v>PGIMER, Capital Hospital, Bhubaneswar</v>
          </cell>
          <cell r="C61"/>
          <cell r="D61"/>
          <cell r="E61"/>
          <cell r="F61"/>
          <cell r="G61"/>
          <cell r="H61"/>
          <cell r="I61"/>
        </row>
        <row r="62">
          <cell r="B62" t="str">
            <v>AIIMS, Bhubaneswar</v>
          </cell>
          <cell r="C62"/>
          <cell r="D62"/>
          <cell r="E62"/>
          <cell r="F62"/>
          <cell r="G62"/>
          <cell r="H62"/>
          <cell r="I62"/>
        </row>
        <row r="63">
          <cell r="B63" t="str">
            <v>State</v>
          </cell>
          <cell r="C63">
            <v>103419</v>
          </cell>
          <cell r="D63"/>
          <cell r="E63"/>
          <cell r="F63"/>
          <cell r="G63"/>
          <cell r="H63"/>
          <cell r="I63"/>
        </row>
      </sheetData>
      <sheetData sheetId="7">
        <row r="6">
          <cell r="B6" t="str">
            <v>Anugola</v>
          </cell>
          <cell r="C6"/>
          <cell r="D6"/>
          <cell r="E6"/>
        </row>
        <row r="7">
          <cell r="B7" t="str">
            <v>Baleshwar</v>
          </cell>
          <cell r="C7"/>
          <cell r="D7"/>
          <cell r="E7"/>
        </row>
        <row r="8">
          <cell r="B8" t="str">
            <v>Baragada</v>
          </cell>
          <cell r="C8"/>
          <cell r="D8"/>
          <cell r="E8"/>
        </row>
        <row r="9">
          <cell r="B9" t="str">
            <v>Bhadrak</v>
          </cell>
          <cell r="C9"/>
          <cell r="D9"/>
          <cell r="E9"/>
        </row>
        <row r="10">
          <cell r="B10" t="str">
            <v>Balangir</v>
          </cell>
          <cell r="C10"/>
          <cell r="D10"/>
          <cell r="E10">
            <v>1</v>
          </cell>
        </row>
        <row r="11">
          <cell r="B11" t="str">
            <v>Boudh</v>
          </cell>
          <cell r="C11"/>
          <cell r="D11"/>
          <cell r="E11"/>
        </row>
        <row r="12">
          <cell r="B12" t="str">
            <v>Kataka</v>
          </cell>
          <cell r="C12"/>
          <cell r="D12"/>
          <cell r="E12"/>
        </row>
        <row r="13">
          <cell r="B13" t="str">
            <v>Debagada</v>
          </cell>
          <cell r="C13"/>
          <cell r="D13"/>
          <cell r="E13"/>
        </row>
        <row r="14">
          <cell r="B14" t="str">
            <v>Dhenkanal</v>
          </cell>
          <cell r="C14"/>
          <cell r="D14"/>
          <cell r="E14"/>
        </row>
        <row r="15">
          <cell r="B15" t="str">
            <v>Gajapati</v>
          </cell>
          <cell r="C15"/>
          <cell r="D15"/>
          <cell r="E15"/>
        </row>
        <row r="16">
          <cell r="B16" t="str">
            <v>Ganjam</v>
          </cell>
          <cell r="C16"/>
          <cell r="D16"/>
          <cell r="E16"/>
        </row>
        <row r="17">
          <cell r="B17" t="str">
            <v>Jagatsinghpur</v>
          </cell>
          <cell r="C17"/>
          <cell r="D17"/>
          <cell r="E17"/>
        </row>
        <row r="18">
          <cell r="B18" t="str">
            <v>Jajpur</v>
          </cell>
          <cell r="C18"/>
          <cell r="D18"/>
          <cell r="E18"/>
        </row>
        <row r="19">
          <cell r="B19" t="str">
            <v>Jharsuguda</v>
          </cell>
          <cell r="C19"/>
          <cell r="D19"/>
          <cell r="E19"/>
        </row>
        <row r="20">
          <cell r="B20" t="str">
            <v>Kalahandi</v>
          </cell>
          <cell r="C20"/>
          <cell r="D20"/>
          <cell r="E20">
            <v>1</v>
          </cell>
        </row>
        <row r="21">
          <cell r="B21" t="str">
            <v>Kandhamal</v>
          </cell>
          <cell r="C21"/>
          <cell r="D21"/>
          <cell r="E21"/>
        </row>
        <row r="22">
          <cell r="B22" t="str">
            <v>Kendrapada</v>
          </cell>
          <cell r="C22"/>
          <cell r="D22"/>
          <cell r="E22"/>
        </row>
        <row r="23">
          <cell r="B23" t="str">
            <v>Kendujhar</v>
          </cell>
          <cell r="C23"/>
          <cell r="D23"/>
          <cell r="E23">
            <v>1</v>
          </cell>
        </row>
        <row r="24">
          <cell r="B24" t="str">
            <v>Khordha</v>
          </cell>
          <cell r="C24"/>
          <cell r="D24"/>
          <cell r="E24"/>
        </row>
        <row r="25">
          <cell r="B25" t="str">
            <v>Koraput</v>
          </cell>
          <cell r="C25"/>
          <cell r="D25"/>
          <cell r="E25">
            <v>1</v>
          </cell>
        </row>
        <row r="26">
          <cell r="B26" t="str">
            <v>Malkanagiri</v>
          </cell>
          <cell r="C26"/>
          <cell r="D26"/>
          <cell r="E26"/>
        </row>
        <row r="27">
          <cell r="B27" t="str">
            <v>Mayurbhanj</v>
          </cell>
          <cell r="C27"/>
          <cell r="D27"/>
          <cell r="E27">
            <v>1</v>
          </cell>
        </row>
        <row r="28">
          <cell r="B28" t="str">
            <v>Nabarangpur</v>
          </cell>
          <cell r="C28"/>
          <cell r="D28"/>
          <cell r="E28"/>
        </row>
        <row r="29">
          <cell r="B29" t="str">
            <v>Nayagada</v>
          </cell>
          <cell r="C29"/>
          <cell r="D29"/>
          <cell r="E29"/>
        </row>
        <row r="30">
          <cell r="B30" t="str">
            <v>Nuapada</v>
          </cell>
          <cell r="C30"/>
          <cell r="D30"/>
          <cell r="E30"/>
        </row>
        <row r="31">
          <cell r="B31" t="str">
            <v>Puri</v>
          </cell>
          <cell r="C31"/>
          <cell r="D31"/>
          <cell r="E31">
            <v>1</v>
          </cell>
        </row>
        <row r="32">
          <cell r="B32" t="str">
            <v>Rayagada</v>
          </cell>
          <cell r="C32"/>
          <cell r="D32"/>
          <cell r="E32"/>
        </row>
        <row r="33">
          <cell r="B33" t="str">
            <v>Sambalpur</v>
          </cell>
          <cell r="C33"/>
          <cell r="D33"/>
          <cell r="E33"/>
        </row>
        <row r="34">
          <cell r="B34" t="str">
            <v>Sonpur</v>
          </cell>
          <cell r="C34"/>
          <cell r="D34"/>
          <cell r="E34"/>
        </row>
        <row r="35">
          <cell r="B35" t="str">
            <v>Sundaragada</v>
          </cell>
          <cell r="C35"/>
          <cell r="D35"/>
          <cell r="E35"/>
        </row>
        <row r="36">
          <cell r="B36" t="str">
            <v>Capital Hospital, BBSR</v>
          </cell>
          <cell r="C36"/>
          <cell r="D36"/>
          <cell r="E36"/>
        </row>
        <row r="37">
          <cell r="B37" t="str">
            <v>RGH, Rourkella</v>
          </cell>
          <cell r="C37"/>
          <cell r="D37"/>
          <cell r="E37"/>
        </row>
        <row r="38">
          <cell r="B38" t="str">
            <v>SCB MCH, Kataka</v>
          </cell>
          <cell r="C38"/>
          <cell r="D38"/>
          <cell r="E38"/>
        </row>
        <row r="39">
          <cell r="B39" t="str">
            <v>MKCG, MCH Brahmapur</v>
          </cell>
          <cell r="C39"/>
          <cell r="D39"/>
          <cell r="E39"/>
        </row>
        <row r="40">
          <cell r="B40" t="str">
            <v>VIMSAR, MCH Burla</v>
          </cell>
          <cell r="C40"/>
          <cell r="D40"/>
          <cell r="E40"/>
        </row>
        <row r="41">
          <cell r="B41" t="str">
            <v>SVPPGIP, Kataka</v>
          </cell>
          <cell r="C41"/>
          <cell r="D41"/>
          <cell r="E41"/>
        </row>
        <row r="42">
          <cell r="B42" t="str">
            <v>Bhubaneswar CHS</v>
          </cell>
          <cell r="C42"/>
          <cell r="D42"/>
          <cell r="E42"/>
        </row>
        <row r="43">
          <cell r="B43" t="str">
            <v>Kataka CHS</v>
          </cell>
          <cell r="C43"/>
          <cell r="D43"/>
          <cell r="E43"/>
        </row>
        <row r="44">
          <cell r="B44" t="str">
            <v>Sambalpur CHS</v>
          </cell>
          <cell r="C44"/>
          <cell r="D44"/>
          <cell r="E44"/>
        </row>
        <row r="45">
          <cell r="B45" t="str">
            <v>Brahmapur CHS</v>
          </cell>
          <cell r="C45"/>
          <cell r="D45"/>
          <cell r="E45"/>
        </row>
        <row r="46">
          <cell r="B46" t="str">
            <v>Rourkella CHS</v>
          </cell>
          <cell r="C46"/>
          <cell r="D46"/>
          <cell r="E46"/>
        </row>
        <row r="47">
          <cell r="B47" t="str">
            <v>FM MCH, Baleshwar</v>
          </cell>
          <cell r="C47"/>
          <cell r="D47"/>
          <cell r="E47"/>
        </row>
        <row r="48">
          <cell r="B48" t="str">
            <v>BB MCH, Balangir</v>
          </cell>
          <cell r="C48"/>
          <cell r="D48"/>
          <cell r="E48"/>
        </row>
        <row r="49">
          <cell r="B49" t="str">
            <v>SLN MCH, Koraput</v>
          </cell>
          <cell r="C49"/>
          <cell r="D49"/>
          <cell r="E49"/>
        </row>
        <row r="50">
          <cell r="B50" t="str">
            <v>PRM MCH, Mayurbhanj</v>
          </cell>
          <cell r="C50"/>
          <cell r="D50"/>
          <cell r="E50"/>
        </row>
        <row r="51">
          <cell r="B51" t="str">
            <v>SJ MCH, Puri</v>
          </cell>
          <cell r="C51"/>
          <cell r="D51"/>
          <cell r="E51"/>
        </row>
        <row r="52">
          <cell r="B52" t="str">
            <v>AHRCC, Kataka</v>
          </cell>
          <cell r="C52"/>
          <cell r="D52"/>
          <cell r="E52"/>
        </row>
        <row r="53">
          <cell r="B53" t="str">
            <v>MHI, Kataka</v>
          </cell>
          <cell r="C53"/>
          <cell r="D53"/>
          <cell r="E53"/>
        </row>
        <row r="54">
          <cell r="B54" t="str">
            <v>DD, MCH, Kendujhar</v>
          </cell>
          <cell r="C54"/>
          <cell r="D54"/>
          <cell r="E54"/>
        </row>
        <row r="55">
          <cell r="B55" t="str">
            <v>GMCH, Sundaragada</v>
          </cell>
          <cell r="C55"/>
          <cell r="D55"/>
          <cell r="E55"/>
        </row>
        <row r="56">
          <cell r="B56" t="str">
            <v>SCB Dental, Kataka</v>
          </cell>
          <cell r="C56"/>
          <cell r="D56"/>
          <cell r="E56"/>
        </row>
        <row r="57">
          <cell r="B57" t="str">
            <v>MCH Kalahandi</v>
          </cell>
          <cell r="C57"/>
          <cell r="D57"/>
          <cell r="E57"/>
        </row>
        <row r="58">
          <cell r="B58" t="str">
            <v>MCH Talcher, Anugola</v>
          </cell>
          <cell r="C58"/>
          <cell r="D58"/>
          <cell r="E58"/>
        </row>
        <row r="59">
          <cell r="B59" t="str">
            <v>MCH Jajpur</v>
          </cell>
          <cell r="C59"/>
          <cell r="D59"/>
          <cell r="E59"/>
        </row>
        <row r="60">
          <cell r="B60" t="str">
            <v>MCH Kandhamal</v>
          </cell>
          <cell r="C60"/>
          <cell r="D60"/>
          <cell r="E60"/>
        </row>
        <row r="61">
          <cell r="B61" t="str">
            <v>PGIMER, Capital Hospital, Bhubaneswar</v>
          </cell>
          <cell r="C61"/>
          <cell r="D61"/>
          <cell r="E61"/>
        </row>
        <row r="62">
          <cell r="B62" t="str">
            <v>AIIMS, Bhubaneswar</v>
          </cell>
          <cell r="C62"/>
          <cell r="D62"/>
          <cell r="E62"/>
        </row>
        <row r="63">
          <cell r="B63" t="str">
            <v>State</v>
          </cell>
          <cell r="C63">
            <v>1</v>
          </cell>
          <cell r="D63">
            <v>1</v>
          </cell>
          <cell r="E63"/>
        </row>
      </sheetData>
      <sheetData sheetId="8">
        <row r="6">
          <cell r="B6" t="str">
            <v>Anugola</v>
          </cell>
          <cell r="C6"/>
          <cell r="D6"/>
          <cell r="E6"/>
        </row>
        <row r="7">
          <cell r="B7" t="str">
            <v>Baleshwar</v>
          </cell>
          <cell r="C7"/>
          <cell r="D7"/>
          <cell r="E7"/>
        </row>
        <row r="8">
          <cell r="B8" t="str">
            <v>Baragada</v>
          </cell>
          <cell r="C8"/>
          <cell r="D8"/>
          <cell r="E8"/>
        </row>
        <row r="9">
          <cell r="B9" t="str">
            <v>Bhadrak</v>
          </cell>
          <cell r="C9"/>
          <cell r="D9"/>
          <cell r="E9"/>
        </row>
        <row r="10">
          <cell r="B10" t="str">
            <v>Balangir</v>
          </cell>
          <cell r="C10"/>
          <cell r="D10"/>
          <cell r="E10"/>
        </row>
        <row r="11">
          <cell r="B11" t="str">
            <v>Boudh</v>
          </cell>
          <cell r="C11"/>
          <cell r="D11"/>
          <cell r="E11"/>
        </row>
        <row r="12">
          <cell r="B12" t="str">
            <v>Kataka</v>
          </cell>
          <cell r="C12"/>
          <cell r="D12"/>
          <cell r="E12"/>
        </row>
        <row r="13">
          <cell r="B13" t="str">
            <v>Debagada</v>
          </cell>
          <cell r="C13"/>
          <cell r="D13"/>
          <cell r="E13"/>
        </row>
        <row r="14">
          <cell r="B14" t="str">
            <v>Dhenkanal</v>
          </cell>
          <cell r="C14"/>
          <cell r="D14"/>
          <cell r="E14"/>
        </row>
        <row r="15">
          <cell r="B15" t="str">
            <v>Gajapati</v>
          </cell>
          <cell r="C15"/>
          <cell r="D15"/>
          <cell r="E15"/>
        </row>
        <row r="16">
          <cell r="B16" t="str">
            <v>Ganjam</v>
          </cell>
          <cell r="C16"/>
          <cell r="D16"/>
          <cell r="E16"/>
        </row>
        <row r="17">
          <cell r="B17" t="str">
            <v>Jagatsinghpur</v>
          </cell>
          <cell r="C17"/>
          <cell r="D17"/>
          <cell r="E17"/>
        </row>
        <row r="18">
          <cell r="B18" t="str">
            <v>Jajpur</v>
          </cell>
          <cell r="C18"/>
          <cell r="D18"/>
          <cell r="E18"/>
        </row>
        <row r="19">
          <cell r="B19" t="str">
            <v>Jharsuguda</v>
          </cell>
          <cell r="C19"/>
          <cell r="D19"/>
          <cell r="E19"/>
        </row>
        <row r="20">
          <cell r="B20" t="str">
            <v>Kalahandi</v>
          </cell>
          <cell r="C20"/>
          <cell r="D20"/>
          <cell r="E20"/>
        </row>
        <row r="21">
          <cell r="B21" t="str">
            <v>Kandhamal</v>
          </cell>
          <cell r="C21"/>
          <cell r="D21"/>
          <cell r="E21"/>
        </row>
        <row r="22">
          <cell r="B22" t="str">
            <v>Kendrapada</v>
          </cell>
          <cell r="C22"/>
          <cell r="D22"/>
          <cell r="E22"/>
        </row>
        <row r="23">
          <cell r="B23" t="str">
            <v>Kendujhar</v>
          </cell>
          <cell r="C23"/>
          <cell r="D23"/>
          <cell r="E23"/>
        </row>
        <row r="24">
          <cell r="B24" t="str">
            <v>Khordha</v>
          </cell>
          <cell r="C24"/>
          <cell r="D24"/>
          <cell r="E24"/>
        </row>
        <row r="25">
          <cell r="B25" t="str">
            <v>Koraput</v>
          </cell>
          <cell r="C25"/>
          <cell r="D25"/>
          <cell r="E25"/>
        </row>
        <row r="26">
          <cell r="B26" t="str">
            <v>Malkanagiri</v>
          </cell>
          <cell r="C26"/>
          <cell r="D26"/>
          <cell r="E26"/>
        </row>
        <row r="27">
          <cell r="B27" t="str">
            <v>Mayurbhanj</v>
          </cell>
          <cell r="C27"/>
          <cell r="D27"/>
          <cell r="E27"/>
        </row>
        <row r="28">
          <cell r="B28" t="str">
            <v>Nabarangpur</v>
          </cell>
          <cell r="C28"/>
          <cell r="D28"/>
          <cell r="E28"/>
        </row>
        <row r="29">
          <cell r="B29" t="str">
            <v>Nayagada</v>
          </cell>
          <cell r="C29"/>
          <cell r="D29"/>
          <cell r="E29"/>
        </row>
        <row r="30">
          <cell r="B30" t="str">
            <v>Nuapada</v>
          </cell>
          <cell r="C30"/>
          <cell r="D30"/>
          <cell r="E30"/>
        </row>
        <row r="31">
          <cell r="B31" t="str">
            <v>Puri</v>
          </cell>
          <cell r="C31"/>
          <cell r="D31"/>
          <cell r="E31"/>
        </row>
        <row r="32">
          <cell r="B32" t="str">
            <v>Rayagada</v>
          </cell>
          <cell r="C32"/>
          <cell r="D32"/>
          <cell r="E32"/>
        </row>
        <row r="33">
          <cell r="B33" t="str">
            <v>Sambalpur</v>
          </cell>
          <cell r="C33"/>
          <cell r="D33"/>
          <cell r="E33"/>
        </row>
        <row r="34">
          <cell r="B34" t="str">
            <v>Sonpur</v>
          </cell>
          <cell r="C34"/>
          <cell r="D34"/>
          <cell r="E34"/>
        </row>
        <row r="35">
          <cell r="B35" t="str">
            <v>Sundaragada</v>
          </cell>
          <cell r="C35"/>
          <cell r="D35"/>
          <cell r="E35"/>
        </row>
        <row r="36">
          <cell r="B36" t="str">
            <v>Capital Hospital, BBSR</v>
          </cell>
          <cell r="C36">
            <v>1</v>
          </cell>
          <cell r="D36"/>
          <cell r="E36"/>
        </row>
        <row r="37">
          <cell r="B37" t="str">
            <v>RGH, Rourkella</v>
          </cell>
          <cell r="C37">
            <v>1</v>
          </cell>
          <cell r="D37"/>
          <cell r="E37"/>
        </row>
        <row r="38">
          <cell r="B38" t="str">
            <v>SCB MCH, Kataka</v>
          </cell>
          <cell r="C38"/>
          <cell r="D38">
            <v>1</v>
          </cell>
          <cell r="E38"/>
        </row>
        <row r="39">
          <cell r="B39" t="str">
            <v>MKCG, MCH Brahmapur</v>
          </cell>
          <cell r="C39"/>
          <cell r="D39">
            <v>1</v>
          </cell>
          <cell r="E39"/>
        </row>
        <row r="40">
          <cell r="B40" t="str">
            <v>VIMSAR, MCH Burla</v>
          </cell>
          <cell r="C40"/>
          <cell r="D40">
            <v>1</v>
          </cell>
          <cell r="E40"/>
        </row>
        <row r="41">
          <cell r="B41" t="str">
            <v>SVPPGIP, Kataka</v>
          </cell>
          <cell r="C41"/>
          <cell r="D41"/>
          <cell r="E41"/>
        </row>
        <row r="42">
          <cell r="B42" t="str">
            <v>Bhubaneswar CHS</v>
          </cell>
          <cell r="C42"/>
          <cell r="D42"/>
          <cell r="E42"/>
        </row>
        <row r="43">
          <cell r="B43" t="str">
            <v>Kataka CHS</v>
          </cell>
          <cell r="C43"/>
          <cell r="D43"/>
          <cell r="E43"/>
        </row>
        <row r="44">
          <cell r="B44" t="str">
            <v>Sambalpur CHS</v>
          </cell>
          <cell r="C44"/>
          <cell r="D44"/>
          <cell r="E44"/>
        </row>
        <row r="45">
          <cell r="B45" t="str">
            <v>Brahmapur CHS</v>
          </cell>
          <cell r="C45"/>
          <cell r="D45"/>
          <cell r="E45"/>
        </row>
        <row r="46">
          <cell r="B46" t="str">
            <v>Rourkella CHS</v>
          </cell>
          <cell r="C46"/>
          <cell r="D46"/>
          <cell r="E46"/>
        </row>
        <row r="47">
          <cell r="B47" t="str">
            <v>FM MCH, Baleshwar</v>
          </cell>
          <cell r="C47"/>
          <cell r="D47"/>
          <cell r="E47"/>
        </row>
        <row r="48">
          <cell r="B48" t="str">
            <v>BB MCH, Balangir</v>
          </cell>
          <cell r="C48"/>
          <cell r="D48"/>
          <cell r="E48"/>
        </row>
        <row r="49">
          <cell r="B49" t="str">
            <v>SLN MCH, Koraput</v>
          </cell>
          <cell r="C49"/>
          <cell r="D49"/>
          <cell r="E49"/>
        </row>
        <row r="50">
          <cell r="B50" t="str">
            <v>PRM MCH, Mayurbhanj</v>
          </cell>
          <cell r="C50"/>
          <cell r="D50"/>
          <cell r="E50"/>
        </row>
        <row r="51">
          <cell r="B51" t="str">
            <v>SJ MCH, Puri</v>
          </cell>
          <cell r="C51"/>
          <cell r="D51"/>
          <cell r="E51"/>
        </row>
        <row r="52">
          <cell r="B52" t="str">
            <v>AHRCC, Kataka</v>
          </cell>
          <cell r="C52"/>
          <cell r="D52"/>
          <cell r="E52"/>
        </row>
        <row r="53">
          <cell r="B53" t="str">
            <v>MHI, Kataka</v>
          </cell>
          <cell r="C53"/>
          <cell r="D53"/>
          <cell r="E53"/>
        </row>
        <row r="54">
          <cell r="B54" t="str">
            <v>DD, MCH, Kendujhar</v>
          </cell>
          <cell r="C54"/>
          <cell r="D54"/>
          <cell r="E54"/>
        </row>
        <row r="55">
          <cell r="B55" t="str">
            <v>GMCH, Sundaragada</v>
          </cell>
          <cell r="C55"/>
          <cell r="D55"/>
          <cell r="E55"/>
        </row>
        <row r="56">
          <cell r="B56" t="str">
            <v>SCB Dental, Kataka</v>
          </cell>
          <cell r="C56"/>
          <cell r="D56"/>
          <cell r="E56"/>
        </row>
        <row r="57">
          <cell r="B57" t="str">
            <v>MCH Kalahandi</v>
          </cell>
          <cell r="C57"/>
          <cell r="D57"/>
          <cell r="E57"/>
        </row>
        <row r="58">
          <cell r="B58" t="str">
            <v>MCH Talcher, Anugola</v>
          </cell>
          <cell r="C58"/>
          <cell r="D58"/>
          <cell r="E58"/>
        </row>
        <row r="59">
          <cell r="B59" t="str">
            <v>MCH Jajpur</v>
          </cell>
          <cell r="C59"/>
          <cell r="D59"/>
          <cell r="E59"/>
        </row>
        <row r="60">
          <cell r="B60" t="str">
            <v>MCH Kandhamal</v>
          </cell>
          <cell r="C60"/>
          <cell r="D60"/>
          <cell r="E60"/>
        </row>
        <row r="61">
          <cell r="B61" t="str">
            <v>PGIMER, Capital Hospital, Bhubaneswar</v>
          </cell>
          <cell r="C61"/>
          <cell r="D61"/>
          <cell r="E61"/>
        </row>
        <row r="62">
          <cell r="B62" t="str">
            <v>AIIMS, Bhubaneswar</v>
          </cell>
          <cell r="C62"/>
          <cell r="D62"/>
          <cell r="E62"/>
        </row>
        <row r="63">
          <cell r="B63" t="str">
            <v>State</v>
          </cell>
          <cell r="C63"/>
          <cell r="D63"/>
          <cell r="E63">
            <v>1</v>
          </cell>
        </row>
      </sheetData>
      <sheetData sheetId="9">
        <row r="6">
          <cell r="B6" t="str">
            <v>Anugola</v>
          </cell>
          <cell r="C6"/>
          <cell r="D6"/>
          <cell r="E6">
            <v>10</v>
          </cell>
          <cell r="F6"/>
          <cell r="G6">
            <v>1</v>
          </cell>
          <cell r="H6">
            <v>1</v>
          </cell>
          <cell r="I6">
            <v>1</v>
          </cell>
          <cell r="J6"/>
          <cell r="K6"/>
          <cell r="L6">
            <v>8</v>
          </cell>
          <cell r="M6">
            <v>72</v>
          </cell>
          <cell r="N6">
            <v>12</v>
          </cell>
          <cell r="O6">
            <v>6</v>
          </cell>
          <cell r="P6"/>
          <cell r="Q6">
            <v>1</v>
          </cell>
          <cell r="R6"/>
          <cell r="S6"/>
          <cell r="T6">
            <v>8</v>
          </cell>
          <cell r="U6">
            <v>30</v>
          </cell>
          <cell r="V6"/>
          <cell r="W6"/>
          <cell r="X6"/>
          <cell r="Y6"/>
          <cell r="Z6"/>
          <cell r="AA6">
            <v>2</v>
          </cell>
          <cell r="AB6"/>
          <cell r="AC6">
            <v>2</v>
          </cell>
          <cell r="AD6">
            <v>942</v>
          </cell>
          <cell r="AE6">
            <v>11</v>
          </cell>
          <cell r="AF6">
            <v>5</v>
          </cell>
          <cell r="AG6">
            <v>148</v>
          </cell>
          <cell r="AH6"/>
          <cell r="AI6">
            <v>3</v>
          </cell>
          <cell r="AJ6">
            <v>1</v>
          </cell>
          <cell r="AK6">
            <v>1484</v>
          </cell>
          <cell r="AL6">
            <v>1484</v>
          </cell>
          <cell r="AM6">
            <v>3</v>
          </cell>
          <cell r="AN6">
            <v>0</v>
          </cell>
          <cell r="AO6">
            <v>2</v>
          </cell>
          <cell r="AP6"/>
          <cell r="AQ6">
            <v>15</v>
          </cell>
          <cell r="AR6"/>
          <cell r="AS6"/>
        </row>
        <row r="7">
          <cell r="B7" t="str">
            <v>Baleshwar</v>
          </cell>
          <cell r="C7"/>
          <cell r="D7"/>
          <cell r="E7">
            <v>2</v>
          </cell>
          <cell r="F7"/>
          <cell r="G7">
            <v>1</v>
          </cell>
          <cell r="H7">
            <v>1</v>
          </cell>
          <cell r="I7">
            <v>1</v>
          </cell>
          <cell r="J7"/>
          <cell r="K7"/>
          <cell r="L7">
            <v>12</v>
          </cell>
          <cell r="M7">
            <v>0</v>
          </cell>
          <cell r="N7">
            <v>12</v>
          </cell>
          <cell r="O7"/>
          <cell r="P7"/>
          <cell r="Q7">
            <v>1</v>
          </cell>
          <cell r="R7"/>
          <cell r="S7"/>
          <cell r="T7">
            <v>12</v>
          </cell>
          <cell r="U7">
            <v>30</v>
          </cell>
          <cell r="V7"/>
          <cell r="W7"/>
          <cell r="X7"/>
          <cell r="Y7"/>
          <cell r="Z7"/>
          <cell r="AA7">
            <v>6</v>
          </cell>
          <cell r="AB7"/>
          <cell r="AC7">
            <v>1</v>
          </cell>
          <cell r="AD7">
            <v>11781</v>
          </cell>
          <cell r="AE7">
            <v>18</v>
          </cell>
          <cell r="AF7">
            <v>5</v>
          </cell>
          <cell r="AG7">
            <v>98</v>
          </cell>
          <cell r="AH7"/>
          <cell r="AI7">
            <v>1</v>
          </cell>
          <cell r="AJ7">
            <v>1</v>
          </cell>
          <cell r="AK7">
            <v>981</v>
          </cell>
          <cell r="AL7">
            <v>981</v>
          </cell>
          <cell r="AM7">
            <v>1</v>
          </cell>
          <cell r="AN7">
            <v>6</v>
          </cell>
          <cell r="AO7">
            <v>0</v>
          </cell>
          <cell r="AP7"/>
          <cell r="AQ7">
            <v>12</v>
          </cell>
          <cell r="AR7"/>
          <cell r="AS7"/>
        </row>
        <row r="8">
          <cell r="B8" t="str">
            <v>Baragada</v>
          </cell>
          <cell r="C8"/>
          <cell r="D8"/>
          <cell r="E8">
            <v>4</v>
          </cell>
          <cell r="F8">
            <v>8</v>
          </cell>
          <cell r="G8">
            <v>1</v>
          </cell>
          <cell r="H8"/>
          <cell r="I8"/>
          <cell r="J8"/>
          <cell r="K8"/>
          <cell r="L8">
            <v>12</v>
          </cell>
          <cell r="M8">
            <v>0</v>
          </cell>
          <cell r="N8"/>
          <cell r="O8"/>
          <cell r="P8"/>
          <cell r="Q8">
            <v>1</v>
          </cell>
          <cell r="R8"/>
          <cell r="S8"/>
          <cell r="T8">
            <v>12</v>
          </cell>
          <cell r="U8">
            <v>10</v>
          </cell>
          <cell r="V8"/>
          <cell r="W8"/>
          <cell r="X8"/>
          <cell r="Y8"/>
          <cell r="Z8"/>
          <cell r="AA8">
            <v>2</v>
          </cell>
          <cell r="AB8"/>
          <cell r="AC8">
            <v>1</v>
          </cell>
          <cell r="AD8">
            <v>1178</v>
          </cell>
          <cell r="AE8">
            <v>18</v>
          </cell>
          <cell r="AF8">
            <v>500</v>
          </cell>
          <cell r="AG8">
            <v>417</v>
          </cell>
          <cell r="AH8"/>
          <cell r="AI8">
            <v>17</v>
          </cell>
          <cell r="AJ8">
            <v>1</v>
          </cell>
          <cell r="AK8">
            <v>4167</v>
          </cell>
          <cell r="AL8">
            <v>4167</v>
          </cell>
          <cell r="AM8">
            <v>8</v>
          </cell>
          <cell r="AN8">
            <v>0</v>
          </cell>
          <cell r="AO8">
            <v>1</v>
          </cell>
          <cell r="AP8"/>
          <cell r="AQ8">
            <v>60</v>
          </cell>
          <cell r="AR8"/>
          <cell r="AS8"/>
        </row>
        <row r="9">
          <cell r="B9" t="str">
            <v>Bhadrak</v>
          </cell>
          <cell r="C9"/>
          <cell r="D9"/>
          <cell r="E9">
            <v>0</v>
          </cell>
          <cell r="F9"/>
          <cell r="G9">
            <v>1</v>
          </cell>
          <cell r="H9"/>
          <cell r="I9"/>
          <cell r="J9"/>
          <cell r="K9"/>
          <cell r="L9">
            <v>7</v>
          </cell>
          <cell r="M9">
            <v>0</v>
          </cell>
          <cell r="N9"/>
          <cell r="O9"/>
          <cell r="P9"/>
          <cell r="Q9">
            <v>1</v>
          </cell>
          <cell r="R9"/>
          <cell r="S9"/>
          <cell r="T9">
            <v>7</v>
          </cell>
          <cell r="U9">
            <v>20</v>
          </cell>
          <cell r="V9"/>
          <cell r="W9"/>
          <cell r="X9"/>
          <cell r="Y9"/>
          <cell r="Z9"/>
          <cell r="AA9">
            <v>2</v>
          </cell>
          <cell r="AB9"/>
          <cell r="AC9">
            <v>1</v>
          </cell>
          <cell r="AD9">
            <v>2596</v>
          </cell>
          <cell r="AE9">
            <v>13</v>
          </cell>
          <cell r="AF9">
            <v>100</v>
          </cell>
          <cell r="AG9">
            <v>0</v>
          </cell>
          <cell r="AH9"/>
          <cell r="AI9">
            <v>0</v>
          </cell>
          <cell r="AJ9"/>
          <cell r="AK9">
            <v>0</v>
          </cell>
          <cell r="AL9">
            <v>0</v>
          </cell>
          <cell r="AM9">
            <v>0</v>
          </cell>
          <cell r="AN9">
            <v>4</v>
          </cell>
          <cell r="AO9">
            <v>0</v>
          </cell>
          <cell r="AP9"/>
          <cell r="AQ9">
            <v>4</v>
          </cell>
          <cell r="AR9"/>
          <cell r="AS9"/>
        </row>
        <row r="10">
          <cell r="B10" t="str">
            <v>Balangir</v>
          </cell>
          <cell r="C10"/>
          <cell r="D10"/>
          <cell r="E10">
            <v>12</v>
          </cell>
          <cell r="F10"/>
          <cell r="G10">
            <v>1</v>
          </cell>
          <cell r="H10"/>
          <cell r="I10"/>
          <cell r="J10"/>
          <cell r="K10"/>
          <cell r="L10">
            <v>14</v>
          </cell>
          <cell r="M10">
            <v>84</v>
          </cell>
          <cell r="N10"/>
          <cell r="O10">
            <v>7</v>
          </cell>
          <cell r="P10"/>
          <cell r="Q10">
            <v>1</v>
          </cell>
          <cell r="R10"/>
          <cell r="S10"/>
          <cell r="T10">
            <v>14</v>
          </cell>
          <cell r="U10">
            <v>20</v>
          </cell>
          <cell r="V10"/>
          <cell r="W10"/>
          <cell r="X10"/>
          <cell r="Y10"/>
          <cell r="Z10"/>
          <cell r="AA10">
            <v>4</v>
          </cell>
          <cell r="AB10"/>
          <cell r="AC10">
            <v>1</v>
          </cell>
          <cell r="AD10">
            <v>729</v>
          </cell>
          <cell r="AE10">
            <v>20</v>
          </cell>
          <cell r="AF10">
            <v>400</v>
          </cell>
          <cell r="AG10">
            <v>357</v>
          </cell>
          <cell r="AH10"/>
          <cell r="AI10">
            <v>8</v>
          </cell>
          <cell r="AJ10">
            <v>1</v>
          </cell>
          <cell r="AK10">
            <v>3567</v>
          </cell>
          <cell r="AL10">
            <v>3567</v>
          </cell>
          <cell r="AM10">
            <v>8</v>
          </cell>
          <cell r="AN10">
            <v>0</v>
          </cell>
          <cell r="AO10">
            <v>1</v>
          </cell>
          <cell r="AP10"/>
          <cell r="AQ10">
            <v>41</v>
          </cell>
          <cell r="AR10"/>
          <cell r="AS10"/>
        </row>
        <row r="11">
          <cell r="B11" t="str">
            <v>Boudh</v>
          </cell>
          <cell r="C11"/>
          <cell r="D11"/>
          <cell r="E11">
            <v>26</v>
          </cell>
          <cell r="F11">
            <v>8</v>
          </cell>
          <cell r="G11">
            <v>1</v>
          </cell>
          <cell r="H11"/>
          <cell r="I11"/>
          <cell r="J11"/>
          <cell r="K11"/>
          <cell r="L11">
            <v>3</v>
          </cell>
          <cell r="M11">
            <v>36</v>
          </cell>
          <cell r="N11"/>
          <cell r="O11">
            <v>3</v>
          </cell>
          <cell r="P11"/>
          <cell r="Q11">
            <v>1</v>
          </cell>
          <cell r="R11"/>
          <cell r="S11"/>
          <cell r="T11">
            <v>3</v>
          </cell>
          <cell r="U11">
            <v>10</v>
          </cell>
          <cell r="V11"/>
          <cell r="W11"/>
          <cell r="X11"/>
          <cell r="Y11"/>
          <cell r="Z11"/>
          <cell r="AA11">
            <v>2</v>
          </cell>
          <cell r="AB11"/>
          <cell r="AC11">
            <v>1</v>
          </cell>
          <cell r="AD11">
            <v>128</v>
          </cell>
          <cell r="AE11">
            <v>4</v>
          </cell>
          <cell r="AF11">
            <v>126</v>
          </cell>
          <cell r="AG11">
            <v>78</v>
          </cell>
          <cell r="AH11"/>
          <cell r="AI11">
            <v>0</v>
          </cell>
          <cell r="AJ11">
            <v>1</v>
          </cell>
          <cell r="AK11">
            <v>784</v>
          </cell>
          <cell r="AL11">
            <v>784</v>
          </cell>
          <cell r="AM11">
            <v>0</v>
          </cell>
          <cell r="AN11">
            <v>0</v>
          </cell>
          <cell r="AO11">
            <v>0</v>
          </cell>
          <cell r="AP11">
            <v>1</v>
          </cell>
          <cell r="AQ11">
            <v>8</v>
          </cell>
          <cell r="AR11">
            <v>4</v>
          </cell>
          <cell r="AS11"/>
        </row>
        <row r="12">
          <cell r="B12" t="str">
            <v>Kataka</v>
          </cell>
          <cell r="C12"/>
          <cell r="D12"/>
          <cell r="E12">
            <v>0</v>
          </cell>
          <cell r="F12"/>
          <cell r="G12">
            <v>3</v>
          </cell>
          <cell r="H12">
            <v>1</v>
          </cell>
          <cell r="I12">
            <v>1</v>
          </cell>
          <cell r="J12"/>
          <cell r="K12"/>
          <cell r="L12">
            <v>14</v>
          </cell>
          <cell r="M12">
            <v>0</v>
          </cell>
          <cell r="N12">
            <v>12</v>
          </cell>
          <cell r="O12"/>
          <cell r="P12">
            <v>1</v>
          </cell>
          <cell r="Q12">
            <v>1</v>
          </cell>
          <cell r="R12"/>
          <cell r="S12"/>
          <cell r="T12">
            <v>14</v>
          </cell>
          <cell r="U12">
            <v>70</v>
          </cell>
          <cell r="V12"/>
          <cell r="W12"/>
          <cell r="X12"/>
          <cell r="Y12"/>
          <cell r="Z12"/>
          <cell r="AA12">
            <v>8</v>
          </cell>
          <cell r="AB12"/>
          <cell r="AC12">
            <v>2</v>
          </cell>
          <cell r="AD12">
            <v>5031</v>
          </cell>
          <cell r="AE12">
            <v>29</v>
          </cell>
          <cell r="AF12">
            <v>5</v>
          </cell>
          <cell r="AG12">
            <v>162</v>
          </cell>
          <cell r="AH12"/>
          <cell r="AI12">
            <v>3</v>
          </cell>
          <cell r="AJ12">
            <v>1</v>
          </cell>
          <cell r="AK12">
            <v>1617</v>
          </cell>
          <cell r="AL12">
            <v>1617</v>
          </cell>
          <cell r="AM12">
            <v>3</v>
          </cell>
          <cell r="AN12">
            <v>3</v>
          </cell>
          <cell r="AO12">
            <v>0</v>
          </cell>
          <cell r="AP12"/>
          <cell r="AQ12">
            <v>18</v>
          </cell>
          <cell r="AR12"/>
          <cell r="AS12"/>
        </row>
        <row r="13">
          <cell r="B13" t="str">
            <v>Debagada</v>
          </cell>
          <cell r="C13"/>
          <cell r="D13"/>
          <cell r="E13">
            <v>0</v>
          </cell>
          <cell r="F13"/>
          <cell r="G13">
            <v>1</v>
          </cell>
          <cell r="H13"/>
          <cell r="I13"/>
          <cell r="J13"/>
          <cell r="K13"/>
          <cell r="L13">
            <v>3</v>
          </cell>
          <cell r="M13">
            <v>36</v>
          </cell>
          <cell r="N13"/>
          <cell r="O13">
            <v>3</v>
          </cell>
          <cell r="P13"/>
          <cell r="Q13">
            <v>1</v>
          </cell>
          <cell r="R13"/>
          <cell r="S13"/>
          <cell r="T13">
            <v>3</v>
          </cell>
          <cell r="U13">
            <v>10</v>
          </cell>
          <cell r="V13"/>
          <cell r="W13"/>
          <cell r="X13"/>
          <cell r="Y13"/>
          <cell r="Z13"/>
          <cell r="AA13">
            <v>2</v>
          </cell>
          <cell r="AB13"/>
          <cell r="AC13">
            <v>1</v>
          </cell>
          <cell r="AD13">
            <v>87</v>
          </cell>
          <cell r="AE13">
            <v>4</v>
          </cell>
          <cell r="AF13">
            <v>47</v>
          </cell>
          <cell r="AG13">
            <v>52</v>
          </cell>
          <cell r="AH13"/>
          <cell r="AI13">
            <v>0</v>
          </cell>
          <cell r="AJ13">
            <v>1</v>
          </cell>
          <cell r="AK13">
            <v>522</v>
          </cell>
          <cell r="AL13">
            <v>522</v>
          </cell>
          <cell r="AM13">
            <v>0</v>
          </cell>
          <cell r="AN13">
            <v>0</v>
          </cell>
          <cell r="AO13">
            <v>0</v>
          </cell>
          <cell r="AP13">
            <v>1</v>
          </cell>
          <cell r="AQ13">
            <v>8</v>
          </cell>
          <cell r="AR13">
            <v>4</v>
          </cell>
          <cell r="AS13"/>
        </row>
        <row r="14">
          <cell r="B14" t="str">
            <v>Dhenkanal</v>
          </cell>
          <cell r="C14"/>
          <cell r="D14"/>
          <cell r="E14">
            <v>3</v>
          </cell>
          <cell r="F14"/>
          <cell r="G14">
            <v>1</v>
          </cell>
          <cell r="H14"/>
          <cell r="I14"/>
          <cell r="J14"/>
          <cell r="K14"/>
          <cell r="L14">
            <v>8</v>
          </cell>
          <cell r="M14">
            <v>0</v>
          </cell>
          <cell r="N14"/>
          <cell r="O14"/>
          <cell r="P14"/>
          <cell r="Q14">
            <v>1</v>
          </cell>
          <cell r="R14"/>
          <cell r="S14"/>
          <cell r="T14">
            <v>8</v>
          </cell>
          <cell r="U14">
            <v>20</v>
          </cell>
          <cell r="V14"/>
          <cell r="W14"/>
          <cell r="X14"/>
          <cell r="Y14"/>
          <cell r="Z14"/>
          <cell r="AA14">
            <v>2</v>
          </cell>
          <cell r="AB14"/>
          <cell r="AC14">
            <v>1</v>
          </cell>
          <cell r="AD14">
            <v>3807</v>
          </cell>
          <cell r="AE14">
            <v>12</v>
          </cell>
          <cell r="AF14">
            <v>70</v>
          </cell>
          <cell r="AG14">
            <v>308</v>
          </cell>
          <cell r="AH14"/>
          <cell r="AI14">
            <v>5</v>
          </cell>
          <cell r="AJ14">
            <v>1</v>
          </cell>
          <cell r="AK14">
            <v>3082</v>
          </cell>
          <cell r="AL14">
            <v>3082</v>
          </cell>
          <cell r="AM14">
            <v>5</v>
          </cell>
          <cell r="AN14">
            <v>0</v>
          </cell>
          <cell r="AO14">
            <v>3</v>
          </cell>
          <cell r="AP14"/>
          <cell r="AQ14">
            <v>28</v>
          </cell>
          <cell r="AR14"/>
          <cell r="AS14"/>
        </row>
        <row r="15">
          <cell r="B15" t="str">
            <v>Gajapati</v>
          </cell>
          <cell r="C15">
            <v>40</v>
          </cell>
          <cell r="D15"/>
          <cell r="E15">
            <v>22</v>
          </cell>
          <cell r="F15">
            <v>6</v>
          </cell>
          <cell r="G15">
            <v>1</v>
          </cell>
          <cell r="H15"/>
          <cell r="I15"/>
          <cell r="J15"/>
          <cell r="K15"/>
          <cell r="L15">
            <v>7</v>
          </cell>
          <cell r="M15">
            <v>60</v>
          </cell>
          <cell r="N15"/>
          <cell r="O15">
            <v>5</v>
          </cell>
          <cell r="P15"/>
          <cell r="Q15">
            <v>1</v>
          </cell>
          <cell r="R15"/>
          <cell r="S15"/>
          <cell r="T15">
            <v>7</v>
          </cell>
          <cell r="U15">
            <v>20</v>
          </cell>
          <cell r="V15"/>
          <cell r="W15"/>
          <cell r="X15"/>
          <cell r="Y15"/>
          <cell r="Z15"/>
          <cell r="AA15">
            <v>2</v>
          </cell>
          <cell r="AB15"/>
          <cell r="AC15">
            <v>1</v>
          </cell>
          <cell r="AD15">
            <v>86</v>
          </cell>
          <cell r="AE15">
            <v>9</v>
          </cell>
          <cell r="AF15">
            <v>13</v>
          </cell>
          <cell r="AG15">
            <v>70</v>
          </cell>
          <cell r="AH15"/>
          <cell r="AI15">
            <v>0</v>
          </cell>
          <cell r="AJ15">
            <v>1</v>
          </cell>
          <cell r="AK15">
            <v>695</v>
          </cell>
          <cell r="AL15">
            <v>695</v>
          </cell>
          <cell r="AM15">
            <v>0</v>
          </cell>
          <cell r="AN15">
            <v>0</v>
          </cell>
          <cell r="AO15">
            <v>0</v>
          </cell>
          <cell r="AP15">
            <v>1</v>
          </cell>
          <cell r="AQ15">
            <v>16</v>
          </cell>
          <cell r="AR15">
            <v>9</v>
          </cell>
          <cell r="AS15"/>
        </row>
        <row r="16">
          <cell r="B16" t="str">
            <v>Ganjam</v>
          </cell>
          <cell r="C16"/>
          <cell r="D16"/>
          <cell r="E16">
            <v>32</v>
          </cell>
          <cell r="F16">
            <v>14</v>
          </cell>
          <cell r="G16">
            <v>5</v>
          </cell>
          <cell r="H16">
            <v>1</v>
          </cell>
          <cell r="I16">
            <v>1</v>
          </cell>
          <cell r="J16"/>
          <cell r="K16"/>
          <cell r="L16">
            <v>22</v>
          </cell>
          <cell r="M16">
            <v>120</v>
          </cell>
          <cell r="N16">
            <v>12</v>
          </cell>
          <cell r="O16">
            <v>10</v>
          </cell>
          <cell r="P16"/>
          <cell r="Q16">
            <v>1</v>
          </cell>
          <cell r="R16"/>
          <cell r="S16"/>
          <cell r="T16">
            <v>22</v>
          </cell>
          <cell r="U16">
            <v>40</v>
          </cell>
          <cell r="V16"/>
          <cell r="W16"/>
          <cell r="X16"/>
          <cell r="Y16"/>
          <cell r="Z16"/>
          <cell r="AA16">
            <v>8</v>
          </cell>
          <cell r="AB16"/>
          <cell r="AC16">
            <v>2</v>
          </cell>
          <cell r="AD16">
            <v>13573</v>
          </cell>
          <cell r="AE16">
            <v>47</v>
          </cell>
          <cell r="AF16">
            <v>261</v>
          </cell>
          <cell r="AG16">
            <v>450</v>
          </cell>
          <cell r="AH16"/>
          <cell r="AI16">
            <v>19</v>
          </cell>
          <cell r="AJ16">
            <v>1</v>
          </cell>
          <cell r="AK16">
            <v>4500</v>
          </cell>
          <cell r="AL16">
            <v>4500</v>
          </cell>
          <cell r="AM16">
            <v>19</v>
          </cell>
          <cell r="AN16">
            <v>0</v>
          </cell>
          <cell r="AO16">
            <v>4</v>
          </cell>
          <cell r="AP16"/>
          <cell r="AQ16">
            <v>82</v>
          </cell>
          <cell r="AR16"/>
          <cell r="AS16"/>
        </row>
        <row r="17">
          <cell r="B17" t="str">
            <v>Jagatsinghpur</v>
          </cell>
          <cell r="C17"/>
          <cell r="D17"/>
          <cell r="E17">
            <v>0</v>
          </cell>
          <cell r="F17"/>
          <cell r="G17">
            <v>1</v>
          </cell>
          <cell r="H17"/>
          <cell r="I17"/>
          <cell r="J17"/>
          <cell r="K17"/>
          <cell r="L17">
            <v>8</v>
          </cell>
          <cell r="M17">
            <v>0</v>
          </cell>
          <cell r="N17"/>
          <cell r="O17"/>
          <cell r="P17"/>
          <cell r="Q17">
            <v>1</v>
          </cell>
          <cell r="R17"/>
          <cell r="S17"/>
          <cell r="T17">
            <v>8</v>
          </cell>
          <cell r="U17">
            <v>20</v>
          </cell>
          <cell r="V17"/>
          <cell r="W17"/>
          <cell r="X17"/>
          <cell r="Y17"/>
          <cell r="Z17"/>
          <cell r="AA17">
            <v>2</v>
          </cell>
          <cell r="AB17"/>
          <cell r="AC17">
            <v>1</v>
          </cell>
          <cell r="AD17">
            <v>2329</v>
          </cell>
          <cell r="AE17">
            <v>10</v>
          </cell>
          <cell r="AF17">
            <v>143</v>
          </cell>
          <cell r="AG17">
            <v>87</v>
          </cell>
          <cell r="AH17"/>
          <cell r="AI17">
            <v>0</v>
          </cell>
          <cell r="AJ17">
            <v>1</v>
          </cell>
          <cell r="AK17">
            <v>866</v>
          </cell>
          <cell r="AL17">
            <v>866</v>
          </cell>
          <cell r="AM17">
            <v>0</v>
          </cell>
          <cell r="AN17">
            <v>0</v>
          </cell>
          <cell r="AO17">
            <v>0</v>
          </cell>
          <cell r="AP17">
            <v>1</v>
          </cell>
          <cell r="AQ17">
            <v>18</v>
          </cell>
          <cell r="AR17">
            <v>10</v>
          </cell>
          <cell r="AS17"/>
        </row>
        <row r="18">
          <cell r="B18" t="str">
            <v>Jajpur</v>
          </cell>
          <cell r="C18"/>
          <cell r="D18"/>
          <cell r="E18">
            <v>4</v>
          </cell>
          <cell r="F18">
            <v>2</v>
          </cell>
          <cell r="G18">
            <v>1</v>
          </cell>
          <cell r="H18"/>
          <cell r="I18"/>
          <cell r="J18"/>
          <cell r="K18"/>
          <cell r="L18">
            <v>10</v>
          </cell>
          <cell r="M18">
            <v>0</v>
          </cell>
          <cell r="N18"/>
          <cell r="O18"/>
          <cell r="P18"/>
          <cell r="Q18">
            <v>1</v>
          </cell>
          <cell r="R18"/>
          <cell r="S18"/>
          <cell r="T18">
            <v>10</v>
          </cell>
          <cell r="U18">
            <v>30</v>
          </cell>
          <cell r="V18"/>
          <cell r="W18"/>
          <cell r="X18"/>
          <cell r="Y18"/>
          <cell r="Z18"/>
          <cell r="AA18">
            <v>2</v>
          </cell>
          <cell r="AB18"/>
          <cell r="AC18">
            <v>1</v>
          </cell>
          <cell r="AD18">
            <v>2353</v>
          </cell>
          <cell r="AE18">
            <v>12</v>
          </cell>
          <cell r="AF18">
            <v>16</v>
          </cell>
          <cell r="AG18">
            <v>363</v>
          </cell>
          <cell r="AH18"/>
          <cell r="AI18">
            <v>6</v>
          </cell>
          <cell r="AJ18">
            <v>1</v>
          </cell>
          <cell r="AK18">
            <v>3633</v>
          </cell>
          <cell r="AL18">
            <v>3633</v>
          </cell>
          <cell r="AM18">
            <v>6</v>
          </cell>
          <cell r="AN18">
            <v>0</v>
          </cell>
          <cell r="AO18">
            <v>3</v>
          </cell>
          <cell r="AP18"/>
          <cell r="AQ18">
            <v>31</v>
          </cell>
          <cell r="AR18"/>
          <cell r="AS18"/>
        </row>
        <row r="19">
          <cell r="B19" t="str">
            <v>Jharsuguda</v>
          </cell>
          <cell r="C19"/>
          <cell r="D19"/>
          <cell r="E19">
            <v>0</v>
          </cell>
          <cell r="F19"/>
          <cell r="G19">
            <v>1</v>
          </cell>
          <cell r="H19"/>
          <cell r="I19"/>
          <cell r="J19"/>
          <cell r="K19"/>
          <cell r="L19">
            <v>5</v>
          </cell>
          <cell r="M19">
            <v>0</v>
          </cell>
          <cell r="N19"/>
          <cell r="O19"/>
          <cell r="P19"/>
          <cell r="Q19">
            <v>1</v>
          </cell>
          <cell r="R19"/>
          <cell r="S19"/>
          <cell r="T19">
            <v>5</v>
          </cell>
          <cell r="U19">
            <v>20</v>
          </cell>
          <cell r="V19"/>
          <cell r="W19"/>
          <cell r="X19"/>
          <cell r="Y19"/>
          <cell r="Z19"/>
          <cell r="AA19">
            <v>2</v>
          </cell>
          <cell r="AB19"/>
          <cell r="AC19">
            <v>1</v>
          </cell>
          <cell r="AD19">
            <v>503</v>
          </cell>
          <cell r="AE19">
            <v>9</v>
          </cell>
          <cell r="AF19">
            <v>350</v>
          </cell>
          <cell r="AG19">
            <v>89</v>
          </cell>
          <cell r="AH19"/>
          <cell r="AI19">
            <v>5</v>
          </cell>
          <cell r="AJ19">
            <v>1</v>
          </cell>
          <cell r="AK19">
            <v>888</v>
          </cell>
          <cell r="AL19">
            <v>888</v>
          </cell>
          <cell r="AM19">
            <v>5</v>
          </cell>
          <cell r="AN19">
            <v>0</v>
          </cell>
          <cell r="AO19">
            <v>1</v>
          </cell>
          <cell r="AP19"/>
          <cell r="AQ19">
            <v>22</v>
          </cell>
          <cell r="AR19"/>
          <cell r="AS19"/>
        </row>
        <row r="20">
          <cell r="B20" t="str">
            <v>Kalahandi</v>
          </cell>
          <cell r="C20">
            <v>16</v>
          </cell>
          <cell r="D20"/>
          <cell r="E20">
            <v>46</v>
          </cell>
          <cell r="F20"/>
          <cell r="G20">
            <v>1</v>
          </cell>
          <cell r="H20">
            <v>1</v>
          </cell>
          <cell r="I20">
            <v>1</v>
          </cell>
          <cell r="J20"/>
          <cell r="K20"/>
          <cell r="L20">
            <v>13</v>
          </cell>
          <cell r="M20">
            <v>132</v>
          </cell>
          <cell r="N20">
            <v>12</v>
          </cell>
          <cell r="O20">
            <v>11</v>
          </cell>
          <cell r="P20"/>
          <cell r="Q20">
            <v>1</v>
          </cell>
          <cell r="R20"/>
          <cell r="S20"/>
          <cell r="T20">
            <v>13</v>
          </cell>
          <cell r="U20">
            <v>20</v>
          </cell>
          <cell r="V20"/>
          <cell r="W20"/>
          <cell r="X20"/>
          <cell r="Y20"/>
          <cell r="Z20"/>
          <cell r="AA20">
            <v>2</v>
          </cell>
          <cell r="AB20"/>
          <cell r="AC20">
            <v>1</v>
          </cell>
          <cell r="AD20">
            <v>240</v>
          </cell>
          <cell r="AE20">
            <v>17</v>
          </cell>
          <cell r="AF20">
            <v>251</v>
          </cell>
          <cell r="AG20">
            <v>68</v>
          </cell>
          <cell r="AH20"/>
          <cell r="AI20">
            <v>2</v>
          </cell>
          <cell r="AJ20">
            <v>1</v>
          </cell>
          <cell r="AK20">
            <v>683</v>
          </cell>
          <cell r="AL20">
            <v>683</v>
          </cell>
          <cell r="AM20">
            <v>2</v>
          </cell>
          <cell r="AN20">
            <v>0</v>
          </cell>
          <cell r="AO20">
            <v>1</v>
          </cell>
          <cell r="AP20"/>
          <cell r="AQ20">
            <v>11</v>
          </cell>
          <cell r="AR20"/>
          <cell r="AS20"/>
        </row>
        <row r="21">
          <cell r="B21" t="str">
            <v>Kandhamal</v>
          </cell>
          <cell r="C21">
            <v>96</v>
          </cell>
          <cell r="D21"/>
          <cell r="E21">
            <v>52</v>
          </cell>
          <cell r="F21">
            <v>10</v>
          </cell>
          <cell r="G21">
            <v>1</v>
          </cell>
          <cell r="H21"/>
          <cell r="I21"/>
          <cell r="J21"/>
          <cell r="K21"/>
          <cell r="L21">
            <v>12</v>
          </cell>
          <cell r="M21">
            <v>132</v>
          </cell>
          <cell r="N21"/>
          <cell r="O21">
            <v>11</v>
          </cell>
          <cell r="P21"/>
          <cell r="Q21">
            <v>1</v>
          </cell>
          <cell r="R21"/>
          <cell r="S21"/>
          <cell r="T21">
            <v>12</v>
          </cell>
          <cell r="U21">
            <v>20</v>
          </cell>
          <cell r="V21"/>
          <cell r="W21"/>
          <cell r="X21"/>
          <cell r="Y21"/>
          <cell r="Z21"/>
          <cell r="AA21">
            <v>2</v>
          </cell>
          <cell r="AB21"/>
          <cell r="AC21">
            <v>1</v>
          </cell>
          <cell r="AD21">
            <v>67</v>
          </cell>
          <cell r="AE21">
            <v>15</v>
          </cell>
          <cell r="AF21">
            <v>5</v>
          </cell>
          <cell r="AG21">
            <v>0</v>
          </cell>
          <cell r="AH21"/>
          <cell r="AI21">
            <v>0</v>
          </cell>
          <cell r="AJ21"/>
          <cell r="AK21">
            <v>0</v>
          </cell>
          <cell r="AL21">
            <v>0</v>
          </cell>
          <cell r="AM21">
            <v>0</v>
          </cell>
          <cell r="AN21">
            <v>2</v>
          </cell>
          <cell r="AO21">
            <v>0</v>
          </cell>
          <cell r="AP21"/>
          <cell r="AQ21">
            <v>2</v>
          </cell>
          <cell r="AR21"/>
          <cell r="AS21"/>
        </row>
        <row r="22">
          <cell r="B22" t="str">
            <v>Kendrapada</v>
          </cell>
          <cell r="C22"/>
          <cell r="D22"/>
          <cell r="E22">
            <v>0</v>
          </cell>
          <cell r="F22"/>
          <cell r="G22">
            <v>1</v>
          </cell>
          <cell r="H22"/>
          <cell r="I22"/>
          <cell r="J22"/>
          <cell r="K22"/>
          <cell r="L22">
            <v>9</v>
          </cell>
          <cell r="M22">
            <v>0</v>
          </cell>
          <cell r="N22"/>
          <cell r="O22"/>
          <cell r="P22"/>
          <cell r="Q22">
            <v>1</v>
          </cell>
          <cell r="R22"/>
          <cell r="S22"/>
          <cell r="T22">
            <v>9</v>
          </cell>
          <cell r="U22">
            <v>20</v>
          </cell>
          <cell r="V22"/>
          <cell r="W22"/>
          <cell r="X22"/>
          <cell r="Y22"/>
          <cell r="Z22"/>
          <cell r="AA22">
            <v>2</v>
          </cell>
          <cell r="AB22"/>
          <cell r="AC22">
            <v>1</v>
          </cell>
          <cell r="AD22">
            <v>1615</v>
          </cell>
          <cell r="AE22">
            <v>11</v>
          </cell>
          <cell r="AF22">
            <v>60</v>
          </cell>
          <cell r="AG22">
            <v>97</v>
          </cell>
          <cell r="AH22"/>
          <cell r="AI22">
            <v>0</v>
          </cell>
          <cell r="AJ22">
            <v>1</v>
          </cell>
          <cell r="AK22">
            <v>974</v>
          </cell>
          <cell r="AL22">
            <v>974</v>
          </cell>
          <cell r="AM22">
            <v>0</v>
          </cell>
          <cell r="AN22">
            <v>0</v>
          </cell>
          <cell r="AO22">
            <v>0</v>
          </cell>
          <cell r="AP22">
            <v>1</v>
          </cell>
          <cell r="AQ22">
            <v>20</v>
          </cell>
          <cell r="AR22">
            <v>11</v>
          </cell>
          <cell r="AS22"/>
        </row>
        <row r="23">
          <cell r="B23" t="str">
            <v>Kendujhar</v>
          </cell>
          <cell r="C23"/>
          <cell r="D23"/>
          <cell r="E23">
            <v>46</v>
          </cell>
          <cell r="F23"/>
          <cell r="G23">
            <v>1</v>
          </cell>
          <cell r="H23"/>
          <cell r="I23"/>
          <cell r="J23"/>
          <cell r="K23"/>
          <cell r="L23">
            <v>13</v>
          </cell>
          <cell r="M23">
            <v>132</v>
          </cell>
          <cell r="N23"/>
          <cell r="O23">
            <v>11</v>
          </cell>
          <cell r="P23"/>
          <cell r="Q23">
            <v>1</v>
          </cell>
          <cell r="R23"/>
          <cell r="S23"/>
          <cell r="T23">
            <v>13</v>
          </cell>
          <cell r="U23">
            <v>40</v>
          </cell>
          <cell r="V23"/>
          <cell r="W23"/>
          <cell r="X23"/>
          <cell r="Y23"/>
          <cell r="Z23"/>
          <cell r="AA23">
            <v>6</v>
          </cell>
          <cell r="AB23"/>
          <cell r="AC23">
            <v>1</v>
          </cell>
          <cell r="AD23">
            <v>953</v>
          </cell>
          <cell r="AE23">
            <v>18</v>
          </cell>
          <cell r="AF23">
            <v>201</v>
          </cell>
          <cell r="AG23">
            <v>297</v>
          </cell>
          <cell r="AH23"/>
          <cell r="AI23">
            <v>6</v>
          </cell>
          <cell r="AJ23">
            <v>1</v>
          </cell>
          <cell r="AK23">
            <v>2972</v>
          </cell>
          <cell r="AL23">
            <v>2972</v>
          </cell>
          <cell r="AM23">
            <v>6</v>
          </cell>
          <cell r="AN23">
            <v>0</v>
          </cell>
          <cell r="AO23">
            <v>2</v>
          </cell>
          <cell r="AP23"/>
          <cell r="AQ23">
            <v>33</v>
          </cell>
          <cell r="AR23"/>
          <cell r="AS23"/>
        </row>
        <row r="24">
          <cell r="B24" t="str">
            <v>Khordha</v>
          </cell>
          <cell r="C24"/>
          <cell r="D24"/>
          <cell r="E24">
            <v>0</v>
          </cell>
          <cell r="F24"/>
          <cell r="G24">
            <v>6</v>
          </cell>
          <cell r="H24"/>
          <cell r="I24"/>
          <cell r="J24"/>
          <cell r="K24"/>
          <cell r="L24">
            <v>10</v>
          </cell>
          <cell r="M24">
            <v>0</v>
          </cell>
          <cell r="N24"/>
          <cell r="O24"/>
          <cell r="P24"/>
          <cell r="Q24">
            <v>1</v>
          </cell>
          <cell r="R24"/>
          <cell r="S24"/>
          <cell r="T24">
            <v>10</v>
          </cell>
          <cell r="U24">
            <v>70</v>
          </cell>
          <cell r="V24"/>
          <cell r="W24"/>
          <cell r="X24"/>
          <cell r="Y24"/>
          <cell r="Z24"/>
          <cell r="AA24">
            <v>6</v>
          </cell>
          <cell r="AB24"/>
          <cell r="AC24">
            <v>3</v>
          </cell>
          <cell r="AD24">
            <v>13448</v>
          </cell>
          <cell r="AE24">
            <v>36</v>
          </cell>
          <cell r="AF24">
            <v>251</v>
          </cell>
          <cell r="AG24">
            <v>0</v>
          </cell>
          <cell r="AH24"/>
          <cell r="AI24">
            <v>0</v>
          </cell>
          <cell r="AJ24"/>
          <cell r="AK24">
            <v>0</v>
          </cell>
          <cell r="AL24">
            <v>0</v>
          </cell>
          <cell r="AM24">
            <v>0</v>
          </cell>
          <cell r="AN24">
            <v>0</v>
          </cell>
          <cell r="AO24">
            <v>0</v>
          </cell>
          <cell r="AP24"/>
          <cell r="AQ24">
            <v>4</v>
          </cell>
          <cell r="AR24"/>
          <cell r="AS24"/>
        </row>
        <row r="25">
          <cell r="B25" t="str">
            <v>Koraput</v>
          </cell>
          <cell r="C25">
            <v>112</v>
          </cell>
          <cell r="D25"/>
          <cell r="E25">
            <v>52</v>
          </cell>
          <cell r="F25">
            <v>8</v>
          </cell>
          <cell r="G25">
            <v>1</v>
          </cell>
          <cell r="H25">
            <v>1</v>
          </cell>
          <cell r="I25">
            <v>1</v>
          </cell>
          <cell r="J25"/>
          <cell r="K25"/>
          <cell r="L25">
            <v>14</v>
          </cell>
          <cell r="M25">
            <v>144</v>
          </cell>
          <cell r="N25">
            <v>12</v>
          </cell>
          <cell r="O25">
            <v>12</v>
          </cell>
          <cell r="P25"/>
          <cell r="Q25">
            <v>1</v>
          </cell>
          <cell r="R25"/>
          <cell r="S25"/>
          <cell r="T25">
            <v>14</v>
          </cell>
          <cell r="U25">
            <v>30</v>
          </cell>
          <cell r="V25"/>
          <cell r="W25"/>
          <cell r="X25"/>
          <cell r="Y25"/>
          <cell r="Z25"/>
          <cell r="AA25">
            <v>2</v>
          </cell>
          <cell r="AB25"/>
          <cell r="AC25">
            <v>1</v>
          </cell>
          <cell r="AD25">
            <v>56</v>
          </cell>
          <cell r="AE25">
            <v>19</v>
          </cell>
          <cell r="AF25">
            <v>5</v>
          </cell>
          <cell r="AG25">
            <v>74</v>
          </cell>
          <cell r="AH25"/>
          <cell r="AI25">
            <v>0</v>
          </cell>
          <cell r="AJ25">
            <v>1</v>
          </cell>
          <cell r="AK25">
            <v>736</v>
          </cell>
          <cell r="AL25">
            <v>736</v>
          </cell>
          <cell r="AM25">
            <v>0</v>
          </cell>
          <cell r="AN25">
            <v>0</v>
          </cell>
          <cell r="AO25">
            <v>0</v>
          </cell>
          <cell r="AP25">
            <v>1</v>
          </cell>
          <cell r="AQ25">
            <v>33</v>
          </cell>
          <cell r="AR25">
            <v>19</v>
          </cell>
          <cell r="AS25"/>
        </row>
        <row r="26">
          <cell r="B26" t="str">
            <v>Malkanagiri</v>
          </cell>
          <cell r="C26">
            <v>56</v>
          </cell>
          <cell r="D26"/>
          <cell r="E26">
            <v>56</v>
          </cell>
          <cell r="F26">
            <v>12</v>
          </cell>
          <cell r="G26">
            <v>1</v>
          </cell>
          <cell r="H26"/>
          <cell r="I26"/>
          <cell r="J26"/>
          <cell r="K26"/>
          <cell r="L26">
            <v>7</v>
          </cell>
          <cell r="M26">
            <v>84</v>
          </cell>
          <cell r="N26"/>
          <cell r="O26">
            <v>7</v>
          </cell>
          <cell r="P26"/>
          <cell r="Q26">
            <v>1</v>
          </cell>
          <cell r="R26"/>
          <cell r="S26"/>
          <cell r="T26">
            <v>7</v>
          </cell>
          <cell r="U26">
            <v>30</v>
          </cell>
          <cell r="V26"/>
          <cell r="W26"/>
          <cell r="X26"/>
          <cell r="Y26"/>
          <cell r="Z26"/>
          <cell r="AA26">
            <v>2</v>
          </cell>
          <cell r="AB26"/>
          <cell r="AC26">
            <v>1</v>
          </cell>
          <cell r="AD26">
            <v>49</v>
          </cell>
          <cell r="AE26">
            <v>9</v>
          </cell>
          <cell r="AF26">
            <v>5</v>
          </cell>
          <cell r="AG26">
            <v>68</v>
          </cell>
          <cell r="AH26"/>
          <cell r="AI26">
            <v>0</v>
          </cell>
          <cell r="AJ26">
            <v>1</v>
          </cell>
          <cell r="AK26">
            <v>681</v>
          </cell>
          <cell r="AL26">
            <v>681</v>
          </cell>
          <cell r="AM26">
            <v>0</v>
          </cell>
          <cell r="AN26">
            <v>0</v>
          </cell>
          <cell r="AO26">
            <v>0</v>
          </cell>
          <cell r="AP26">
            <v>1</v>
          </cell>
          <cell r="AQ26">
            <v>16</v>
          </cell>
          <cell r="AR26">
            <v>9</v>
          </cell>
          <cell r="AS26"/>
        </row>
        <row r="27">
          <cell r="B27" t="str">
            <v>Mayurbhanj</v>
          </cell>
          <cell r="C27">
            <v>128</v>
          </cell>
          <cell r="D27">
            <v>1</v>
          </cell>
          <cell r="E27">
            <v>64</v>
          </cell>
          <cell r="F27">
            <v>12</v>
          </cell>
          <cell r="G27">
            <v>1</v>
          </cell>
          <cell r="H27"/>
          <cell r="I27"/>
          <cell r="J27"/>
          <cell r="K27"/>
          <cell r="L27">
            <v>26</v>
          </cell>
          <cell r="M27">
            <v>180</v>
          </cell>
          <cell r="N27"/>
          <cell r="O27">
            <v>15</v>
          </cell>
          <cell r="P27"/>
          <cell r="Q27">
            <v>1</v>
          </cell>
          <cell r="R27"/>
          <cell r="S27"/>
          <cell r="T27">
            <v>26</v>
          </cell>
          <cell r="U27">
            <v>20</v>
          </cell>
          <cell r="V27"/>
          <cell r="W27"/>
          <cell r="X27"/>
          <cell r="Y27"/>
          <cell r="Z27"/>
          <cell r="AA27">
            <v>4</v>
          </cell>
          <cell r="AB27"/>
          <cell r="AC27">
            <v>1</v>
          </cell>
          <cell r="AD27">
            <v>2286</v>
          </cell>
          <cell r="AE27">
            <v>32</v>
          </cell>
          <cell r="AF27">
            <v>600</v>
          </cell>
          <cell r="AG27">
            <v>398</v>
          </cell>
          <cell r="AH27"/>
          <cell r="AI27">
            <v>14</v>
          </cell>
          <cell r="AJ27">
            <v>1</v>
          </cell>
          <cell r="AK27">
            <v>3983</v>
          </cell>
          <cell r="AL27">
            <v>3983</v>
          </cell>
          <cell r="AM27">
            <v>14</v>
          </cell>
          <cell r="AN27">
            <v>0</v>
          </cell>
          <cell r="AO27">
            <v>4</v>
          </cell>
          <cell r="AP27"/>
          <cell r="AQ27">
            <v>69</v>
          </cell>
          <cell r="AR27"/>
          <cell r="AS27"/>
        </row>
        <row r="28">
          <cell r="B28" t="str">
            <v>Nabarangpur</v>
          </cell>
          <cell r="C28"/>
          <cell r="D28"/>
          <cell r="E28">
            <v>52</v>
          </cell>
          <cell r="F28"/>
          <cell r="G28">
            <v>1</v>
          </cell>
          <cell r="H28"/>
          <cell r="I28"/>
          <cell r="J28"/>
          <cell r="K28"/>
          <cell r="L28">
            <v>10</v>
          </cell>
          <cell r="M28">
            <v>84</v>
          </cell>
          <cell r="N28"/>
          <cell r="O28">
            <v>7</v>
          </cell>
          <cell r="P28"/>
          <cell r="Q28">
            <v>1</v>
          </cell>
          <cell r="R28"/>
          <cell r="S28"/>
          <cell r="T28">
            <v>10</v>
          </cell>
          <cell r="U28">
            <v>20</v>
          </cell>
          <cell r="V28"/>
          <cell r="W28"/>
          <cell r="X28"/>
          <cell r="Y28"/>
          <cell r="Z28"/>
          <cell r="AA28">
            <v>2</v>
          </cell>
          <cell r="AB28"/>
          <cell r="AC28">
            <v>1</v>
          </cell>
          <cell r="AD28">
            <v>3</v>
          </cell>
          <cell r="AE28">
            <v>12</v>
          </cell>
          <cell r="AF28">
            <v>8</v>
          </cell>
          <cell r="AG28">
            <v>90</v>
          </cell>
          <cell r="AH28"/>
          <cell r="AI28">
            <v>0</v>
          </cell>
          <cell r="AJ28">
            <v>1</v>
          </cell>
          <cell r="AK28">
            <v>897</v>
          </cell>
          <cell r="AL28">
            <v>897</v>
          </cell>
          <cell r="AM28">
            <v>0</v>
          </cell>
          <cell r="AN28">
            <v>0</v>
          </cell>
          <cell r="AO28">
            <v>0</v>
          </cell>
          <cell r="AP28">
            <v>1</v>
          </cell>
          <cell r="AQ28">
            <v>21</v>
          </cell>
          <cell r="AR28">
            <v>12</v>
          </cell>
          <cell r="AS28"/>
        </row>
        <row r="29">
          <cell r="B29" t="str">
            <v>Nayagada</v>
          </cell>
          <cell r="C29"/>
          <cell r="D29"/>
          <cell r="E29">
            <v>6</v>
          </cell>
          <cell r="F29"/>
          <cell r="G29">
            <v>1</v>
          </cell>
          <cell r="H29"/>
          <cell r="I29"/>
          <cell r="J29"/>
          <cell r="K29"/>
          <cell r="L29">
            <v>8</v>
          </cell>
          <cell r="M29">
            <v>48</v>
          </cell>
          <cell r="N29"/>
          <cell r="O29">
            <v>4</v>
          </cell>
          <cell r="P29"/>
          <cell r="Q29">
            <v>1</v>
          </cell>
          <cell r="R29"/>
          <cell r="S29"/>
          <cell r="T29">
            <v>8</v>
          </cell>
          <cell r="U29">
            <v>30</v>
          </cell>
          <cell r="V29"/>
          <cell r="W29"/>
          <cell r="X29"/>
          <cell r="Y29"/>
          <cell r="Z29"/>
          <cell r="AA29">
            <v>2</v>
          </cell>
          <cell r="AB29"/>
          <cell r="AC29">
            <v>1</v>
          </cell>
          <cell r="AD29">
            <v>7113</v>
          </cell>
          <cell r="AE29">
            <v>13</v>
          </cell>
          <cell r="AF29">
            <v>249</v>
          </cell>
          <cell r="AG29">
            <v>45</v>
          </cell>
          <cell r="AH29"/>
          <cell r="AI29">
            <v>1</v>
          </cell>
          <cell r="AJ29">
            <v>1</v>
          </cell>
          <cell r="AK29">
            <v>450</v>
          </cell>
          <cell r="AL29">
            <v>450</v>
          </cell>
          <cell r="AM29">
            <v>1</v>
          </cell>
          <cell r="AN29">
            <v>1</v>
          </cell>
          <cell r="AO29">
            <v>0</v>
          </cell>
          <cell r="AP29"/>
          <cell r="AQ29">
            <v>8</v>
          </cell>
          <cell r="AR29"/>
          <cell r="AS29"/>
        </row>
        <row r="30">
          <cell r="B30" t="str">
            <v>Nuapada</v>
          </cell>
          <cell r="C30"/>
          <cell r="D30"/>
          <cell r="E30">
            <v>24</v>
          </cell>
          <cell r="F30"/>
          <cell r="G30">
            <v>1</v>
          </cell>
          <cell r="H30"/>
          <cell r="I30"/>
          <cell r="J30"/>
          <cell r="K30"/>
          <cell r="L30">
            <v>5</v>
          </cell>
          <cell r="M30">
            <v>60</v>
          </cell>
          <cell r="N30"/>
          <cell r="O30">
            <v>5</v>
          </cell>
          <cell r="P30"/>
          <cell r="Q30">
            <v>1</v>
          </cell>
          <cell r="R30"/>
          <cell r="S30"/>
          <cell r="T30">
            <v>5</v>
          </cell>
          <cell r="U30">
            <v>10</v>
          </cell>
          <cell r="V30"/>
          <cell r="W30"/>
          <cell r="X30"/>
          <cell r="Y30"/>
          <cell r="Z30"/>
          <cell r="AA30">
            <v>2</v>
          </cell>
          <cell r="AB30"/>
          <cell r="AC30">
            <v>1</v>
          </cell>
          <cell r="AD30">
            <v>170</v>
          </cell>
          <cell r="AE30">
            <v>8</v>
          </cell>
          <cell r="AF30">
            <v>57</v>
          </cell>
          <cell r="AG30">
            <v>86</v>
          </cell>
          <cell r="AH30"/>
          <cell r="AI30">
            <v>0</v>
          </cell>
          <cell r="AJ30">
            <v>1</v>
          </cell>
          <cell r="AK30">
            <v>858</v>
          </cell>
          <cell r="AL30">
            <v>858</v>
          </cell>
          <cell r="AM30">
            <v>0</v>
          </cell>
          <cell r="AN30">
            <v>2</v>
          </cell>
          <cell r="AO30">
            <v>0</v>
          </cell>
          <cell r="AP30">
            <v>1</v>
          </cell>
          <cell r="AQ30">
            <v>4</v>
          </cell>
          <cell r="AR30"/>
          <cell r="AS30"/>
        </row>
        <row r="31">
          <cell r="B31" t="str">
            <v>Puri</v>
          </cell>
          <cell r="C31"/>
          <cell r="D31"/>
          <cell r="E31">
            <v>0</v>
          </cell>
          <cell r="F31"/>
          <cell r="G31">
            <v>1</v>
          </cell>
          <cell r="H31">
            <v>1</v>
          </cell>
          <cell r="I31">
            <v>1</v>
          </cell>
          <cell r="J31"/>
          <cell r="K31"/>
          <cell r="L31">
            <v>11</v>
          </cell>
          <cell r="M31">
            <v>0</v>
          </cell>
          <cell r="N31">
            <v>12</v>
          </cell>
          <cell r="O31"/>
          <cell r="P31"/>
          <cell r="Q31">
            <v>1</v>
          </cell>
          <cell r="R31"/>
          <cell r="S31"/>
          <cell r="T31">
            <v>11</v>
          </cell>
          <cell r="U31">
            <v>40</v>
          </cell>
          <cell r="V31"/>
          <cell r="W31"/>
          <cell r="X31"/>
          <cell r="Y31"/>
          <cell r="Z31"/>
          <cell r="AA31">
            <v>8</v>
          </cell>
          <cell r="AB31"/>
          <cell r="AC31">
            <v>1</v>
          </cell>
          <cell r="AD31">
            <v>6838</v>
          </cell>
          <cell r="AE31">
            <v>19</v>
          </cell>
          <cell r="AF31">
            <v>300</v>
          </cell>
          <cell r="AG31">
            <v>102</v>
          </cell>
          <cell r="AH31"/>
          <cell r="AI31">
            <v>0</v>
          </cell>
          <cell r="AJ31">
            <v>1</v>
          </cell>
          <cell r="AK31">
            <v>1020</v>
          </cell>
          <cell r="AL31">
            <v>1020</v>
          </cell>
          <cell r="AM31">
            <v>0</v>
          </cell>
          <cell r="AN31">
            <v>0</v>
          </cell>
          <cell r="AO31">
            <v>0</v>
          </cell>
          <cell r="AP31">
            <v>1</v>
          </cell>
          <cell r="AQ31">
            <v>33</v>
          </cell>
          <cell r="AR31">
            <v>19</v>
          </cell>
          <cell r="AS31"/>
        </row>
        <row r="32">
          <cell r="B32" t="str">
            <v>Rayagada</v>
          </cell>
          <cell r="C32">
            <v>88</v>
          </cell>
          <cell r="D32"/>
          <cell r="E32">
            <v>93</v>
          </cell>
          <cell r="F32">
            <v>20</v>
          </cell>
          <cell r="G32">
            <v>1</v>
          </cell>
          <cell r="H32"/>
          <cell r="I32"/>
          <cell r="J32"/>
          <cell r="K32"/>
          <cell r="L32">
            <v>11</v>
          </cell>
          <cell r="M32">
            <v>120</v>
          </cell>
          <cell r="N32"/>
          <cell r="O32">
            <v>10</v>
          </cell>
          <cell r="P32"/>
          <cell r="Q32">
            <v>1</v>
          </cell>
          <cell r="R32"/>
          <cell r="S32"/>
          <cell r="T32">
            <v>11</v>
          </cell>
          <cell r="U32">
            <v>30</v>
          </cell>
          <cell r="V32"/>
          <cell r="W32"/>
          <cell r="X32"/>
          <cell r="Y32"/>
          <cell r="Z32"/>
          <cell r="AA32">
            <v>2</v>
          </cell>
          <cell r="AB32"/>
          <cell r="AC32">
            <v>2</v>
          </cell>
          <cell r="AD32">
            <v>66</v>
          </cell>
          <cell r="AE32">
            <v>15</v>
          </cell>
          <cell r="AF32">
            <v>8</v>
          </cell>
          <cell r="AG32">
            <v>38</v>
          </cell>
          <cell r="AH32"/>
          <cell r="AI32">
            <v>3</v>
          </cell>
          <cell r="AJ32">
            <v>1</v>
          </cell>
          <cell r="AK32">
            <v>377</v>
          </cell>
          <cell r="AL32">
            <v>377</v>
          </cell>
          <cell r="AM32">
            <v>3</v>
          </cell>
          <cell r="AN32">
            <v>0</v>
          </cell>
          <cell r="AO32">
            <v>2</v>
          </cell>
          <cell r="AP32"/>
          <cell r="AQ32">
            <v>14</v>
          </cell>
          <cell r="AR32"/>
          <cell r="AS32"/>
        </row>
        <row r="33">
          <cell r="B33" t="str">
            <v>Sambalpur</v>
          </cell>
          <cell r="C33"/>
          <cell r="D33"/>
          <cell r="E33">
            <v>12</v>
          </cell>
          <cell r="F33"/>
          <cell r="G33">
            <v>3</v>
          </cell>
          <cell r="H33"/>
          <cell r="I33"/>
          <cell r="J33"/>
          <cell r="K33"/>
          <cell r="L33">
            <v>9</v>
          </cell>
          <cell r="M33">
            <v>72</v>
          </cell>
          <cell r="N33"/>
          <cell r="O33">
            <v>6</v>
          </cell>
          <cell r="P33"/>
          <cell r="Q33">
            <v>1</v>
          </cell>
          <cell r="R33"/>
          <cell r="S33"/>
          <cell r="T33">
            <v>9</v>
          </cell>
          <cell r="U33">
            <v>40</v>
          </cell>
          <cell r="V33"/>
          <cell r="W33"/>
          <cell r="X33"/>
          <cell r="Y33"/>
          <cell r="Z33"/>
          <cell r="AA33">
            <v>4</v>
          </cell>
          <cell r="AB33"/>
          <cell r="AC33">
            <v>2</v>
          </cell>
          <cell r="AD33">
            <v>1068</v>
          </cell>
          <cell r="AE33">
            <v>19</v>
          </cell>
          <cell r="AF33">
            <v>400</v>
          </cell>
          <cell r="AG33">
            <v>216</v>
          </cell>
          <cell r="AH33"/>
          <cell r="AI33">
            <v>18</v>
          </cell>
          <cell r="AJ33">
            <v>1</v>
          </cell>
          <cell r="AK33">
            <v>2159</v>
          </cell>
          <cell r="AL33">
            <v>2159</v>
          </cell>
          <cell r="AM33">
            <v>18</v>
          </cell>
          <cell r="AN33">
            <v>0</v>
          </cell>
          <cell r="AO33">
            <v>2</v>
          </cell>
          <cell r="AP33"/>
          <cell r="AQ33">
            <v>76</v>
          </cell>
          <cell r="AR33"/>
          <cell r="AS33"/>
        </row>
        <row r="34">
          <cell r="B34" t="str">
            <v>Sonpur</v>
          </cell>
          <cell r="C34"/>
          <cell r="D34"/>
          <cell r="E34">
            <v>2</v>
          </cell>
          <cell r="F34"/>
          <cell r="G34">
            <v>1</v>
          </cell>
          <cell r="H34"/>
          <cell r="I34"/>
          <cell r="J34"/>
          <cell r="K34"/>
          <cell r="L34">
            <v>6</v>
          </cell>
          <cell r="M34">
            <v>36</v>
          </cell>
          <cell r="N34"/>
          <cell r="O34">
            <v>3</v>
          </cell>
          <cell r="P34"/>
          <cell r="Q34">
            <v>1</v>
          </cell>
          <cell r="R34"/>
          <cell r="S34"/>
          <cell r="T34">
            <v>6</v>
          </cell>
          <cell r="U34">
            <v>10</v>
          </cell>
          <cell r="V34"/>
          <cell r="W34"/>
          <cell r="X34"/>
          <cell r="Y34"/>
          <cell r="Z34"/>
          <cell r="AA34">
            <v>2</v>
          </cell>
          <cell r="AB34"/>
          <cell r="AC34">
            <v>1</v>
          </cell>
          <cell r="AD34">
            <v>231</v>
          </cell>
          <cell r="AE34">
            <v>9</v>
          </cell>
          <cell r="AF34">
            <v>350</v>
          </cell>
          <cell r="AG34">
            <v>76</v>
          </cell>
          <cell r="AH34"/>
          <cell r="AI34">
            <v>7</v>
          </cell>
          <cell r="AJ34">
            <v>1</v>
          </cell>
          <cell r="AK34">
            <v>761</v>
          </cell>
          <cell r="AL34">
            <v>761</v>
          </cell>
          <cell r="AM34">
            <v>7</v>
          </cell>
          <cell r="AN34">
            <v>0</v>
          </cell>
          <cell r="AO34">
            <v>1</v>
          </cell>
          <cell r="AP34"/>
          <cell r="AQ34">
            <v>29</v>
          </cell>
          <cell r="AR34"/>
          <cell r="AS34"/>
        </row>
        <row r="35">
          <cell r="B35" t="str">
            <v>Sundaragada</v>
          </cell>
          <cell r="C35"/>
          <cell r="D35"/>
          <cell r="E35">
            <v>20</v>
          </cell>
          <cell r="F35"/>
          <cell r="G35">
            <v>3</v>
          </cell>
          <cell r="H35"/>
          <cell r="I35"/>
          <cell r="J35"/>
          <cell r="K35"/>
          <cell r="L35">
            <v>17</v>
          </cell>
          <cell r="M35">
            <v>168</v>
          </cell>
          <cell r="N35"/>
          <cell r="O35">
            <v>14</v>
          </cell>
          <cell r="P35"/>
          <cell r="Q35">
            <v>1</v>
          </cell>
          <cell r="R35"/>
          <cell r="S35"/>
          <cell r="T35">
            <v>17</v>
          </cell>
          <cell r="U35">
            <v>60</v>
          </cell>
          <cell r="V35"/>
          <cell r="W35"/>
          <cell r="X35"/>
          <cell r="Y35"/>
          <cell r="Z35"/>
          <cell r="AA35">
            <v>6</v>
          </cell>
          <cell r="AB35"/>
          <cell r="AC35">
            <v>3</v>
          </cell>
          <cell r="AD35">
            <v>2810</v>
          </cell>
          <cell r="AE35">
            <v>30</v>
          </cell>
          <cell r="AF35">
            <v>1209</v>
          </cell>
          <cell r="AG35">
            <v>168</v>
          </cell>
          <cell r="AH35"/>
          <cell r="AI35">
            <v>16</v>
          </cell>
          <cell r="AJ35">
            <v>1</v>
          </cell>
          <cell r="AK35">
            <v>1681</v>
          </cell>
          <cell r="AL35">
            <v>1681</v>
          </cell>
          <cell r="AM35">
            <v>16</v>
          </cell>
          <cell r="AN35">
            <v>0</v>
          </cell>
          <cell r="AO35">
            <v>3</v>
          </cell>
          <cell r="AP35"/>
          <cell r="AQ35">
            <v>64</v>
          </cell>
          <cell r="AR35"/>
          <cell r="AS35"/>
        </row>
        <row r="36">
          <cell r="B36" t="str">
            <v>Capital Hospital, BBSR</v>
          </cell>
          <cell r="C36"/>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row>
        <row r="37">
          <cell r="B37" t="str">
            <v>RGH, Rourkella</v>
          </cell>
          <cell r="C37"/>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row>
        <row r="38">
          <cell r="B38" t="str">
            <v>SCB MCH, Kataka</v>
          </cell>
          <cell r="C38"/>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row>
        <row r="39">
          <cell r="B39" t="str">
            <v>MKCG, MCH Brahmapur</v>
          </cell>
          <cell r="C39"/>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row>
        <row r="40">
          <cell r="B40" t="str">
            <v>VIMSAR, MCH Burla</v>
          </cell>
          <cell r="C40"/>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row>
        <row r="41">
          <cell r="B41" t="str">
            <v>SVPPGIP, Kataka</v>
          </cell>
          <cell r="C41"/>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row>
        <row r="42">
          <cell r="B42" t="str">
            <v>Bhubaneswar CHS</v>
          </cell>
          <cell r="C42"/>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row>
        <row r="43">
          <cell r="B43" t="str">
            <v>Kataka CHS</v>
          </cell>
          <cell r="C43"/>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row>
        <row r="44">
          <cell r="B44" t="str">
            <v>Sambalpur CHS</v>
          </cell>
          <cell r="C44"/>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row>
        <row r="45">
          <cell r="B45" t="str">
            <v>Brahmapur CHS</v>
          </cell>
          <cell r="C45"/>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row>
        <row r="46">
          <cell r="B46" t="str">
            <v>Rourkella CHS</v>
          </cell>
          <cell r="C46"/>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cell r="AK46"/>
          <cell r="AL46"/>
          <cell r="AM46"/>
          <cell r="AN46"/>
          <cell r="AO46"/>
          <cell r="AP46"/>
          <cell r="AQ46"/>
          <cell r="AR46"/>
          <cell r="AS46"/>
        </row>
        <row r="47">
          <cell r="B47" t="str">
            <v>FM MCH, Baleshwar</v>
          </cell>
          <cell r="C47"/>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cell r="AI47"/>
          <cell r="AJ47"/>
          <cell r="AK47"/>
          <cell r="AL47"/>
          <cell r="AM47"/>
          <cell r="AN47"/>
          <cell r="AO47"/>
          <cell r="AP47"/>
          <cell r="AQ47"/>
          <cell r="AR47"/>
          <cell r="AS47"/>
        </row>
        <row r="48">
          <cell r="B48" t="str">
            <v>BB MCH, Balangir</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row>
        <row r="49">
          <cell r="B49" t="str">
            <v>SLN MCH, Koraput</v>
          </cell>
          <cell r="C49"/>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cell r="AN49"/>
          <cell r="AO49"/>
          <cell r="AP49"/>
          <cell r="AQ49"/>
          <cell r="AR49"/>
          <cell r="AS49"/>
        </row>
        <row r="50">
          <cell r="B50" t="str">
            <v>PRM MCH, Mayurbhanj</v>
          </cell>
          <cell r="C50"/>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row>
        <row r="51">
          <cell r="B51" t="str">
            <v>SJ MCH, Puri</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row>
        <row r="52">
          <cell r="B52" t="str">
            <v>AHRCC, Kataka</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row>
        <row r="53">
          <cell r="B53" t="str">
            <v>MHI, Kataka</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row>
        <row r="54">
          <cell r="B54" t="str">
            <v>DD, MCH, Kendujhar</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row>
        <row r="55">
          <cell r="B55" t="str">
            <v>GMCH, Sundaragada</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row>
        <row r="56">
          <cell r="B56" t="str">
            <v>SCB Dental, Kataka</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row>
        <row r="57">
          <cell r="B57" t="str">
            <v>MCH Kalahandi</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row>
        <row r="58">
          <cell r="B58" t="str">
            <v>MCH Talcher, Anugola</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row>
        <row r="59">
          <cell r="B59" t="str">
            <v>MCH Jajpur</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row>
        <row r="60">
          <cell r="B60" t="str">
            <v>MCH Kandhamal</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row>
        <row r="61">
          <cell r="B61" t="str">
            <v>PGIMER, Capital Hospital, Bhubaneswar</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row>
        <row r="62">
          <cell r="B62" t="str">
            <v>AIIMS, Bhubaneswar</v>
          </cell>
          <cell r="C62"/>
          <cell r="D62"/>
          <cell r="E62"/>
          <cell r="F62"/>
          <cell r="G62"/>
          <cell r="H62"/>
          <cell r="I62"/>
          <cell r="J62"/>
          <cell r="K62"/>
          <cell r="L62"/>
          <cell r="M62"/>
          <cell r="N62"/>
          <cell r="O62"/>
          <cell r="P62"/>
          <cell r="Q62"/>
          <cell r="R62"/>
          <cell r="S62"/>
          <cell r="T62"/>
          <cell r="U62"/>
          <cell r="V62"/>
          <cell r="W62"/>
          <cell r="X62"/>
          <cell r="Y62"/>
          <cell r="Z62"/>
          <cell r="AA62"/>
          <cell r="AB62">
            <v>1</v>
          </cell>
          <cell r="AC62"/>
          <cell r="AD62"/>
          <cell r="AE62"/>
          <cell r="AF62"/>
          <cell r="AG62"/>
          <cell r="AH62"/>
          <cell r="AI62"/>
          <cell r="AJ62"/>
          <cell r="AK62"/>
          <cell r="AL62"/>
          <cell r="AM62"/>
          <cell r="AN62"/>
          <cell r="AO62"/>
          <cell r="AP62"/>
          <cell r="AQ62"/>
          <cell r="AR62"/>
          <cell r="AS62"/>
        </row>
        <row r="63">
          <cell r="B63" t="str">
            <v>State</v>
          </cell>
          <cell r="C63"/>
          <cell r="D63"/>
          <cell r="E63"/>
          <cell r="F63"/>
          <cell r="G63">
            <v>2</v>
          </cell>
          <cell r="H63">
            <v>1</v>
          </cell>
          <cell r="I63">
            <v>1</v>
          </cell>
          <cell r="J63">
            <v>1713856</v>
          </cell>
          <cell r="K63">
            <v>1713856</v>
          </cell>
          <cell r="L63"/>
          <cell r="M63"/>
          <cell r="N63"/>
          <cell r="O63"/>
          <cell r="P63">
            <v>1</v>
          </cell>
          <cell r="Q63"/>
          <cell r="R63">
            <v>1500</v>
          </cell>
          <cell r="S63">
            <v>35</v>
          </cell>
          <cell r="T63"/>
          <cell r="U63"/>
          <cell r="V63">
            <v>3100</v>
          </cell>
          <cell r="W63">
            <v>5000</v>
          </cell>
          <cell r="X63">
            <v>6100</v>
          </cell>
          <cell r="Y63">
            <v>1000</v>
          </cell>
          <cell r="Z63">
            <v>6000</v>
          </cell>
          <cell r="AA63"/>
          <cell r="AB63">
            <v>1</v>
          </cell>
          <cell r="AC63"/>
          <cell r="AD63"/>
          <cell r="AE63"/>
          <cell r="AF63"/>
          <cell r="AG63"/>
          <cell r="AH63">
            <v>10</v>
          </cell>
          <cell r="AI63"/>
          <cell r="AJ63"/>
          <cell r="AK63"/>
          <cell r="AL63"/>
          <cell r="AM63"/>
          <cell r="AN63"/>
          <cell r="AO63"/>
          <cell r="AP63"/>
          <cell r="AQ63"/>
          <cell r="AR63"/>
          <cell r="AS63">
            <v>1</v>
          </cell>
        </row>
      </sheetData>
      <sheetData sheetId="10">
        <row r="6">
          <cell r="B6" t="str">
            <v>Anugola</v>
          </cell>
          <cell r="C6"/>
          <cell r="D6">
            <v>1218</v>
          </cell>
          <cell r="E6">
            <v>1462</v>
          </cell>
          <cell r="F6">
            <v>7</v>
          </cell>
          <cell r="G6">
            <v>1218</v>
          </cell>
          <cell r="H6">
            <v>1218</v>
          </cell>
          <cell r="I6">
            <v>7</v>
          </cell>
          <cell r="J6">
            <v>1218</v>
          </cell>
          <cell r="K6"/>
          <cell r="L6"/>
          <cell r="M6"/>
          <cell r="N6">
            <v>14</v>
          </cell>
          <cell r="O6">
            <v>107000</v>
          </cell>
          <cell r="P6">
            <v>7</v>
          </cell>
          <cell r="Q6">
            <v>8</v>
          </cell>
          <cell r="R6">
            <v>8</v>
          </cell>
          <cell r="S6">
            <v>400</v>
          </cell>
          <cell r="T6">
            <v>151000</v>
          </cell>
          <cell r="U6">
            <v>3</v>
          </cell>
          <cell r="V6">
            <v>12</v>
          </cell>
        </row>
        <row r="7">
          <cell r="B7" t="str">
            <v>Baleshwar</v>
          </cell>
          <cell r="C7"/>
          <cell r="D7">
            <v>324</v>
          </cell>
          <cell r="E7">
            <v>389</v>
          </cell>
          <cell r="F7">
            <v>2</v>
          </cell>
          <cell r="G7">
            <v>324</v>
          </cell>
          <cell r="H7">
            <v>324</v>
          </cell>
          <cell r="I7">
            <v>3</v>
          </cell>
          <cell r="J7">
            <v>324</v>
          </cell>
          <cell r="K7"/>
          <cell r="L7"/>
          <cell r="M7"/>
          <cell r="N7">
            <v>22</v>
          </cell>
          <cell r="O7">
            <v>60000</v>
          </cell>
          <cell r="P7">
            <v>3</v>
          </cell>
          <cell r="Q7"/>
          <cell r="R7">
            <v>0</v>
          </cell>
          <cell r="S7">
            <v>200</v>
          </cell>
          <cell r="T7">
            <v>87000</v>
          </cell>
          <cell r="U7"/>
          <cell r="V7">
            <v>14</v>
          </cell>
        </row>
        <row r="8">
          <cell r="B8" t="str">
            <v>Baragada</v>
          </cell>
          <cell r="C8"/>
          <cell r="D8">
            <v>1559</v>
          </cell>
          <cell r="E8">
            <v>1871</v>
          </cell>
          <cell r="F8">
            <v>13</v>
          </cell>
          <cell r="G8">
            <v>1559</v>
          </cell>
          <cell r="H8">
            <v>1559</v>
          </cell>
          <cell r="I8">
            <v>13</v>
          </cell>
          <cell r="J8">
            <v>1559</v>
          </cell>
          <cell r="K8"/>
          <cell r="L8"/>
          <cell r="M8"/>
          <cell r="N8">
            <v>56</v>
          </cell>
          <cell r="O8">
            <v>260000</v>
          </cell>
          <cell r="P8">
            <v>13</v>
          </cell>
          <cell r="Q8">
            <v>9</v>
          </cell>
          <cell r="R8">
            <v>9</v>
          </cell>
          <cell r="S8">
            <v>500</v>
          </cell>
          <cell r="T8">
            <v>151000</v>
          </cell>
          <cell r="U8">
            <v>2</v>
          </cell>
          <cell r="V8">
            <v>14</v>
          </cell>
        </row>
        <row r="9">
          <cell r="B9" t="str">
            <v>Bhadrak</v>
          </cell>
          <cell r="C9"/>
          <cell r="D9">
            <v>715</v>
          </cell>
          <cell r="E9">
            <v>858</v>
          </cell>
          <cell r="F9">
            <v>3</v>
          </cell>
          <cell r="G9">
            <v>715</v>
          </cell>
          <cell r="H9">
            <v>715</v>
          </cell>
          <cell r="I9">
            <v>3</v>
          </cell>
          <cell r="J9">
            <v>715</v>
          </cell>
          <cell r="K9"/>
          <cell r="L9"/>
          <cell r="M9"/>
          <cell r="N9">
            <v>24</v>
          </cell>
          <cell r="O9">
            <v>79000</v>
          </cell>
          <cell r="P9">
            <v>3</v>
          </cell>
          <cell r="Q9"/>
          <cell r="R9">
            <v>3</v>
          </cell>
          <cell r="S9">
            <v>200</v>
          </cell>
          <cell r="T9">
            <v>108000</v>
          </cell>
          <cell r="U9"/>
          <cell r="V9">
            <v>8</v>
          </cell>
        </row>
        <row r="10">
          <cell r="B10" t="str">
            <v>Balangir</v>
          </cell>
          <cell r="C10">
            <v>31</v>
          </cell>
          <cell r="D10">
            <v>2088</v>
          </cell>
          <cell r="E10">
            <v>2506</v>
          </cell>
          <cell r="F10">
            <v>15</v>
          </cell>
          <cell r="G10">
            <v>2088</v>
          </cell>
          <cell r="H10">
            <v>2088</v>
          </cell>
          <cell r="I10">
            <v>18</v>
          </cell>
          <cell r="J10">
            <v>2088</v>
          </cell>
          <cell r="K10"/>
          <cell r="L10"/>
          <cell r="M10"/>
          <cell r="N10">
            <v>29</v>
          </cell>
          <cell r="O10">
            <v>211000</v>
          </cell>
          <cell r="P10">
            <v>18</v>
          </cell>
          <cell r="Q10">
            <v>3</v>
          </cell>
          <cell r="R10">
            <v>3</v>
          </cell>
          <cell r="S10">
            <v>400</v>
          </cell>
          <cell r="T10">
            <v>65000</v>
          </cell>
          <cell r="U10">
            <v>1</v>
          </cell>
          <cell r="V10">
            <v>17</v>
          </cell>
        </row>
        <row r="11">
          <cell r="B11" t="str">
            <v>Boudh</v>
          </cell>
          <cell r="C11"/>
          <cell r="D11">
            <v>662</v>
          </cell>
          <cell r="E11">
            <v>794</v>
          </cell>
          <cell r="F11">
            <v>4</v>
          </cell>
          <cell r="G11">
            <v>662</v>
          </cell>
          <cell r="H11">
            <v>662</v>
          </cell>
          <cell r="I11">
            <v>4</v>
          </cell>
          <cell r="J11">
            <v>662</v>
          </cell>
          <cell r="K11"/>
          <cell r="L11"/>
          <cell r="M11"/>
          <cell r="N11">
            <v>19</v>
          </cell>
          <cell r="O11">
            <v>120000</v>
          </cell>
          <cell r="P11">
            <v>4</v>
          </cell>
          <cell r="Q11">
            <v>3</v>
          </cell>
          <cell r="R11">
            <v>3</v>
          </cell>
          <cell r="S11">
            <v>200</v>
          </cell>
          <cell r="T11">
            <v>87000</v>
          </cell>
          <cell r="U11">
            <v>1</v>
          </cell>
          <cell r="V11">
            <v>4</v>
          </cell>
        </row>
        <row r="12">
          <cell r="B12" t="str">
            <v>Kataka</v>
          </cell>
          <cell r="C12"/>
          <cell r="D12">
            <v>451</v>
          </cell>
          <cell r="E12">
            <v>541</v>
          </cell>
          <cell r="F12">
            <v>5</v>
          </cell>
          <cell r="G12">
            <v>451</v>
          </cell>
          <cell r="H12">
            <v>451</v>
          </cell>
          <cell r="I12">
            <v>3</v>
          </cell>
          <cell r="J12">
            <v>451</v>
          </cell>
          <cell r="K12"/>
          <cell r="L12"/>
          <cell r="M12"/>
          <cell r="N12">
            <v>8</v>
          </cell>
          <cell r="O12">
            <v>67000</v>
          </cell>
          <cell r="P12">
            <v>0</v>
          </cell>
          <cell r="Q12">
            <v>12</v>
          </cell>
          <cell r="R12">
            <v>4</v>
          </cell>
          <cell r="S12">
            <v>500</v>
          </cell>
          <cell r="T12">
            <v>108000</v>
          </cell>
          <cell r="U12"/>
          <cell r="V12">
            <v>17</v>
          </cell>
        </row>
        <row r="13">
          <cell r="B13" t="str">
            <v>Debagada</v>
          </cell>
          <cell r="C13"/>
          <cell r="D13">
            <v>396</v>
          </cell>
          <cell r="E13">
            <v>475</v>
          </cell>
          <cell r="F13">
            <v>4</v>
          </cell>
          <cell r="G13">
            <v>396</v>
          </cell>
          <cell r="H13">
            <v>396</v>
          </cell>
          <cell r="I13">
            <v>4</v>
          </cell>
          <cell r="J13">
            <v>396</v>
          </cell>
          <cell r="K13"/>
          <cell r="L13"/>
          <cell r="M13"/>
          <cell r="N13">
            <v>1</v>
          </cell>
          <cell r="O13">
            <v>35000</v>
          </cell>
          <cell r="P13">
            <v>4</v>
          </cell>
          <cell r="Q13"/>
          <cell r="R13">
            <v>0</v>
          </cell>
          <cell r="S13">
            <v>100</v>
          </cell>
          <cell r="T13">
            <v>22000</v>
          </cell>
          <cell r="U13"/>
          <cell r="V13">
            <v>4</v>
          </cell>
        </row>
        <row r="14">
          <cell r="B14" t="str">
            <v>Dhenkanal</v>
          </cell>
          <cell r="C14">
            <v>20</v>
          </cell>
          <cell r="D14">
            <v>1375</v>
          </cell>
          <cell r="E14">
            <v>1650</v>
          </cell>
          <cell r="F14">
            <v>9</v>
          </cell>
          <cell r="G14">
            <v>1375</v>
          </cell>
          <cell r="H14">
            <v>1375</v>
          </cell>
          <cell r="I14">
            <v>9</v>
          </cell>
          <cell r="J14">
            <v>1375</v>
          </cell>
          <cell r="K14"/>
          <cell r="L14"/>
          <cell r="M14"/>
          <cell r="N14">
            <v>34</v>
          </cell>
          <cell r="O14">
            <v>175000</v>
          </cell>
          <cell r="P14">
            <v>9</v>
          </cell>
          <cell r="Q14">
            <v>2</v>
          </cell>
          <cell r="R14">
            <v>2</v>
          </cell>
          <cell r="S14">
            <v>400</v>
          </cell>
          <cell r="T14">
            <v>152000</v>
          </cell>
          <cell r="U14">
            <v>1</v>
          </cell>
          <cell r="V14">
            <v>11</v>
          </cell>
        </row>
        <row r="15">
          <cell r="B15" t="str">
            <v>Gajapati</v>
          </cell>
          <cell r="C15"/>
          <cell r="D15">
            <v>554</v>
          </cell>
          <cell r="E15">
            <v>665</v>
          </cell>
          <cell r="F15">
            <v>3</v>
          </cell>
          <cell r="G15">
            <v>554</v>
          </cell>
          <cell r="H15">
            <v>554</v>
          </cell>
          <cell r="I15">
            <v>2</v>
          </cell>
          <cell r="J15">
            <v>554</v>
          </cell>
          <cell r="K15"/>
          <cell r="L15"/>
          <cell r="M15"/>
          <cell r="N15">
            <v>1</v>
          </cell>
          <cell r="O15">
            <v>11000</v>
          </cell>
          <cell r="P15">
            <v>2</v>
          </cell>
          <cell r="Q15"/>
          <cell r="R15"/>
          <cell r="S15">
            <v>100</v>
          </cell>
          <cell r="T15">
            <v>33000</v>
          </cell>
          <cell r="U15"/>
          <cell r="V15">
            <v>8</v>
          </cell>
        </row>
        <row r="16">
          <cell r="B16" t="str">
            <v>Ganjam</v>
          </cell>
          <cell r="C16">
            <v>22</v>
          </cell>
          <cell r="D16">
            <v>2253</v>
          </cell>
          <cell r="E16">
            <v>2704</v>
          </cell>
          <cell r="F16">
            <v>16</v>
          </cell>
          <cell r="G16">
            <v>2253</v>
          </cell>
          <cell r="H16">
            <v>2253</v>
          </cell>
          <cell r="I16">
            <v>13</v>
          </cell>
          <cell r="J16">
            <v>2253</v>
          </cell>
          <cell r="K16"/>
          <cell r="L16"/>
          <cell r="M16"/>
          <cell r="N16">
            <v>28</v>
          </cell>
          <cell r="O16">
            <v>186500</v>
          </cell>
          <cell r="P16">
            <v>11</v>
          </cell>
          <cell r="Q16">
            <v>4</v>
          </cell>
          <cell r="R16">
            <v>4</v>
          </cell>
          <cell r="S16">
            <v>500</v>
          </cell>
          <cell r="T16">
            <v>152000</v>
          </cell>
          <cell r="U16">
            <v>1</v>
          </cell>
          <cell r="V16">
            <v>27</v>
          </cell>
        </row>
        <row r="17">
          <cell r="B17" t="str">
            <v>Jagatsinghpur</v>
          </cell>
          <cell r="C17"/>
          <cell r="D17">
            <v>120</v>
          </cell>
          <cell r="E17">
            <v>144</v>
          </cell>
          <cell r="F17">
            <v>1</v>
          </cell>
          <cell r="G17">
            <v>120</v>
          </cell>
          <cell r="H17">
            <v>120</v>
          </cell>
          <cell r="I17"/>
          <cell r="J17">
            <v>120</v>
          </cell>
          <cell r="K17"/>
          <cell r="L17"/>
          <cell r="M17"/>
          <cell r="N17">
            <v>0</v>
          </cell>
          <cell r="O17">
            <v>17000</v>
          </cell>
          <cell r="P17"/>
          <cell r="Q17"/>
          <cell r="R17">
            <v>1</v>
          </cell>
          <cell r="S17">
            <v>100</v>
          </cell>
          <cell r="T17">
            <v>32000</v>
          </cell>
          <cell r="U17"/>
          <cell r="V17">
            <v>9</v>
          </cell>
        </row>
        <row r="18">
          <cell r="B18" t="str">
            <v>Jajpur</v>
          </cell>
          <cell r="C18"/>
          <cell r="D18">
            <v>1165</v>
          </cell>
          <cell r="E18">
            <v>1398</v>
          </cell>
          <cell r="F18">
            <v>6</v>
          </cell>
          <cell r="G18">
            <v>1165</v>
          </cell>
          <cell r="H18">
            <v>1165</v>
          </cell>
          <cell r="I18">
            <v>8</v>
          </cell>
          <cell r="J18">
            <v>1165</v>
          </cell>
          <cell r="K18"/>
          <cell r="L18"/>
          <cell r="M18"/>
          <cell r="N18">
            <v>65</v>
          </cell>
          <cell r="O18">
            <v>198000</v>
          </cell>
          <cell r="P18">
            <v>8</v>
          </cell>
          <cell r="Q18"/>
          <cell r="R18"/>
          <cell r="S18">
            <v>200</v>
          </cell>
          <cell r="T18">
            <v>65000</v>
          </cell>
          <cell r="U18"/>
          <cell r="V18">
            <v>11</v>
          </cell>
        </row>
        <row r="19">
          <cell r="B19" t="str">
            <v>Jharsuguda</v>
          </cell>
          <cell r="C19"/>
          <cell r="D19">
            <v>655</v>
          </cell>
          <cell r="E19">
            <v>786</v>
          </cell>
          <cell r="F19">
            <v>8</v>
          </cell>
          <cell r="G19">
            <v>655</v>
          </cell>
          <cell r="H19">
            <v>655</v>
          </cell>
          <cell r="I19">
            <v>7</v>
          </cell>
          <cell r="J19">
            <v>655</v>
          </cell>
          <cell r="K19"/>
          <cell r="L19"/>
          <cell r="M19"/>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K20"/>
          <cell r="L20"/>
          <cell r="M20"/>
          <cell r="N20">
            <v>25</v>
          </cell>
          <cell r="O20">
            <v>240000</v>
          </cell>
          <cell r="P20">
            <v>12</v>
          </cell>
          <cell r="Q20">
            <v>3</v>
          </cell>
          <cell r="R20">
            <v>3</v>
          </cell>
          <cell r="S20">
            <v>400</v>
          </cell>
          <cell r="T20">
            <v>43000</v>
          </cell>
          <cell r="U20">
            <v>1</v>
          </cell>
          <cell r="V20">
            <v>15</v>
          </cell>
        </row>
        <row r="21">
          <cell r="B21" t="str">
            <v>Kandhamal</v>
          </cell>
          <cell r="C21"/>
          <cell r="D21">
            <v>125</v>
          </cell>
          <cell r="E21">
            <v>150</v>
          </cell>
          <cell r="F21">
            <v>2</v>
          </cell>
          <cell r="G21">
            <v>125</v>
          </cell>
          <cell r="H21">
            <v>125</v>
          </cell>
          <cell r="I21">
            <v>1</v>
          </cell>
          <cell r="J21">
            <v>125</v>
          </cell>
          <cell r="K21"/>
          <cell r="L21"/>
          <cell r="M21"/>
          <cell r="N21">
            <v>1</v>
          </cell>
          <cell r="O21">
            <v>12500</v>
          </cell>
          <cell r="P21">
            <v>1</v>
          </cell>
          <cell r="Q21"/>
          <cell r="R21"/>
          <cell r="S21">
            <v>100</v>
          </cell>
          <cell r="T21">
            <v>43000</v>
          </cell>
          <cell r="U21"/>
          <cell r="V21">
            <v>14</v>
          </cell>
        </row>
        <row r="22">
          <cell r="B22" t="str">
            <v>Kendrapada</v>
          </cell>
          <cell r="C22"/>
          <cell r="D22">
            <v>60</v>
          </cell>
          <cell r="E22">
            <v>72</v>
          </cell>
          <cell r="F22">
            <v>1</v>
          </cell>
          <cell r="G22">
            <v>60</v>
          </cell>
          <cell r="H22">
            <v>60</v>
          </cell>
          <cell r="I22">
            <v>1</v>
          </cell>
          <cell r="J22">
            <v>60</v>
          </cell>
          <cell r="K22"/>
          <cell r="L22"/>
          <cell r="M22"/>
          <cell r="N22">
            <v>2</v>
          </cell>
          <cell r="O22">
            <v>20000</v>
          </cell>
          <cell r="P22">
            <v>1</v>
          </cell>
          <cell r="Q22"/>
          <cell r="R22"/>
          <cell r="S22">
            <v>100</v>
          </cell>
          <cell r="T22">
            <v>87000</v>
          </cell>
          <cell r="U22"/>
          <cell r="V22">
            <v>11</v>
          </cell>
        </row>
        <row r="23">
          <cell r="B23" t="str">
            <v>Kendujhar</v>
          </cell>
          <cell r="C23"/>
          <cell r="D23">
            <v>428</v>
          </cell>
          <cell r="E23">
            <v>514</v>
          </cell>
          <cell r="F23">
            <v>4</v>
          </cell>
          <cell r="G23">
            <v>428</v>
          </cell>
          <cell r="H23">
            <v>428</v>
          </cell>
          <cell r="I23">
            <v>5</v>
          </cell>
          <cell r="J23">
            <v>428</v>
          </cell>
          <cell r="K23"/>
          <cell r="L23"/>
          <cell r="M23"/>
          <cell r="N23">
            <v>9</v>
          </cell>
          <cell r="O23">
            <v>62000</v>
          </cell>
          <cell r="P23">
            <v>3</v>
          </cell>
          <cell r="Q23"/>
          <cell r="R23">
            <v>0</v>
          </cell>
          <cell r="S23">
            <v>200</v>
          </cell>
          <cell r="T23">
            <v>65000</v>
          </cell>
          <cell r="U23"/>
          <cell r="V23">
            <v>16</v>
          </cell>
        </row>
        <row r="24">
          <cell r="B24" t="str">
            <v>Khordha</v>
          </cell>
          <cell r="C24"/>
          <cell r="D24">
            <v>443</v>
          </cell>
          <cell r="E24">
            <v>532</v>
          </cell>
          <cell r="F24">
            <v>5</v>
          </cell>
          <cell r="G24">
            <v>443</v>
          </cell>
          <cell r="H24">
            <v>443</v>
          </cell>
          <cell r="I24">
            <v>4</v>
          </cell>
          <cell r="J24">
            <v>443</v>
          </cell>
          <cell r="K24"/>
          <cell r="L24"/>
          <cell r="M24"/>
          <cell r="N24">
            <v>12</v>
          </cell>
          <cell r="O24">
            <v>54500</v>
          </cell>
          <cell r="P24">
            <v>4</v>
          </cell>
          <cell r="Q24"/>
          <cell r="R24">
            <v>1</v>
          </cell>
          <cell r="S24">
            <v>200</v>
          </cell>
          <cell r="T24">
            <v>87000</v>
          </cell>
          <cell r="U24"/>
          <cell r="V24">
            <v>11</v>
          </cell>
        </row>
        <row r="25">
          <cell r="B25" t="str">
            <v>Koraput</v>
          </cell>
          <cell r="C25">
            <v>18</v>
          </cell>
          <cell r="D25">
            <v>700</v>
          </cell>
          <cell r="E25">
            <v>840</v>
          </cell>
          <cell r="F25">
            <v>5</v>
          </cell>
          <cell r="G25">
            <v>700</v>
          </cell>
          <cell r="H25">
            <v>700</v>
          </cell>
          <cell r="I25">
            <v>6</v>
          </cell>
          <cell r="J25">
            <v>700</v>
          </cell>
          <cell r="K25"/>
          <cell r="L25"/>
          <cell r="M25"/>
          <cell r="N25">
            <v>11</v>
          </cell>
          <cell r="O25">
            <v>78000</v>
          </cell>
          <cell r="P25">
            <v>4</v>
          </cell>
          <cell r="Q25">
            <v>4</v>
          </cell>
          <cell r="R25">
            <v>4</v>
          </cell>
          <cell r="S25">
            <v>500</v>
          </cell>
          <cell r="T25">
            <v>22000</v>
          </cell>
          <cell r="U25">
            <v>1</v>
          </cell>
          <cell r="V25">
            <v>15</v>
          </cell>
        </row>
        <row r="26">
          <cell r="B26" t="str">
            <v>Malkanagiri</v>
          </cell>
          <cell r="C26"/>
          <cell r="D26">
            <v>185</v>
          </cell>
          <cell r="E26">
            <v>222</v>
          </cell>
          <cell r="F26">
            <v>2</v>
          </cell>
          <cell r="G26">
            <v>185</v>
          </cell>
          <cell r="H26">
            <v>185</v>
          </cell>
          <cell r="I26">
            <v>3</v>
          </cell>
          <cell r="J26">
            <v>185</v>
          </cell>
          <cell r="K26"/>
          <cell r="L26"/>
          <cell r="M26"/>
          <cell r="N26">
            <v>3</v>
          </cell>
          <cell r="O26">
            <v>20000</v>
          </cell>
          <cell r="P26">
            <v>3</v>
          </cell>
          <cell r="Q26"/>
          <cell r="R26"/>
          <cell r="S26">
            <v>100</v>
          </cell>
          <cell r="T26">
            <v>65000</v>
          </cell>
          <cell r="U26"/>
          <cell r="V26">
            <v>10</v>
          </cell>
        </row>
        <row r="27">
          <cell r="B27" t="str">
            <v>Mayurbhanj</v>
          </cell>
          <cell r="C27">
            <v>25</v>
          </cell>
          <cell r="D27">
            <v>2062</v>
          </cell>
          <cell r="E27">
            <v>2474</v>
          </cell>
          <cell r="F27">
            <v>15</v>
          </cell>
          <cell r="G27">
            <v>2062</v>
          </cell>
          <cell r="H27">
            <v>2062</v>
          </cell>
          <cell r="I27">
            <v>18</v>
          </cell>
          <cell r="J27">
            <v>2062</v>
          </cell>
          <cell r="K27"/>
          <cell r="L27"/>
          <cell r="M27"/>
          <cell r="N27">
            <v>30</v>
          </cell>
          <cell r="O27">
            <v>263500</v>
          </cell>
          <cell r="P27">
            <v>17</v>
          </cell>
          <cell r="Q27">
            <v>7</v>
          </cell>
          <cell r="R27">
            <v>7</v>
          </cell>
          <cell r="S27">
            <v>500</v>
          </cell>
          <cell r="T27">
            <v>130000</v>
          </cell>
          <cell r="U27">
            <v>2</v>
          </cell>
          <cell r="V27">
            <v>30</v>
          </cell>
        </row>
        <row r="28">
          <cell r="B28" t="str">
            <v>Nabarangpur</v>
          </cell>
          <cell r="C28"/>
          <cell r="D28">
            <v>1497</v>
          </cell>
          <cell r="E28">
            <v>1796</v>
          </cell>
          <cell r="F28">
            <v>8</v>
          </cell>
          <cell r="G28">
            <v>1497</v>
          </cell>
          <cell r="H28">
            <v>1497</v>
          </cell>
          <cell r="I28">
            <v>8</v>
          </cell>
          <cell r="J28">
            <v>1497</v>
          </cell>
          <cell r="K28"/>
          <cell r="L28"/>
          <cell r="M28"/>
          <cell r="N28">
            <v>28</v>
          </cell>
          <cell r="O28">
            <v>172000</v>
          </cell>
          <cell r="P28">
            <v>8</v>
          </cell>
          <cell r="Q28">
            <v>7</v>
          </cell>
          <cell r="R28">
            <v>7</v>
          </cell>
          <cell r="S28">
            <v>500</v>
          </cell>
          <cell r="T28">
            <v>43000</v>
          </cell>
          <cell r="U28">
            <v>2</v>
          </cell>
          <cell r="V28">
            <v>12</v>
          </cell>
        </row>
        <row r="29">
          <cell r="B29" t="str">
            <v>Nayagada</v>
          </cell>
          <cell r="C29"/>
          <cell r="D29">
            <v>515</v>
          </cell>
          <cell r="E29">
            <v>618</v>
          </cell>
          <cell r="F29">
            <v>3</v>
          </cell>
          <cell r="G29">
            <v>515</v>
          </cell>
          <cell r="H29">
            <v>515</v>
          </cell>
          <cell r="I29">
            <v>6</v>
          </cell>
          <cell r="J29">
            <v>515</v>
          </cell>
          <cell r="K29"/>
          <cell r="L29"/>
          <cell r="M29"/>
          <cell r="N29">
            <v>1</v>
          </cell>
          <cell r="O29">
            <v>64000</v>
          </cell>
          <cell r="P29">
            <v>6</v>
          </cell>
          <cell r="Q29"/>
          <cell r="R29"/>
          <cell r="S29">
            <v>100</v>
          </cell>
          <cell r="T29">
            <v>65000</v>
          </cell>
          <cell r="U29"/>
          <cell r="V29">
            <v>9</v>
          </cell>
        </row>
        <row r="30">
          <cell r="B30" t="str">
            <v>Nuapada</v>
          </cell>
          <cell r="C30"/>
          <cell r="D30">
            <v>1167</v>
          </cell>
          <cell r="E30">
            <v>1400</v>
          </cell>
          <cell r="F30">
            <v>6</v>
          </cell>
          <cell r="G30">
            <v>1167</v>
          </cell>
          <cell r="H30">
            <v>1167</v>
          </cell>
          <cell r="I30">
            <v>6</v>
          </cell>
          <cell r="J30">
            <v>1167</v>
          </cell>
          <cell r="K30"/>
          <cell r="L30"/>
          <cell r="M30"/>
          <cell r="N30">
            <v>12</v>
          </cell>
          <cell r="O30">
            <v>103000</v>
          </cell>
          <cell r="P30">
            <v>6</v>
          </cell>
          <cell r="Q30">
            <v>3</v>
          </cell>
          <cell r="R30">
            <v>3</v>
          </cell>
          <cell r="S30">
            <v>350</v>
          </cell>
          <cell r="T30">
            <v>65000</v>
          </cell>
          <cell r="U30">
            <v>1</v>
          </cell>
          <cell r="V30">
            <v>7</v>
          </cell>
        </row>
        <row r="31">
          <cell r="B31" t="str">
            <v>Puri</v>
          </cell>
          <cell r="C31"/>
          <cell r="D31">
            <v>353</v>
          </cell>
          <cell r="E31">
            <v>424</v>
          </cell>
          <cell r="F31">
            <v>4</v>
          </cell>
          <cell r="G31">
            <v>353</v>
          </cell>
          <cell r="H31">
            <v>353</v>
          </cell>
          <cell r="I31">
            <v>2</v>
          </cell>
          <cell r="J31">
            <v>353</v>
          </cell>
          <cell r="K31"/>
          <cell r="L31"/>
          <cell r="M31"/>
          <cell r="N31">
            <v>5</v>
          </cell>
          <cell r="O31">
            <v>27000</v>
          </cell>
          <cell r="P31">
            <v>2</v>
          </cell>
          <cell r="Q31"/>
          <cell r="R31"/>
          <cell r="S31">
            <v>150</v>
          </cell>
          <cell r="T31">
            <v>87000</v>
          </cell>
          <cell r="U31"/>
          <cell r="V31">
            <v>12</v>
          </cell>
        </row>
        <row r="32">
          <cell r="B32" t="str">
            <v>Rayagada</v>
          </cell>
          <cell r="C32"/>
          <cell r="D32">
            <v>60</v>
          </cell>
          <cell r="E32">
            <v>72</v>
          </cell>
          <cell r="F32">
            <v>1</v>
          </cell>
          <cell r="G32">
            <v>60</v>
          </cell>
          <cell r="H32">
            <v>60</v>
          </cell>
          <cell r="I32"/>
          <cell r="J32">
            <v>60</v>
          </cell>
          <cell r="K32"/>
          <cell r="L32"/>
          <cell r="M32"/>
          <cell r="N32">
            <v>3</v>
          </cell>
          <cell r="O32">
            <v>16000</v>
          </cell>
          <cell r="P32"/>
          <cell r="Q32"/>
          <cell r="R32">
            <v>1</v>
          </cell>
          <cell r="S32">
            <v>100</v>
          </cell>
          <cell r="T32">
            <v>43000</v>
          </cell>
          <cell r="U32"/>
          <cell r="V32">
            <v>13</v>
          </cell>
        </row>
        <row r="33">
          <cell r="B33" t="str">
            <v>Sambalpur</v>
          </cell>
          <cell r="C33">
            <v>32</v>
          </cell>
          <cell r="D33">
            <v>1060</v>
          </cell>
          <cell r="E33">
            <v>1272</v>
          </cell>
          <cell r="F33">
            <v>9</v>
          </cell>
          <cell r="G33">
            <v>1060</v>
          </cell>
          <cell r="H33">
            <v>1060</v>
          </cell>
          <cell r="I33">
            <v>8</v>
          </cell>
          <cell r="J33">
            <v>1060</v>
          </cell>
          <cell r="K33"/>
          <cell r="L33"/>
          <cell r="M33"/>
          <cell r="N33">
            <v>14</v>
          </cell>
          <cell r="O33">
            <v>80000</v>
          </cell>
          <cell r="P33">
            <v>8</v>
          </cell>
          <cell r="Q33">
            <v>3</v>
          </cell>
          <cell r="R33">
            <v>3</v>
          </cell>
          <cell r="S33">
            <v>400</v>
          </cell>
          <cell r="T33">
            <v>130000</v>
          </cell>
          <cell r="U33">
            <v>1</v>
          </cell>
          <cell r="V33">
            <v>12</v>
          </cell>
        </row>
        <row r="34">
          <cell r="B34" t="str">
            <v>Sonpur</v>
          </cell>
          <cell r="C34"/>
          <cell r="D34">
            <v>629</v>
          </cell>
          <cell r="E34">
            <v>755</v>
          </cell>
          <cell r="F34">
            <v>6</v>
          </cell>
          <cell r="G34">
            <v>629</v>
          </cell>
          <cell r="H34">
            <v>629</v>
          </cell>
          <cell r="I34">
            <v>7</v>
          </cell>
          <cell r="J34">
            <v>629</v>
          </cell>
          <cell r="K34"/>
          <cell r="L34"/>
          <cell r="M34"/>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K35"/>
          <cell r="L35"/>
          <cell r="M35"/>
          <cell r="N35">
            <v>16</v>
          </cell>
          <cell r="O35">
            <v>145000</v>
          </cell>
          <cell r="P35">
            <v>10</v>
          </cell>
          <cell r="Q35"/>
          <cell r="R35">
            <v>1</v>
          </cell>
          <cell r="S35">
            <v>500</v>
          </cell>
          <cell r="T35">
            <v>130000</v>
          </cell>
          <cell r="U35"/>
          <cell r="V35">
            <v>19</v>
          </cell>
        </row>
        <row r="36">
          <cell r="B36" t="str">
            <v>Capital Hospital, BBSR</v>
          </cell>
          <cell r="C36"/>
          <cell r="D36">
            <v>241</v>
          </cell>
          <cell r="E36">
            <v>289</v>
          </cell>
          <cell r="F36">
            <v>1</v>
          </cell>
          <cell r="G36">
            <v>241</v>
          </cell>
          <cell r="H36">
            <v>241</v>
          </cell>
          <cell r="I36">
            <v>1</v>
          </cell>
          <cell r="J36">
            <v>241</v>
          </cell>
          <cell r="K36"/>
          <cell r="L36"/>
          <cell r="M36"/>
          <cell r="N36">
            <v>2</v>
          </cell>
          <cell r="O36">
            <v>23000</v>
          </cell>
          <cell r="P36">
            <v>1</v>
          </cell>
          <cell r="Q36"/>
          <cell r="R36">
            <v>1</v>
          </cell>
          <cell r="S36">
            <v>200</v>
          </cell>
          <cell r="T36">
            <v>152000</v>
          </cell>
          <cell r="U36"/>
          <cell r="V36">
            <v>1</v>
          </cell>
        </row>
        <row r="37">
          <cell r="B37" t="str">
            <v>RGH, Rourkella</v>
          </cell>
          <cell r="C37"/>
          <cell r="D37"/>
          <cell r="E37"/>
          <cell r="F37"/>
          <cell r="G37"/>
          <cell r="H37"/>
          <cell r="I37"/>
          <cell r="J37"/>
          <cell r="K37"/>
          <cell r="L37"/>
          <cell r="M37"/>
          <cell r="N37"/>
          <cell r="O37"/>
          <cell r="P37"/>
          <cell r="Q37"/>
          <cell r="R37"/>
          <cell r="S37"/>
          <cell r="T37"/>
          <cell r="U37"/>
          <cell r="V37">
            <v>1</v>
          </cell>
        </row>
        <row r="38">
          <cell r="B38" t="str">
            <v>SCB MCH, Kataka</v>
          </cell>
          <cell r="C38"/>
          <cell r="D38"/>
          <cell r="E38"/>
          <cell r="F38"/>
          <cell r="G38"/>
          <cell r="H38"/>
          <cell r="I38"/>
          <cell r="J38"/>
          <cell r="K38"/>
          <cell r="L38"/>
          <cell r="M38"/>
          <cell r="N38"/>
          <cell r="O38"/>
          <cell r="P38"/>
          <cell r="Q38"/>
          <cell r="R38"/>
          <cell r="S38"/>
          <cell r="T38"/>
          <cell r="U38"/>
          <cell r="V38"/>
        </row>
        <row r="39">
          <cell r="B39" t="str">
            <v>MKCG, MCH Brahmapur</v>
          </cell>
          <cell r="C39"/>
          <cell r="D39"/>
          <cell r="E39"/>
          <cell r="F39"/>
          <cell r="G39"/>
          <cell r="H39"/>
          <cell r="I39"/>
          <cell r="J39"/>
          <cell r="K39"/>
          <cell r="L39"/>
          <cell r="M39"/>
          <cell r="N39"/>
          <cell r="O39"/>
          <cell r="P39"/>
          <cell r="Q39"/>
          <cell r="R39"/>
          <cell r="S39"/>
          <cell r="T39"/>
          <cell r="U39"/>
          <cell r="V39"/>
        </row>
        <row r="40">
          <cell r="B40" t="str">
            <v>VIMSAR, MCH Burla</v>
          </cell>
          <cell r="C40"/>
          <cell r="D40"/>
          <cell r="E40"/>
          <cell r="F40"/>
          <cell r="G40"/>
          <cell r="H40"/>
          <cell r="I40"/>
          <cell r="J40"/>
          <cell r="K40"/>
          <cell r="L40"/>
          <cell r="M40"/>
          <cell r="N40"/>
          <cell r="O40"/>
          <cell r="P40"/>
          <cell r="Q40"/>
          <cell r="R40"/>
          <cell r="S40"/>
          <cell r="T40"/>
          <cell r="U40"/>
          <cell r="V40"/>
        </row>
        <row r="41">
          <cell r="B41" t="str">
            <v>SVPPGIP, Kataka</v>
          </cell>
          <cell r="C41"/>
          <cell r="D41"/>
          <cell r="E41"/>
          <cell r="F41"/>
          <cell r="G41"/>
          <cell r="H41"/>
          <cell r="I41"/>
          <cell r="J41"/>
          <cell r="K41"/>
          <cell r="L41"/>
          <cell r="M41"/>
          <cell r="N41"/>
          <cell r="O41"/>
          <cell r="P41"/>
          <cell r="Q41"/>
          <cell r="R41"/>
          <cell r="S41"/>
          <cell r="T41"/>
          <cell r="U41"/>
          <cell r="V41"/>
        </row>
        <row r="42">
          <cell r="B42" t="str">
            <v>Bhubaneswar CHS</v>
          </cell>
          <cell r="C42"/>
          <cell r="D42"/>
          <cell r="E42"/>
          <cell r="F42"/>
          <cell r="G42"/>
          <cell r="H42"/>
          <cell r="I42"/>
          <cell r="J42"/>
          <cell r="K42"/>
          <cell r="L42"/>
          <cell r="M42"/>
          <cell r="N42"/>
          <cell r="O42"/>
          <cell r="P42"/>
          <cell r="Q42"/>
          <cell r="R42"/>
          <cell r="S42"/>
          <cell r="T42"/>
          <cell r="U42"/>
          <cell r="V42">
            <v>4</v>
          </cell>
        </row>
        <row r="43">
          <cell r="B43" t="str">
            <v>Kataka CHS</v>
          </cell>
          <cell r="C43"/>
          <cell r="D43"/>
          <cell r="E43"/>
          <cell r="F43"/>
          <cell r="G43"/>
          <cell r="H43"/>
          <cell r="I43"/>
          <cell r="J43"/>
          <cell r="K43"/>
          <cell r="L43"/>
          <cell r="M43"/>
          <cell r="N43"/>
          <cell r="O43"/>
          <cell r="P43"/>
          <cell r="Q43"/>
          <cell r="R43"/>
          <cell r="S43"/>
          <cell r="T43"/>
          <cell r="U43"/>
          <cell r="V43">
            <v>2</v>
          </cell>
        </row>
        <row r="44">
          <cell r="B44" t="str">
            <v>Sambalpur CHS</v>
          </cell>
          <cell r="C44"/>
          <cell r="D44"/>
          <cell r="E44"/>
          <cell r="F44"/>
          <cell r="G44"/>
          <cell r="H44"/>
          <cell r="I44"/>
          <cell r="J44"/>
          <cell r="K44"/>
          <cell r="L44"/>
          <cell r="M44"/>
          <cell r="N44"/>
          <cell r="O44"/>
          <cell r="P44"/>
          <cell r="Q44"/>
          <cell r="R44"/>
          <cell r="S44"/>
          <cell r="T44"/>
          <cell r="U44"/>
          <cell r="V44"/>
        </row>
        <row r="45">
          <cell r="B45" t="str">
            <v>Brahmapur CHS</v>
          </cell>
          <cell r="C45"/>
          <cell r="D45"/>
          <cell r="E45"/>
          <cell r="F45"/>
          <cell r="G45"/>
          <cell r="H45"/>
          <cell r="I45"/>
          <cell r="J45"/>
          <cell r="K45"/>
          <cell r="L45"/>
          <cell r="M45"/>
          <cell r="N45"/>
          <cell r="O45"/>
          <cell r="P45"/>
          <cell r="Q45"/>
          <cell r="R45"/>
          <cell r="S45"/>
          <cell r="T45"/>
          <cell r="U45"/>
          <cell r="V45"/>
        </row>
        <row r="46">
          <cell r="B46" t="str">
            <v>Rourkella CHS</v>
          </cell>
          <cell r="C46"/>
          <cell r="D46"/>
          <cell r="E46"/>
          <cell r="F46"/>
          <cell r="G46"/>
          <cell r="H46"/>
          <cell r="I46"/>
          <cell r="J46"/>
          <cell r="K46"/>
          <cell r="L46"/>
          <cell r="M46"/>
          <cell r="N46"/>
          <cell r="O46"/>
          <cell r="P46"/>
          <cell r="Q46"/>
          <cell r="R46"/>
          <cell r="S46"/>
          <cell r="T46"/>
          <cell r="U46"/>
          <cell r="V46">
            <v>1</v>
          </cell>
        </row>
        <row r="47">
          <cell r="B47" t="str">
            <v>FM MCH, Baleshwar</v>
          </cell>
          <cell r="C47"/>
          <cell r="D47"/>
          <cell r="E47"/>
          <cell r="F47"/>
          <cell r="G47"/>
          <cell r="H47"/>
          <cell r="I47"/>
          <cell r="J47"/>
          <cell r="K47"/>
          <cell r="L47"/>
          <cell r="M47"/>
          <cell r="N47"/>
          <cell r="O47"/>
          <cell r="P47"/>
          <cell r="Q47"/>
          <cell r="R47"/>
          <cell r="S47"/>
          <cell r="T47"/>
          <cell r="U47"/>
          <cell r="V47"/>
        </row>
        <row r="48">
          <cell r="B48" t="str">
            <v>BB MCH, Balangir</v>
          </cell>
          <cell r="C48"/>
          <cell r="D48"/>
          <cell r="E48"/>
          <cell r="F48"/>
          <cell r="G48"/>
          <cell r="H48"/>
          <cell r="I48"/>
          <cell r="J48"/>
          <cell r="K48"/>
          <cell r="L48"/>
          <cell r="M48"/>
          <cell r="N48"/>
          <cell r="O48"/>
          <cell r="P48"/>
          <cell r="Q48"/>
          <cell r="R48"/>
          <cell r="S48"/>
          <cell r="T48"/>
          <cell r="U48"/>
          <cell r="V48"/>
        </row>
        <row r="49">
          <cell r="B49" t="str">
            <v>SLN MCH, Koraput</v>
          </cell>
          <cell r="C49"/>
          <cell r="D49"/>
          <cell r="E49"/>
          <cell r="F49"/>
          <cell r="G49"/>
          <cell r="H49"/>
          <cell r="I49"/>
          <cell r="J49"/>
          <cell r="K49"/>
          <cell r="L49"/>
          <cell r="M49"/>
          <cell r="N49"/>
          <cell r="O49"/>
          <cell r="P49"/>
          <cell r="Q49"/>
          <cell r="R49"/>
          <cell r="S49"/>
          <cell r="T49"/>
          <cell r="U49"/>
          <cell r="V49"/>
        </row>
        <row r="50">
          <cell r="B50" t="str">
            <v>PRM MCH, Mayurbhanj</v>
          </cell>
          <cell r="C50"/>
          <cell r="D50"/>
          <cell r="E50"/>
          <cell r="F50"/>
          <cell r="G50"/>
          <cell r="H50"/>
          <cell r="I50"/>
          <cell r="J50"/>
          <cell r="K50"/>
          <cell r="L50"/>
          <cell r="M50"/>
          <cell r="N50"/>
          <cell r="O50"/>
          <cell r="P50"/>
          <cell r="Q50"/>
          <cell r="R50"/>
          <cell r="S50"/>
          <cell r="T50"/>
          <cell r="U50"/>
          <cell r="V50"/>
        </row>
        <row r="51">
          <cell r="B51" t="str">
            <v>SJ MCH, Puri</v>
          </cell>
          <cell r="C51"/>
          <cell r="D51"/>
          <cell r="E51"/>
          <cell r="F51"/>
          <cell r="G51"/>
          <cell r="H51"/>
          <cell r="I51"/>
          <cell r="J51"/>
          <cell r="K51"/>
          <cell r="L51"/>
          <cell r="M51"/>
          <cell r="N51"/>
          <cell r="O51"/>
          <cell r="P51"/>
          <cell r="Q51"/>
          <cell r="R51"/>
          <cell r="S51"/>
          <cell r="T51"/>
          <cell r="U51"/>
          <cell r="V51"/>
        </row>
        <row r="52">
          <cell r="B52" t="str">
            <v>AHRCC, Kataka</v>
          </cell>
          <cell r="C52"/>
          <cell r="D52"/>
          <cell r="E52"/>
          <cell r="F52"/>
          <cell r="G52"/>
          <cell r="H52"/>
          <cell r="I52"/>
          <cell r="J52"/>
          <cell r="K52"/>
          <cell r="L52"/>
          <cell r="M52"/>
          <cell r="N52"/>
          <cell r="O52"/>
          <cell r="P52"/>
          <cell r="Q52"/>
          <cell r="R52"/>
          <cell r="S52"/>
          <cell r="T52"/>
          <cell r="U52"/>
          <cell r="V52"/>
        </row>
        <row r="53">
          <cell r="B53" t="str">
            <v>MHI, Kataka</v>
          </cell>
          <cell r="C53"/>
          <cell r="D53"/>
          <cell r="E53"/>
          <cell r="F53"/>
          <cell r="G53"/>
          <cell r="H53"/>
          <cell r="I53"/>
          <cell r="J53"/>
          <cell r="K53"/>
          <cell r="L53"/>
          <cell r="M53"/>
          <cell r="N53"/>
          <cell r="O53"/>
          <cell r="P53"/>
          <cell r="Q53"/>
          <cell r="R53"/>
          <cell r="S53"/>
          <cell r="T53"/>
          <cell r="U53"/>
          <cell r="V53"/>
        </row>
        <row r="54">
          <cell r="B54" t="str">
            <v>DD, MCH, Kendujhar</v>
          </cell>
          <cell r="C54"/>
          <cell r="D54"/>
          <cell r="E54"/>
          <cell r="F54"/>
          <cell r="G54"/>
          <cell r="H54"/>
          <cell r="I54"/>
          <cell r="J54"/>
          <cell r="K54"/>
          <cell r="L54"/>
          <cell r="M54"/>
          <cell r="N54"/>
          <cell r="O54"/>
          <cell r="P54"/>
          <cell r="Q54"/>
          <cell r="R54"/>
          <cell r="S54"/>
          <cell r="T54"/>
          <cell r="U54"/>
          <cell r="V54"/>
        </row>
        <row r="55">
          <cell r="B55" t="str">
            <v>GMCH, Sundaragada</v>
          </cell>
          <cell r="C55"/>
          <cell r="D55"/>
          <cell r="E55"/>
          <cell r="F55"/>
          <cell r="G55"/>
          <cell r="H55"/>
          <cell r="I55"/>
          <cell r="J55"/>
          <cell r="K55"/>
          <cell r="L55"/>
          <cell r="M55"/>
          <cell r="N55"/>
          <cell r="O55"/>
          <cell r="P55"/>
          <cell r="Q55"/>
          <cell r="R55"/>
          <cell r="S55"/>
          <cell r="T55"/>
          <cell r="U55"/>
          <cell r="V55"/>
        </row>
        <row r="56">
          <cell r="B56" t="str">
            <v>SCB Dental, Kataka</v>
          </cell>
          <cell r="C56"/>
          <cell r="D56"/>
          <cell r="E56"/>
          <cell r="F56"/>
          <cell r="G56"/>
          <cell r="H56"/>
          <cell r="I56"/>
          <cell r="J56"/>
          <cell r="K56"/>
          <cell r="L56"/>
          <cell r="M56"/>
          <cell r="N56"/>
          <cell r="O56"/>
          <cell r="P56"/>
          <cell r="Q56"/>
          <cell r="R56"/>
          <cell r="S56"/>
          <cell r="T56"/>
          <cell r="U56"/>
          <cell r="V56"/>
        </row>
        <row r="57">
          <cell r="B57" t="str">
            <v>MCH Kalahandi</v>
          </cell>
          <cell r="C57"/>
          <cell r="D57"/>
          <cell r="E57"/>
          <cell r="F57"/>
          <cell r="G57"/>
          <cell r="H57"/>
          <cell r="I57"/>
          <cell r="J57"/>
          <cell r="K57"/>
          <cell r="L57"/>
          <cell r="M57"/>
          <cell r="N57"/>
          <cell r="O57"/>
          <cell r="P57"/>
          <cell r="Q57"/>
          <cell r="R57"/>
          <cell r="S57"/>
          <cell r="T57"/>
          <cell r="U57"/>
          <cell r="V57"/>
        </row>
        <row r="58">
          <cell r="B58" t="str">
            <v>MCH Talcher, Anugola</v>
          </cell>
          <cell r="C58"/>
          <cell r="D58"/>
          <cell r="E58"/>
          <cell r="F58"/>
          <cell r="G58"/>
          <cell r="H58"/>
          <cell r="I58"/>
          <cell r="J58"/>
          <cell r="K58"/>
          <cell r="L58"/>
          <cell r="M58"/>
          <cell r="N58"/>
          <cell r="O58"/>
          <cell r="P58"/>
          <cell r="Q58"/>
          <cell r="R58"/>
          <cell r="S58"/>
          <cell r="T58"/>
          <cell r="U58"/>
          <cell r="V58"/>
        </row>
        <row r="59">
          <cell r="B59" t="str">
            <v>MCH Jajpur</v>
          </cell>
          <cell r="C59"/>
          <cell r="D59"/>
          <cell r="E59"/>
          <cell r="F59"/>
          <cell r="G59"/>
          <cell r="H59"/>
          <cell r="I59"/>
          <cell r="J59"/>
          <cell r="K59"/>
          <cell r="L59"/>
          <cell r="M59"/>
          <cell r="N59"/>
          <cell r="O59"/>
          <cell r="P59"/>
          <cell r="Q59"/>
          <cell r="R59"/>
          <cell r="S59"/>
          <cell r="T59"/>
          <cell r="U59"/>
          <cell r="V59"/>
        </row>
        <row r="60">
          <cell r="B60" t="str">
            <v>MCH Kandhamal</v>
          </cell>
          <cell r="C60"/>
          <cell r="D60"/>
          <cell r="E60"/>
          <cell r="F60"/>
          <cell r="G60"/>
          <cell r="H60"/>
          <cell r="I60"/>
          <cell r="J60"/>
          <cell r="K60"/>
          <cell r="L60"/>
          <cell r="M60"/>
          <cell r="N60"/>
          <cell r="O60"/>
          <cell r="P60"/>
          <cell r="Q60"/>
          <cell r="R60"/>
          <cell r="S60"/>
          <cell r="T60"/>
          <cell r="U60"/>
          <cell r="V60"/>
        </row>
        <row r="61">
          <cell r="B61" t="str">
            <v>PGIMER, Capital Hospital, Bhubaneswar</v>
          </cell>
          <cell r="C61"/>
          <cell r="D61"/>
          <cell r="E61"/>
          <cell r="F61"/>
          <cell r="G61"/>
          <cell r="H61"/>
          <cell r="I61"/>
          <cell r="J61"/>
          <cell r="K61"/>
          <cell r="L61"/>
          <cell r="M61"/>
          <cell r="N61"/>
          <cell r="O61"/>
          <cell r="P61"/>
          <cell r="Q61"/>
          <cell r="R61"/>
          <cell r="S61"/>
          <cell r="T61"/>
          <cell r="U61"/>
          <cell r="V61"/>
        </row>
        <row r="62">
          <cell r="B62" t="str">
            <v>AIIMS, Bhubaneswar</v>
          </cell>
          <cell r="C62"/>
          <cell r="D62"/>
          <cell r="E62"/>
          <cell r="F62"/>
          <cell r="G62"/>
          <cell r="H62"/>
          <cell r="I62"/>
          <cell r="J62"/>
          <cell r="K62"/>
          <cell r="L62"/>
          <cell r="M62"/>
          <cell r="N62"/>
          <cell r="O62"/>
          <cell r="P62"/>
          <cell r="Q62"/>
          <cell r="R62"/>
          <cell r="S62"/>
          <cell r="T62"/>
          <cell r="U62"/>
          <cell r="V62"/>
        </row>
        <row r="63">
          <cell r="B63" t="str">
            <v>State</v>
          </cell>
          <cell r="C63">
            <v>37</v>
          </cell>
          <cell r="D63"/>
          <cell r="E63"/>
          <cell r="F63"/>
          <cell r="G63"/>
          <cell r="H63"/>
          <cell r="I63"/>
          <cell r="J63"/>
          <cell r="K63">
            <v>50825</v>
          </cell>
          <cell r="L63">
            <v>50825</v>
          </cell>
          <cell r="M63">
            <v>10000</v>
          </cell>
          <cell r="N63"/>
          <cell r="O63"/>
          <cell r="P63"/>
          <cell r="Q63"/>
          <cell r="R63"/>
          <cell r="S63"/>
          <cell r="T63"/>
          <cell r="U63"/>
          <cell r="V63"/>
        </row>
      </sheetData>
      <sheetData sheetId="11">
        <row r="6">
          <cell r="B6" t="str">
            <v>Anugola</v>
          </cell>
          <cell r="C6">
            <v>158</v>
          </cell>
          <cell r="D6"/>
          <cell r="E6">
            <v>986.99999999999989</v>
          </cell>
          <cell r="F6"/>
          <cell r="G6"/>
          <cell r="H6"/>
          <cell r="I6"/>
          <cell r="J6">
            <v>1</v>
          </cell>
          <cell r="K6"/>
          <cell r="L6"/>
          <cell r="M6">
            <v>83400</v>
          </cell>
          <cell r="N6">
            <v>166</v>
          </cell>
          <cell r="O6">
            <v>52</v>
          </cell>
          <cell r="P6"/>
          <cell r="Q6"/>
          <cell r="R6"/>
          <cell r="S6"/>
          <cell r="T6">
            <v>1</v>
          </cell>
          <cell r="U6"/>
          <cell r="V6"/>
          <cell r="W6">
            <v>1</v>
          </cell>
          <cell r="X6">
            <v>2</v>
          </cell>
          <cell r="Y6">
            <v>1</v>
          </cell>
          <cell r="Z6">
            <v>33500</v>
          </cell>
          <cell r="AA6">
            <v>1577</v>
          </cell>
          <cell r="AB6">
            <v>20</v>
          </cell>
          <cell r="AC6">
            <v>60</v>
          </cell>
          <cell r="AD6">
            <v>274</v>
          </cell>
          <cell r="AE6">
            <v>104000</v>
          </cell>
          <cell r="AF6">
            <v>18763</v>
          </cell>
          <cell r="AG6"/>
          <cell r="AH6">
            <v>276</v>
          </cell>
          <cell r="AI6">
            <v>2</v>
          </cell>
          <cell r="AJ6"/>
          <cell r="AK6"/>
          <cell r="AL6"/>
          <cell r="AM6"/>
          <cell r="AN6"/>
          <cell r="AO6"/>
          <cell r="AP6"/>
          <cell r="AQ6"/>
          <cell r="AR6"/>
          <cell r="AS6"/>
          <cell r="AT6"/>
          <cell r="AU6">
            <v>20</v>
          </cell>
          <cell r="AV6"/>
          <cell r="AW6">
            <v>31</v>
          </cell>
          <cell r="AX6">
            <v>9</v>
          </cell>
        </row>
        <row r="7">
          <cell r="B7" t="str">
            <v>Baleshwar</v>
          </cell>
          <cell r="C7">
            <v>290</v>
          </cell>
          <cell r="D7">
            <v>425</v>
          </cell>
          <cell r="E7">
            <v>1736</v>
          </cell>
          <cell r="F7"/>
          <cell r="G7"/>
          <cell r="H7"/>
          <cell r="I7"/>
          <cell r="J7">
            <v>1</v>
          </cell>
          <cell r="K7"/>
          <cell r="L7"/>
          <cell r="M7">
            <v>158400</v>
          </cell>
          <cell r="N7">
            <v>275</v>
          </cell>
          <cell r="O7">
            <v>52</v>
          </cell>
          <cell r="P7"/>
          <cell r="Q7"/>
          <cell r="R7"/>
          <cell r="S7"/>
          <cell r="T7">
            <v>1</v>
          </cell>
          <cell r="U7"/>
          <cell r="V7"/>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K7"/>
          <cell r="AL7"/>
          <cell r="AM7"/>
          <cell r="AN7"/>
          <cell r="AO7"/>
          <cell r="AP7"/>
          <cell r="AQ7"/>
          <cell r="AR7"/>
          <cell r="AS7"/>
          <cell r="AT7"/>
          <cell r="AU7">
            <v>46</v>
          </cell>
          <cell r="AV7"/>
          <cell r="AW7">
            <v>71</v>
          </cell>
          <cell r="AX7">
            <v>40</v>
          </cell>
        </row>
        <row r="8">
          <cell r="B8" t="str">
            <v>Baragada</v>
          </cell>
          <cell r="C8">
            <v>182</v>
          </cell>
          <cell r="D8"/>
          <cell r="E8">
            <v>1029</v>
          </cell>
          <cell r="F8"/>
          <cell r="G8"/>
          <cell r="H8"/>
          <cell r="I8"/>
          <cell r="J8">
            <v>1</v>
          </cell>
          <cell r="K8"/>
          <cell r="L8"/>
          <cell r="M8">
            <v>141600</v>
          </cell>
          <cell r="N8">
            <v>204</v>
          </cell>
          <cell r="O8">
            <v>52</v>
          </cell>
          <cell r="P8"/>
          <cell r="Q8"/>
          <cell r="R8"/>
          <cell r="S8"/>
          <cell r="T8"/>
          <cell r="U8"/>
          <cell r="V8"/>
          <cell r="W8"/>
          <cell r="X8"/>
          <cell r="Y8"/>
          <cell r="Z8">
            <v>61500</v>
          </cell>
          <cell r="AA8">
            <v>1817</v>
          </cell>
          <cell r="AB8">
            <v>15</v>
          </cell>
          <cell r="AC8">
            <v>200</v>
          </cell>
          <cell r="AD8">
            <v>254</v>
          </cell>
          <cell r="AE8">
            <v>124800</v>
          </cell>
          <cell r="AF8">
            <v>12056</v>
          </cell>
          <cell r="AG8"/>
          <cell r="AH8">
            <v>267</v>
          </cell>
          <cell r="AI8">
            <v>2</v>
          </cell>
          <cell r="AJ8"/>
          <cell r="AK8"/>
          <cell r="AL8"/>
          <cell r="AM8"/>
          <cell r="AN8"/>
          <cell r="AO8"/>
          <cell r="AP8"/>
          <cell r="AQ8"/>
          <cell r="AR8"/>
          <cell r="AS8"/>
          <cell r="AT8"/>
          <cell r="AU8">
            <v>15</v>
          </cell>
          <cell r="AV8"/>
          <cell r="AW8">
            <v>47</v>
          </cell>
          <cell r="AX8">
            <v>7</v>
          </cell>
        </row>
        <row r="9">
          <cell r="B9" t="str">
            <v>Bhadrak</v>
          </cell>
          <cell r="C9">
            <v>110</v>
          </cell>
          <cell r="D9"/>
          <cell r="E9">
            <v>700</v>
          </cell>
          <cell r="F9"/>
          <cell r="G9"/>
          <cell r="H9"/>
          <cell r="I9"/>
          <cell r="J9">
            <v>1</v>
          </cell>
          <cell r="K9"/>
          <cell r="L9"/>
          <cell r="M9">
            <v>109680</v>
          </cell>
          <cell r="N9">
            <v>178</v>
          </cell>
          <cell r="O9">
            <v>52</v>
          </cell>
          <cell r="P9"/>
          <cell r="Q9"/>
          <cell r="R9"/>
          <cell r="S9"/>
          <cell r="T9"/>
          <cell r="U9"/>
          <cell r="V9"/>
          <cell r="W9"/>
          <cell r="X9"/>
          <cell r="Y9"/>
          <cell r="Z9">
            <v>20500</v>
          </cell>
          <cell r="AA9">
            <v>1097</v>
          </cell>
          <cell r="AB9">
            <v>16</v>
          </cell>
          <cell r="AC9">
            <v>160</v>
          </cell>
          <cell r="AD9">
            <v>168</v>
          </cell>
          <cell r="AE9">
            <v>83200</v>
          </cell>
          <cell r="AF9">
            <v>12433</v>
          </cell>
          <cell r="AG9"/>
          <cell r="AH9">
            <v>192</v>
          </cell>
          <cell r="AI9">
            <v>2</v>
          </cell>
          <cell r="AJ9"/>
          <cell r="AK9"/>
          <cell r="AL9"/>
          <cell r="AM9"/>
          <cell r="AN9"/>
          <cell r="AO9"/>
          <cell r="AP9"/>
          <cell r="AQ9"/>
          <cell r="AR9"/>
          <cell r="AS9"/>
          <cell r="AT9"/>
          <cell r="AU9">
            <v>16</v>
          </cell>
          <cell r="AV9"/>
          <cell r="AW9">
            <v>52</v>
          </cell>
          <cell r="AX9">
            <v>5</v>
          </cell>
        </row>
        <row r="10">
          <cell r="B10" t="str">
            <v>Balangir</v>
          </cell>
          <cell r="C10">
            <v>191</v>
          </cell>
          <cell r="D10"/>
          <cell r="E10">
            <v>1449</v>
          </cell>
          <cell r="F10"/>
          <cell r="G10"/>
          <cell r="H10"/>
          <cell r="I10"/>
          <cell r="J10">
            <v>1</v>
          </cell>
          <cell r="K10"/>
          <cell r="L10"/>
          <cell r="M10">
            <v>153600</v>
          </cell>
          <cell r="N10">
            <v>226</v>
          </cell>
          <cell r="O10">
            <v>52</v>
          </cell>
          <cell r="P10"/>
          <cell r="Q10"/>
          <cell r="R10"/>
          <cell r="S10"/>
          <cell r="T10">
            <v>1</v>
          </cell>
          <cell r="U10"/>
          <cell r="V10"/>
          <cell r="W10">
            <v>1</v>
          </cell>
          <cell r="X10">
            <v>2</v>
          </cell>
          <cell r="Y10">
            <v>1</v>
          </cell>
          <cell r="Z10">
            <v>71000</v>
          </cell>
          <cell r="AA10">
            <v>1912</v>
          </cell>
          <cell r="AB10">
            <v>20</v>
          </cell>
          <cell r="AC10">
            <v>140</v>
          </cell>
          <cell r="AD10">
            <v>392</v>
          </cell>
          <cell r="AE10">
            <v>145600</v>
          </cell>
          <cell r="AF10">
            <v>17632</v>
          </cell>
          <cell r="AG10"/>
          <cell r="AH10">
            <v>308</v>
          </cell>
          <cell r="AI10">
            <v>2</v>
          </cell>
          <cell r="AJ10"/>
          <cell r="AK10"/>
          <cell r="AL10"/>
          <cell r="AM10"/>
          <cell r="AN10"/>
          <cell r="AO10"/>
          <cell r="AP10"/>
          <cell r="AQ10"/>
          <cell r="AR10"/>
          <cell r="AS10"/>
          <cell r="AT10"/>
          <cell r="AU10">
            <v>20</v>
          </cell>
          <cell r="AV10"/>
          <cell r="AW10">
            <v>46</v>
          </cell>
          <cell r="AX10">
            <v>19</v>
          </cell>
        </row>
        <row r="11">
          <cell r="B11" t="str">
            <v>Boudh</v>
          </cell>
          <cell r="C11">
            <v>34</v>
          </cell>
          <cell r="D11"/>
          <cell r="E11">
            <v>182</v>
          </cell>
          <cell r="F11"/>
          <cell r="G11"/>
          <cell r="H11"/>
          <cell r="I11"/>
          <cell r="J11">
            <v>1</v>
          </cell>
          <cell r="K11"/>
          <cell r="L11"/>
          <cell r="M11">
            <v>69600</v>
          </cell>
          <cell r="N11">
            <v>67</v>
          </cell>
          <cell r="O11">
            <v>52</v>
          </cell>
          <cell r="P11"/>
          <cell r="Q11"/>
          <cell r="R11"/>
          <cell r="S11"/>
          <cell r="T11"/>
          <cell r="U11"/>
          <cell r="V11"/>
          <cell r="W11"/>
          <cell r="X11"/>
          <cell r="Y11"/>
          <cell r="Z11">
            <v>21000</v>
          </cell>
          <cell r="AA11">
            <v>336</v>
          </cell>
          <cell r="AB11">
            <v>5</v>
          </cell>
          <cell r="AC11">
            <v>10</v>
          </cell>
          <cell r="AD11">
            <v>50</v>
          </cell>
          <cell r="AE11">
            <v>41600</v>
          </cell>
          <cell r="AF11">
            <v>5604</v>
          </cell>
          <cell r="AG11"/>
          <cell r="AH11">
            <v>68</v>
          </cell>
          <cell r="AI11">
            <v>1</v>
          </cell>
          <cell r="AJ11"/>
          <cell r="AK11"/>
          <cell r="AL11"/>
          <cell r="AM11"/>
          <cell r="AN11"/>
          <cell r="AO11"/>
          <cell r="AP11"/>
          <cell r="AQ11"/>
          <cell r="AR11"/>
          <cell r="AS11"/>
          <cell r="AT11"/>
          <cell r="AU11">
            <v>5</v>
          </cell>
          <cell r="AV11"/>
          <cell r="AW11">
            <v>12</v>
          </cell>
          <cell r="AX11">
            <v>0</v>
          </cell>
        </row>
        <row r="12">
          <cell r="B12" t="str">
            <v>Kataka</v>
          </cell>
          <cell r="C12">
            <v>260</v>
          </cell>
          <cell r="D12"/>
          <cell r="E12">
            <v>3667.9999999999995</v>
          </cell>
          <cell r="F12"/>
          <cell r="G12"/>
          <cell r="H12"/>
          <cell r="I12"/>
          <cell r="J12">
            <v>1</v>
          </cell>
          <cell r="K12"/>
          <cell r="L12"/>
          <cell r="M12">
            <v>129360.00000000001</v>
          </cell>
          <cell r="N12">
            <v>332</v>
          </cell>
          <cell r="O12">
            <v>52</v>
          </cell>
          <cell r="P12"/>
          <cell r="Q12"/>
          <cell r="R12"/>
          <cell r="S12">
            <v>1</v>
          </cell>
          <cell r="T12">
            <v>1</v>
          </cell>
          <cell r="U12"/>
          <cell r="V12"/>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J12"/>
          <cell r="AK12"/>
          <cell r="AL12"/>
          <cell r="AM12">
            <v>1</v>
          </cell>
          <cell r="AN12">
            <v>1</v>
          </cell>
          <cell r="AO12"/>
          <cell r="AP12"/>
          <cell r="AQ12"/>
          <cell r="AR12"/>
          <cell r="AS12"/>
          <cell r="AT12"/>
          <cell r="AU12">
            <v>27</v>
          </cell>
          <cell r="AV12"/>
          <cell r="AW12">
            <v>59</v>
          </cell>
          <cell r="AX12">
            <v>0</v>
          </cell>
        </row>
        <row r="13">
          <cell r="B13" t="str">
            <v>Debagada</v>
          </cell>
          <cell r="C13">
            <v>36</v>
          </cell>
          <cell r="D13">
            <v>167</v>
          </cell>
          <cell r="E13">
            <v>196</v>
          </cell>
          <cell r="F13"/>
          <cell r="G13"/>
          <cell r="H13"/>
          <cell r="I13"/>
          <cell r="J13">
            <v>1</v>
          </cell>
          <cell r="K13"/>
          <cell r="L13"/>
          <cell r="M13">
            <v>71400</v>
          </cell>
          <cell r="N13">
            <v>42</v>
          </cell>
          <cell r="O13">
            <v>52</v>
          </cell>
          <cell r="P13"/>
          <cell r="Q13"/>
          <cell r="R13"/>
          <cell r="S13"/>
          <cell r="T13"/>
          <cell r="U13"/>
          <cell r="V13"/>
          <cell r="W13"/>
          <cell r="X13"/>
          <cell r="Y13"/>
          <cell r="Z13">
            <v>13000</v>
          </cell>
          <cell r="AA13">
            <v>363</v>
          </cell>
          <cell r="AB13">
            <v>7</v>
          </cell>
          <cell r="AC13">
            <v>10</v>
          </cell>
          <cell r="AD13">
            <v>56</v>
          </cell>
          <cell r="AE13">
            <v>41600</v>
          </cell>
          <cell r="AF13">
            <v>4477</v>
          </cell>
          <cell r="AG13"/>
          <cell r="AH13">
            <v>67</v>
          </cell>
          <cell r="AI13">
            <v>1</v>
          </cell>
          <cell r="AJ13">
            <v>2</v>
          </cell>
          <cell r="AK13"/>
          <cell r="AL13"/>
          <cell r="AM13"/>
          <cell r="AN13"/>
          <cell r="AO13"/>
          <cell r="AP13"/>
          <cell r="AQ13"/>
          <cell r="AR13"/>
          <cell r="AS13"/>
          <cell r="AT13"/>
          <cell r="AU13">
            <v>7</v>
          </cell>
          <cell r="AV13"/>
          <cell r="AW13">
            <v>8</v>
          </cell>
          <cell r="AX13">
            <v>0</v>
          </cell>
        </row>
        <row r="14">
          <cell r="B14" t="str">
            <v>Dhenkanal</v>
          </cell>
          <cell r="C14">
            <v>150</v>
          </cell>
          <cell r="D14"/>
          <cell r="E14">
            <v>770</v>
          </cell>
          <cell r="F14"/>
          <cell r="G14"/>
          <cell r="H14"/>
          <cell r="I14"/>
          <cell r="J14">
            <v>1</v>
          </cell>
          <cell r="K14"/>
          <cell r="L14"/>
          <cell r="M14">
            <v>72600</v>
          </cell>
          <cell r="N14">
            <v>167</v>
          </cell>
          <cell r="O14">
            <v>52</v>
          </cell>
          <cell r="P14"/>
          <cell r="Q14"/>
          <cell r="R14"/>
          <cell r="S14"/>
          <cell r="T14"/>
          <cell r="U14"/>
          <cell r="V14"/>
          <cell r="W14"/>
          <cell r="X14"/>
          <cell r="Y14"/>
          <cell r="Z14">
            <v>26500</v>
          </cell>
          <cell r="AA14">
            <v>1504</v>
          </cell>
          <cell r="AB14">
            <v>15</v>
          </cell>
          <cell r="AC14">
            <v>20</v>
          </cell>
          <cell r="AD14">
            <v>220</v>
          </cell>
          <cell r="AE14">
            <v>104000</v>
          </cell>
          <cell r="AF14">
            <v>11567</v>
          </cell>
          <cell r="AG14"/>
          <cell r="AH14">
            <v>266</v>
          </cell>
          <cell r="AI14">
            <v>2</v>
          </cell>
          <cell r="AJ14"/>
          <cell r="AK14"/>
          <cell r="AL14"/>
          <cell r="AM14"/>
          <cell r="AN14"/>
          <cell r="AO14"/>
          <cell r="AP14"/>
          <cell r="AQ14"/>
          <cell r="AR14"/>
          <cell r="AS14"/>
          <cell r="AT14"/>
          <cell r="AU14">
            <v>15</v>
          </cell>
          <cell r="AV14"/>
          <cell r="AW14">
            <v>37</v>
          </cell>
          <cell r="AX14">
            <v>0</v>
          </cell>
        </row>
        <row r="15">
          <cell r="B15" t="str">
            <v>Gajapati</v>
          </cell>
          <cell r="C15">
            <v>144</v>
          </cell>
          <cell r="D15">
            <v>973</v>
          </cell>
          <cell r="E15">
            <v>937.99999999999989</v>
          </cell>
          <cell r="F15"/>
          <cell r="G15"/>
          <cell r="H15"/>
          <cell r="I15"/>
          <cell r="J15">
            <v>1</v>
          </cell>
          <cell r="K15"/>
          <cell r="L15"/>
          <cell r="M15">
            <v>104400</v>
          </cell>
          <cell r="N15">
            <v>136</v>
          </cell>
          <cell r="O15">
            <v>52</v>
          </cell>
          <cell r="P15"/>
          <cell r="Q15"/>
          <cell r="R15"/>
          <cell r="S15"/>
          <cell r="T15"/>
          <cell r="U15"/>
          <cell r="V15"/>
          <cell r="W15"/>
          <cell r="X15"/>
          <cell r="Y15"/>
          <cell r="Z15">
            <v>14499.999999999998</v>
          </cell>
          <cell r="AA15">
            <v>1443</v>
          </cell>
          <cell r="AB15">
            <v>23</v>
          </cell>
          <cell r="AC15">
            <v>90</v>
          </cell>
          <cell r="AD15">
            <v>252</v>
          </cell>
          <cell r="AE15">
            <v>104000</v>
          </cell>
          <cell r="AF15">
            <v>15297</v>
          </cell>
          <cell r="AG15"/>
          <cell r="AH15">
            <v>259</v>
          </cell>
          <cell r="AI15">
            <v>2</v>
          </cell>
          <cell r="AJ15">
            <v>10</v>
          </cell>
          <cell r="AK15"/>
          <cell r="AL15"/>
          <cell r="AM15"/>
          <cell r="AN15"/>
          <cell r="AO15"/>
          <cell r="AP15"/>
          <cell r="AQ15"/>
          <cell r="AR15"/>
          <cell r="AS15"/>
          <cell r="AT15"/>
          <cell r="AU15">
            <v>23</v>
          </cell>
          <cell r="AV15"/>
          <cell r="AW15">
            <v>21</v>
          </cell>
          <cell r="AX15">
            <v>6</v>
          </cell>
        </row>
        <row r="16">
          <cell r="B16" t="str">
            <v>Ganjam</v>
          </cell>
          <cell r="C16">
            <v>667</v>
          </cell>
          <cell r="D16"/>
          <cell r="E16">
            <v>4368</v>
          </cell>
          <cell r="F16"/>
          <cell r="G16"/>
          <cell r="H16"/>
          <cell r="I16"/>
          <cell r="J16">
            <v>1</v>
          </cell>
          <cell r="K16"/>
          <cell r="L16"/>
          <cell r="M16">
            <v>221159.99999999997</v>
          </cell>
          <cell r="N16">
            <v>460</v>
          </cell>
          <cell r="O16">
            <v>52</v>
          </cell>
          <cell r="P16"/>
          <cell r="Q16"/>
          <cell r="R16"/>
          <cell r="S16">
            <v>1</v>
          </cell>
          <cell r="T16">
            <v>1</v>
          </cell>
          <cell r="U16"/>
          <cell r="V16"/>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J16"/>
          <cell r="AK16"/>
          <cell r="AL16"/>
          <cell r="AM16"/>
          <cell r="AN16">
            <v>1</v>
          </cell>
          <cell r="AO16"/>
          <cell r="AP16"/>
          <cell r="AQ16"/>
          <cell r="AR16"/>
          <cell r="AS16"/>
          <cell r="AT16"/>
          <cell r="AU16">
            <v>122</v>
          </cell>
          <cell r="AV16"/>
          <cell r="AW16">
            <v>93</v>
          </cell>
          <cell r="AX16">
            <v>32</v>
          </cell>
        </row>
        <row r="17">
          <cell r="B17" t="str">
            <v>Jagatsinghpur</v>
          </cell>
          <cell r="C17">
            <v>51</v>
          </cell>
          <cell r="D17"/>
          <cell r="E17">
            <v>266</v>
          </cell>
          <cell r="F17"/>
          <cell r="G17"/>
          <cell r="H17"/>
          <cell r="I17"/>
          <cell r="J17">
            <v>1</v>
          </cell>
          <cell r="K17"/>
          <cell r="L17"/>
          <cell r="M17">
            <v>93840</v>
          </cell>
          <cell r="N17">
            <v>189</v>
          </cell>
          <cell r="O17">
            <v>52</v>
          </cell>
          <cell r="P17"/>
          <cell r="Q17"/>
          <cell r="R17"/>
          <cell r="S17"/>
          <cell r="T17"/>
          <cell r="U17"/>
          <cell r="V17"/>
          <cell r="W17"/>
          <cell r="X17"/>
          <cell r="Y17"/>
          <cell r="Z17">
            <v>22000</v>
          </cell>
          <cell r="AA17">
            <v>507</v>
          </cell>
          <cell r="AB17">
            <v>8</v>
          </cell>
          <cell r="AC17">
            <v>70</v>
          </cell>
          <cell r="AD17">
            <v>62</v>
          </cell>
          <cell r="AE17">
            <v>83200</v>
          </cell>
          <cell r="AF17">
            <v>12207</v>
          </cell>
          <cell r="AG17"/>
          <cell r="AH17">
            <v>112</v>
          </cell>
          <cell r="AI17">
            <v>1</v>
          </cell>
          <cell r="AJ17"/>
          <cell r="AK17"/>
          <cell r="AL17"/>
          <cell r="AM17"/>
          <cell r="AN17"/>
          <cell r="AO17"/>
          <cell r="AP17"/>
          <cell r="AQ17"/>
          <cell r="AR17"/>
          <cell r="AS17"/>
          <cell r="AT17"/>
          <cell r="AU17">
            <v>8</v>
          </cell>
          <cell r="AV17"/>
          <cell r="AW17">
            <v>35</v>
          </cell>
          <cell r="AX17">
            <v>0</v>
          </cell>
        </row>
        <row r="18">
          <cell r="B18" t="str">
            <v>Jajpur</v>
          </cell>
          <cell r="C18">
            <v>169</v>
          </cell>
          <cell r="D18"/>
          <cell r="E18">
            <v>944.99999999999989</v>
          </cell>
          <cell r="F18"/>
          <cell r="G18"/>
          <cell r="H18"/>
          <cell r="I18"/>
          <cell r="J18">
            <v>1</v>
          </cell>
          <cell r="K18"/>
          <cell r="L18"/>
          <cell r="M18">
            <v>118320</v>
          </cell>
          <cell r="N18">
            <v>260</v>
          </cell>
          <cell r="O18">
            <v>52</v>
          </cell>
          <cell r="P18"/>
          <cell r="Q18"/>
          <cell r="R18"/>
          <cell r="S18"/>
          <cell r="T18">
            <v>1</v>
          </cell>
          <cell r="U18"/>
          <cell r="V18"/>
          <cell r="W18">
            <v>1</v>
          </cell>
          <cell r="X18">
            <v>2</v>
          </cell>
          <cell r="Y18">
            <v>1</v>
          </cell>
          <cell r="Z18">
            <v>51500</v>
          </cell>
          <cell r="AA18">
            <v>1694</v>
          </cell>
          <cell r="AB18">
            <v>10</v>
          </cell>
          <cell r="AC18">
            <v>230</v>
          </cell>
          <cell r="AD18">
            <v>222</v>
          </cell>
          <cell r="AE18">
            <v>124800</v>
          </cell>
          <cell r="AF18">
            <v>16917</v>
          </cell>
          <cell r="AG18"/>
          <cell r="AH18">
            <v>267</v>
          </cell>
          <cell r="AI18">
            <v>1</v>
          </cell>
          <cell r="AJ18"/>
          <cell r="AK18"/>
          <cell r="AL18"/>
          <cell r="AM18"/>
          <cell r="AN18"/>
          <cell r="AO18"/>
          <cell r="AP18"/>
          <cell r="AQ18"/>
          <cell r="AR18"/>
          <cell r="AS18"/>
          <cell r="AT18"/>
          <cell r="AU18">
            <v>10</v>
          </cell>
          <cell r="AV18"/>
          <cell r="AW18">
            <v>62</v>
          </cell>
          <cell r="AX18">
            <v>20</v>
          </cell>
        </row>
        <row r="19">
          <cell r="B19" t="str">
            <v>Jharsuguda</v>
          </cell>
          <cell r="C19">
            <v>91</v>
          </cell>
          <cell r="D19"/>
          <cell r="E19">
            <v>482.99999999999994</v>
          </cell>
          <cell r="F19"/>
          <cell r="G19"/>
          <cell r="H19"/>
          <cell r="I19"/>
          <cell r="J19">
            <v>1</v>
          </cell>
          <cell r="K19"/>
          <cell r="L19"/>
          <cell r="M19">
            <v>103200</v>
          </cell>
          <cell r="N19">
            <v>66</v>
          </cell>
          <cell r="O19">
            <v>52</v>
          </cell>
          <cell r="P19"/>
          <cell r="Q19"/>
          <cell r="R19"/>
          <cell r="S19"/>
          <cell r="T19"/>
          <cell r="U19"/>
          <cell r="V19"/>
          <cell r="W19"/>
          <cell r="X19"/>
          <cell r="Y19"/>
          <cell r="Z19">
            <v>30000</v>
          </cell>
          <cell r="AA19">
            <v>906</v>
          </cell>
          <cell r="AB19">
            <v>11</v>
          </cell>
          <cell r="AC19">
            <v>50</v>
          </cell>
          <cell r="AD19">
            <v>130</v>
          </cell>
          <cell r="AE19">
            <v>62400</v>
          </cell>
          <cell r="AF19">
            <v>3579</v>
          </cell>
          <cell r="AG19"/>
          <cell r="AH19">
            <v>145</v>
          </cell>
          <cell r="AI19">
            <v>1</v>
          </cell>
          <cell r="AJ19"/>
          <cell r="AK19"/>
          <cell r="AL19"/>
          <cell r="AM19"/>
          <cell r="AN19"/>
          <cell r="AO19"/>
          <cell r="AP19"/>
          <cell r="AQ19"/>
          <cell r="AR19"/>
          <cell r="AS19"/>
          <cell r="AT19"/>
          <cell r="AU19">
            <v>11</v>
          </cell>
          <cell r="AV19"/>
          <cell r="AW19">
            <v>17</v>
          </cell>
          <cell r="AX19">
            <v>1</v>
          </cell>
        </row>
        <row r="20">
          <cell r="B20" t="str">
            <v>Kalahandi</v>
          </cell>
          <cell r="C20">
            <v>205</v>
          </cell>
          <cell r="D20">
            <v>274</v>
          </cell>
          <cell r="E20">
            <v>1225</v>
          </cell>
          <cell r="F20"/>
          <cell r="G20"/>
          <cell r="H20"/>
          <cell r="I20"/>
          <cell r="J20">
            <v>1</v>
          </cell>
          <cell r="K20"/>
          <cell r="L20"/>
          <cell r="M20">
            <v>226799.99999999997</v>
          </cell>
          <cell r="N20">
            <v>242</v>
          </cell>
          <cell r="O20">
            <v>52</v>
          </cell>
          <cell r="P20"/>
          <cell r="Q20"/>
          <cell r="R20"/>
          <cell r="S20"/>
          <cell r="T20">
            <v>1</v>
          </cell>
          <cell r="U20"/>
          <cell r="V20"/>
          <cell r="W20">
            <v>1</v>
          </cell>
          <cell r="X20">
            <v>2</v>
          </cell>
          <cell r="Y20">
            <v>1</v>
          </cell>
          <cell r="Z20">
            <v>69000</v>
          </cell>
          <cell r="AA20">
            <v>2045</v>
          </cell>
          <cell r="AB20">
            <v>8</v>
          </cell>
          <cell r="AC20">
            <v>210</v>
          </cell>
          <cell r="AD20">
            <v>310</v>
          </cell>
          <cell r="AE20">
            <v>145600</v>
          </cell>
          <cell r="AF20">
            <v>22229</v>
          </cell>
          <cell r="AG20"/>
          <cell r="AH20">
            <v>341</v>
          </cell>
          <cell r="AI20">
            <v>1</v>
          </cell>
          <cell r="AJ20">
            <v>3</v>
          </cell>
          <cell r="AK20"/>
          <cell r="AL20"/>
          <cell r="AM20"/>
          <cell r="AN20"/>
          <cell r="AO20"/>
          <cell r="AP20"/>
          <cell r="AQ20"/>
          <cell r="AR20"/>
          <cell r="AS20"/>
          <cell r="AT20"/>
          <cell r="AU20">
            <v>8</v>
          </cell>
          <cell r="AV20"/>
          <cell r="AW20">
            <v>45</v>
          </cell>
          <cell r="AX20">
            <v>2</v>
          </cell>
        </row>
        <row r="21">
          <cell r="B21" t="str">
            <v>Kandhamal</v>
          </cell>
          <cell r="C21">
            <v>147</v>
          </cell>
          <cell r="D21">
            <v>1484</v>
          </cell>
          <cell r="E21">
            <v>979.99999999999989</v>
          </cell>
          <cell r="F21"/>
          <cell r="G21"/>
          <cell r="H21"/>
          <cell r="I21"/>
          <cell r="J21">
            <v>1</v>
          </cell>
          <cell r="K21"/>
          <cell r="L21"/>
          <cell r="M21">
            <v>121800</v>
          </cell>
          <cell r="N21">
            <v>172</v>
          </cell>
          <cell r="O21">
            <v>52</v>
          </cell>
          <cell r="P21"/>
          <cell r="Q21"/>
          <cell r="R21"/>
          <cell r="S21"/>
          <cell r="T21">
            <v>1</v>
          </cell>
          <cell r="U21"/>
          <cell r="V21"/>
          <cell r="W21">
            <v>1</v>
          </cell>
          <cell r="X21">
            <v>2</v>
          </cell>
          <cell r="Y21">
            <v>1</v>
          </cell>
          <cell r="Z21">
            <v>53000</v>
          </cell>
          <cell r="AA21">
            <v>1473</v>
          </cell>
          <cell r="AB21">
            <v>11</v>
          </cell>
          <cell r="AC21">
            <v>10</v>
          </cell>
          <cell r="AD21">
            <v>284</v>
          </cell>
          <cell r="AE21">
            <v>124800</v>
          </cell>
          <cell r="AF21">
            <v>25733</v>
          </cell>
          <cell r="AG21"/>
          <cell r="AH21">
            <v>249</v>
          </cell>
          <cell r="AI21">
            <v>1</v>
          </cell>
          <cell r="AJ21">
            <v>15</v>
          </cell>
          <cell r="AK21"/>
          <cell r="AL21"/>
          <cell r="AM21"/>
          <cell r="AN21"/>
          <cell r="AO21"/>
          <cell r="AP21"/>
          <cell r="AQ21"/>
          <cell r="AR21"/>
          <cell r="AS21"/>
          <cell r="AT21"/>
          <cell r="AU21">
            <v>11</v>
          </cell>
          <cell r="AV21"/>
          <cell r="AW21">
            <v>40</v>
          </cell>
          <cell r="AX21">
            <v>16</v>
          </cell>
        </row>
        <row r="22">
          <cell r="B22" t="str">
            <v>Kendrapada</v>
          </cell>
          <cell r="C22">
            <v>89</v>
          </cell>
          <cell r="D22"/>
          <cell r="E22">
            <v>482.99999999999994</v>
          </cell>
          <cell r="F22"/>
          <cell r="G22"/>
          <cell r="H22"/>
          <cell r="I22"/>
          <cell r="J22">
            <v>1</v>
          </cell>
          <cell r="K22"/>
          <cell r="L22"/>
          <cell r="M22">
            <v>109200.00000000001</v>
          </cell>
          <cell r="N22">
            <v>227</v>
          </cell>
          <cell r="O22">
            <v>52</v>
          </cell>
          <cell r="P22"/>
          <cell r="Q22"/>
          <cell r="R22"/>
          <cell r="S22"/>
          <cell r="T22"/>
          <cell r="U22"/>
          <cell r="V22"/>
          <cell r="W22"/>
          <cell r="X22"/>
          <cell r="Y22"/>
          <cell r="Z22">
            <v>20000</v>
          </cell>
          <cell r="AA22">
            <v>889</v>
          </cell>
          <cell r="AB22">
            <v>22</v>
          </cell>
          <cell r="AC22">
            <v>40</v>
          </cell>
          <cell r="AD22">
            <v>132</v>
          </cell>
          <cell r="AE22">
            <v>104000</v>
          </cell>
          <cell r="AF22">
            <v>14618</v>
          </cell>
          <cell r="AG22"/>
          <cell r="AH22">
            <v>167</v>
          </cell>
          <cell r="AI22">
            <v>2</v>
          </cell>
          <cell r="AJ22"/>
          <cell r="AK22"/>
          <cell r="AL22"/>
          <cell r="AM22"/>
          <cell r="AN22"/>
          <cell r="AO22"/>
          <cell r="AP22"/>
          <cell r="AQ22"/>
          <cell r="AR22"/>
          <cell r="AS22"/>
          <cell r="AT22"/>
          <cell r="AU22">
            <v>22</v>
          </cell>
          <cell r="AV22"/>
          <cell r="AW22">
            <v>46</v>
          </cell>
          <cell r="AX22">
            <v>21</v>
          </cell>
        </row>
        <row r="23">
          <cell r="B23" t="str">
            <v>Kendujhar</v>
          </cell>
          <cell r="C23">
            <v>342</v>
          </cell>
          <cell r="D23">
            <v>3457</v>
          </cell>
          <cell r="E23">
            <v>2331</v>
          </cell>
          <cell r="F23"/>
          <cell r="G23"/>
          <cell r="H23"/>
          <cell r="I23"/>
          <cell r="J23">
            <v>1</v>
          </cell>
          <cell r="K23"/>
          <cell r="L23"/>
          <cell r="M23">
            <v>173760</v>
          </cell>
          <cell r="N23">
            <v>351</v>
          </cell>
          <cell r="O23">
            <v>52</v>
          </cell>
          <cell r="P23"/>
          <cell r="Q23"/>
          <cell r="R23"/>
          <cell r="S23"/>
          <cell r="T23">
            <v>1</v>
          </cell>
          <cell r="U23"/>
          <cell r="V23"/>
          <cell r="W23">
            <v>1</v>
          </cell>
          <cell r="X23">
            <v>2</v>
          </cell>
          <cell r="Y23">
            <v>1</v>
          </cell>
          <cell r="Z23">
            <v>155500</v>
          </cell>
          <cell r="AA23">
            <v>3422</v>
          </cell>
          <cell r="AB23">
            <v>30</v>
          </cell>
          <cell r="AC23">
            <v>320</v>
          </cell>
          <cell r="AD23">
            <v>608</v>
          </cell>
          <cell r="AE23">
            <v>145600</v>
          </cell>
          <cell r="AF23">
            <v>20533</v>
          </cell>
          <cell r="AG23"/>
          <cell r="AH23">
            <v>614</v>
          </cell>
          <cell r="AI23">
            <v>3</v>
          </cell>
          <cell r="AJ23">
            <v>35</v>
          </cell>
          <cell r="AK23"/>
          <cell r="AL23"/>
          <cell r="AM23"/>
          <cell r="AN23"/>
          <cell r="AO23"/>
          <cell r="AP23"/>
          <cell r="AQ23"/>
          <cell r="AR23"/>
          <cell r="AS23"/>
          <cell r="AT23"/>
          <cell r="AU23">
            <v>30</v>
          </cell>
          <cell r="AV23"/>
          <cell r="AW23">
            <v>66</v>
          </cell>
          <cell r="AX23">
            <v>36</v>
          </cell>
        </row>
        <row r="24">
          <cell r="B24" t="str">
            <v>Khordha</v>
          </cell>
          <cell r="C24">
            <v>200</v>
          </cell>
          <cell r="D24"/>
          <cell r="E24">
            <v>1078</v>
          </cell>
          <cell r="F24"/>
          <cell r="G24"/>
          <cell r="H24"/>
          <cell r="I24"/>
          <cell r="J24">
            <v>1</v>
          </cell>
          <cell r="K24"/>
          <cell r="L24"/>
          <cell r="M24">
            <v>90000</v>
          </cell>
          <cell r="N24">
            <v>202</v>
          </cell>
          <cell r="O24">
            <v>52</v>
          </cell>
          <cell r="P24"/>
          <cell r="Q24"/>
          <cell r="R24"/>
          <cell r="S24"/>
          <cell r="T24"/>
          <cell r="U24"/>
          <cell r="V24"/>
          <cell r="W24"/>
          <cell r="X24"/>
          <cell r="Y24"/>
          <cell r="Z24">
            <v>50000</v>
          </cell>
          <cell r="AA24">
            <v>1997</v>
          </cell>
          <cell r="AB24">
            <v>19</v>
          </cell>
          <cell r="AC24">
            <v>540</v>
          </cell>
          <cell r="AD24">
            <v>192</v>
          </cell>
          <cell r="AE24">
            <v>104000</v>
          </cell>
          <cell r="AF24">
            <v>14656</v>
          </cell>
          <cell r="AG24">
            <v>660</v>
          </cell>
          <cell r="AH24">
            <v>312</v>
          </cell>
          <cell r="AI24">
            <v>2</v>
          </cell>
          <cell r="AJ24"/>
          <cell r="AK24"/>
          <cell r="AL24"/>
          <cell r="AM24"/>
          <cell r="AN24"/>
          <cell r="AO24"/>
          <cell r="AP24"/>
          <cell r="AQ24"/>
          <cell r="AR24"/>
          <cell r="AS24"/>
          <cell r="AT24"/>
          <cell r="AU24">
            <v>19</v>
          </cell>
          <cell r="AV24"/>
          <cell r="AW24">
            <v>50</v>
          </cell>
          <cell r="AX24">
            <v>22</v>
          </cell>
        </row>
        <row r="25">
          <cell r="B25" t="str">
            <v>Koraput</v>
          </cell>
          <cell r="C25">
            <v>245</v>
          </cell>
          <cell r="D25">
            <v>2500</v>
          </cell>
          <cell r="E25">
            <v>1861.9999999999998</v>
          </cell>
          <cell r="F25"/>
          <cell r="G25"/>
          <cell r="H25"/>
          <cell r="I25"/>
          <cell r="J25">
            <v>1</v>
          </cell>
          <cell r="K25"/>
          <cell r="L25"/>
          <cell r="M25">
            <v>297360</v>
          </cell>
          <cell r="N25">
            <v>307</v>
          </cell>
          <cell r="O25">
            <v>52</v>
          </cell>
          <cell r="P25"/>
          <cell r="Q25"/>
          <cell r="R25"/>
          <cell r="S25"/>
          <cell r="T25">
            <v>1</v>
          </cell>
          <cell r="U25"/>
          <cell r="V25"/>
          <cell r="W25">
            <v>1</v>
          </cell>
          <cell r="X25">
            <v>2</v>
          </cell>
          <cell r="Y25">
            <v>1</v>
          </cell>
          <cell r="Z25">
            <v>60500</v>
          </cell>
          <cell r="AA25">
            <v>2454</v>
          </cell>
          <cell r="AB25">
            <v>15</v>
          </cell>
          <cell r="AC25">
            <v>220</v>
          </cell>
          <cell r="AD25">
            <v>494</v>
          </cell>
          <cell r="AE25">
            <v>166400</v>
          </cell>
          <cell r="AF25">
            <v>20873</v>
          </cell>
          <cell r="AG25"/>
          <cell r="AH25">
            <v>387</v>
          </cell>
          <cell r="AI25">
            <v>2</v>
          </cell>
          <cell r="AJ25">
            <v>25</v>
          </cell>
          <cell r="AK25"/>
          <cell r="AL25"/>
          <cell r="AM25"/>
          <cell r="AN25"/>
          <cell r="AO25"/>
          <cell r="AP25"/>
          <cell r="AQ25"/>
          <cell r="AR25"/>
          <cell r="AS25"/>
          <cell r="AT25"/>
          <cell r="AU25">
            <v>15</v>
          </cell>
          <cell r="AV25"/>
          <cell r="AW25">
            <v>48</v>
          </cell>
          <cell r="AX25">
            <v>25</v>
          </cell>
        </row>
        <row r="26">
          <cell r="B26" t="str">
            <v>Malkanagiri</v>
          </cell>
          <cell r="C26">
            <v>131</v>
          </cell>
          <cell r="D26">
            <v>1301</v>
          </cell>
          <cell r="E26">
            <v>854</v>
          </cell>
          <cell r="F26"/>
          <cell r="G26"/>
          <cell r="H26"/>
          <cell r="I26"/>
          <cell r="J26">
            <v>1</v>
          </cell>
          <cell r="K26"/>
          <cell r="L26"/>
          <cell r="M26">
            <v>183000</v>
          </cell>
          <cell r="N26">
            <v>158</v>
          </cell>
          <cell r="O26">
            <v>52</v>
          </cell>
          <cell r="P26"/>
          <cell r="Q26"/>
          <cell r="R26"/>
          <cell r="S26"/>
          <cell r="T26"/>
          <cell r="U26"/>
          <cell r="V26"/>
          <cell r="W26"/>
          <cell r="X26"/>
          <cell r="Y26"/>
          <cell r="Z26">
            <v>11500</v>
          </cell>
          <cell r="AA26">
            <v>1311</v>
          </cell>
          <cell r="AB26">
            <v>8</v>
          </cell>
          <cell r="AC26">
            <v>10</v>
          </cell>
          <cell r="AD26">
            <v>246</v>
          </cell>
          <cell r="AE26">
            <v>104000</v>
          </cell>
          <cell r="AF26">
            <v>10738</v>
          </cell>
          <cell r="AG26"/>
          <cell r="AH26">
            <v>232</v>
          </cell>
          <cell r="AI26">
            <v>1</v>
          </cell>
          <cell r="AJ26">
            <v>13</v>
          </cell>
          <cell r="AK26"/>
          <cell r="AL26"/>
          <cell r="AM26"/>
          <cell r="AN26"/>
          <cell r="AO26"/>
          <cell r="AP26"/>
          <cell r="AQ26"/>
          <cell r="AR26"/>
          <cell r="AS26"/>
          <cell r="AT26"/>
          <cell r="AU26">
            <v>8</v>
          </cell>
          <cell r="AV26"/>
          <cell r="AW26">
            <v>27</v>
          </cell>
          <cell r="AX26">
            <v>23</v>
          </cell>
        </row>
        <row r="27">
          <cell r="B27" t="str">
            <v>Mayurbhanj</v>
          </cell>
          <cell r="C27">
            <v>627</v>
          </cell>
          <cell r="D27">
            <v>6189</v>
          </cell>
          <cell r="E27">
            <v>4375</v>
          </cell>
          <cell r="F27"/>
          <cell r="G27"/>
          <cell r="H27"/>
          <cell r="I27"/>
          <cell r="J27">
            <v>1</v>
          </cell>
          <cell r="K27"/>
          <cell r="L27"/>
          <cell r="M27">
            <v>267240</v>
          </cell>
          <cell r="N27">
            <v>589</v>
          </cell>
          <cell r="O27">
            <v>52</v>
          </cell>
          <cell r="P27"/>
          <cell r="Q27"/>
          <cell r="R27"/>
          <cell r="S27">
            <v>1</v>
          </cell>
          <cell r="T27">
            <v>1</v>
          </cell>
          <cell r="U27"/>
          <cell r="V27"/>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K27"/>
          <cell r="AL27"/>
          <cell r="AM27"/>
          <cell r="AN27"/>
          <cell r="AO27"/>
          <cell r="AP27"/>
          <cell r="AQ27"/>
          <cell r="AR27"/>
          <cell r="AS27"/>
          <cell r="AT27"/>
          <cell r="AU27">
            <v>44</v>
          </cell>
          <cell r="AV27"/>
          <cell r="AW27">
            <v>86</v>
          </cell>
          <cell r="AX27">
            <v>6</v>
          </cell>
        </row>
        <row r="28">
          <cell r="B28" t="str">
            <v>Nabarangpur</v>
          </cell>
          <cell r="C28">
            <v>174</v>
          </cell>
          <cell r="D28">
            <v>1588</v>
          </cell>
          <cell r="E28">
            <v>1064</v>
          </cell>
          <cell r="F28"/>
          <cell r="G28"/>
          <cell r="H28"/>
          <cell r="I28"/>
          <cell r="J28">
            <v>1</v>
          </cell>
          <cell r="K28"/>
          <cell r="L28"/>
          <cell r="M28">
            <v>181200</v>
          </cell>
          <cell r="N28">
            <v>289</v>
          </cell>
          <cell r="O28">
            <v>52</v>
          </cell>
          <cell r="P28"/>
          <cell r="Q28"/>
          <cell r="R28"/>
          <cell r="S28"/>
          <cell r="T28"/>
          <cell r="U28"/>
          <cell r="V28"/>
          <cell r="W28"/>
          <cell r="X28"/>
          <cell r="Y28"/>
          <cell r="Z28">
            <v>20000</v>
          </cell>
          <cell r="AA28">
            <v>1735</v>
          </cell>
          <cell r="AB28">
            <v>12</v>
          </cell>
          <cell r="AC28">
            <v>90</v>
          </cell>
          <cell r="AD28">
            <v>290</v>
          </cell>
          <cell r="AE28">
            <v>104000</v>
          </cell>
          <cell r="AF28">
            <v>8854</v>
          </cell>
          <cell r="AG28"/>
          <cell r="AH28">
            <v>280</v>
          </cell>
          <cell r="AI28">
            <v>1</v>
          </cell>
          <cell r="AJ28">
            <v>16</v>
          </cell>
          <cell r="AK28"/>
          <cell r="AL28"/>
          <cell r="AM28"/>
          <cell r="AN28"/>
          <cell r="AO28"/>
          <cell r="AP28"/>
          <cell r="AQ28"/>
          <cell r="AR28"/>
          <cell r="AS28"/>
          <cell r="AT28"/>
          <cell r="AU28">
            <v>12</v>
          </cell>
          <cell r="AV28"/>
          <cell r="AW28">
            <v>41</v>
          </cell>
          <cell r="AX28">
            <v>0</v>
          </cell>
        </row>
        <row r="29">
          <cell r="B29" t="str">
            <v>Nayagada</v>
          </cell>
          <cell r="C29">
            <v>105</v>
          </cell>
          <cell r="D29"/>
          <cell r="E29">
            <v>826</v>
          </cell>
          <cell r="F29"/>
          <cell r="G29"/>
          <cell r="H29"/>
          <cell r="I29"/>
          <cell r="J29">
            <v>1</v>
          </cell>
          <cell r="K29"/>
          <cell r="L29"/>
          <cell r="M29">
            <v>81600</v>
          </cell>
          <cell r="N29">
            <v>166</v>
          </cell>
          <cell r="O29">
            <v>52</v>
          </cell>
          <cell r="P29"/>
          <cell r="Q29"/>
          <cell r="R29"/>
          <cell r="S29"/>
          <cell r="T29"/>
          <cell r="U29"/>
          <cell r="V29"/>
          <cell r="W29"/>
          <cell r="X29"/>
          <cell r="Y29"/>
          <cell r="Z29">
            <v>38500</v>
          </cell>
          <cell r="AA29">
            <v>1045</v>
          </cell>
          <cell r="AB29">
            <v>18</v>
          </cell>
          <cell r="AC29">
            <v>290</v>
          </cell>
          <cell r="AD29">
            <v>176</v>
          </cell>
          <cell r="AE29">
            <v>104000</v>
          </cell>
          <cell r="AF29">
            <v>16502</v>
          </cell>
          <cell r="AG29"/>
          <cell r="AH29">
            <v>185</v>
          </cell>
          <cell r="AI29">
            <v>2</v>
          </cell>
          <cell r="AJ29"/>
          <cell r="AK29"/>
          <cell r="AL29"/>
          <cell r="AM29"/>
          <cell r="AN29"/>
          <cell r="AO29"/>
          <cell r="AP29"/>
          <cell r="AQ29"/>
          <cell r="AR29"/>
          <cell r="AS29"/>
          <cell r="AT29"/>
          <cell r="AU29">
            <v>18</v>
          </cell>
          <cell r="AV29"/>
          <cell r="AW29">
            <v>38</v>
          </cell>
          <cell r="AX29">
            <v>15</v>
          </cell>
        </row>
        <row r="30">
          <cell r="B30" t="str">
            <v>Nuapada</v>
          </cell>
          <cell r="C30">
            <v>97</v>
          </cell>
          <cell r="D30"/>
          <cell r="E30">
            <v>637</v>
          </cell>
          <cell r="F30"/>
          <cell r="G30"/>
          <cell r="H30"/>
          <cell r="I30"/>
          <cell r="J30">
            <v>1</v>
          </cell>
          <cell r="K30"/>
          <cell r="L30"/>
          <cell r="M30">
            <v>124800</v>
          </cell>
          <cell r="N30">
            <v>95</v>
          </cell>
          <cell r="O30">
            <v>52</v>
          </cell>
          <cell r="P30"/>
          <cell r="Q30"/>
          <cell r="R30"/>
          <cell r="S30"/>
          <cell r="T30"/>
          <cell r="U30"/>
          <cell r="V30"/>
          <cell r="W30"/>
          <cell r="X30"/>
          <cell r="Y30"/>
          <cell r="Z30">
            <v>13000</v>
          </cell>
          <cell r="AA30">
            <v>971</v>
          </cell>
          <cell r="AB30">
            <v>12</v>
          </cell>
          <cell r="AC30">
            <v>10</v>
          </cell>
          <cell r="AD30">
            <v>184</v>
          </cell>
          <cell r="AE30">
            <v>62400</v>
          </cell>
          <cell r="AF30">
            <v>6744</v>
          </cell>
          <cell r="AG30"/>
          <cell r="AH30">
            <v>165</v>
          </cell>
          <cell r="AI30">
            <v>1</v>
          </cell>
          <cell r="AJ30"/>
          <cell r="AK30"/>
          <cell r="AL30"/>
          <cell r="AM30"/>
          <cell r="AN30"/>
          <cell r="AO30"/>
          <cell r="AP30"/>
          <cell r="AQ30"/>
          <cell r="AR30"/>
          <cell r="AS30"/>
          <cell r="AT30"/>
          <cell r="AU30">
            <v>12</v>
          </cell>
          <cell r="AV30"/>
          <cell r="AW30">
            <v>17</v>
          </cell>
          <cell r="AX30">
            <v>3</v>
          </cell>
        </row>
        <row r="31">
          <cell r="B31" t="str">
            <v>Puri</v>
          </cell>
          <cell r="C31">
            <v>129</v>
          </cell>
          <cell r="D31"/>
          <cell r="E31">
            <v>763</v>
          </cell>
          <cell r="F31"/>
          <cell r="G31"/>
          <cell r="H31"/>
          <cell r="I31"/>
          <cell r="J31">
            <v>1</v>
          </cell>
          <cell r="K31"/>
          <cell r="L31"/>
          <cell r="M31">
            <v>108720</v>
          </cell>
          <cell r="N31">
            <v>241</v>
          </cell>
          <cell r="O31">
            <v>52</v>
          </cell>
          <cell r="P31"/>
          <cell r="Q31"/>
          <cell r="R31"/>
          <cell r="S31"/>
          <cell r="T31">
            <v>1</v>
          </cell>
          <cell r="U31"/>
          <cell r="V31"/>
          <cell r="W31">
            <v>1</v>
          </cell>
          <cell r="X31">
            <v>2</v>
          </cell>
          <cell r="Y31">
            <v>1</v>
          </cell>
          <cell r="Z31">
            <v>38000</v>
          </cell>
          <cell r="AA31">
            <v>1291</v>
          </cell>
          <cell r="AB31">
            <v>19</v>
          </cell>
          <cell r="AC31">
            <v>110</v>
          </cell>
          <cell r="AD31">
            <v>198</v>
          </cell>
          <cell r="AE31">
            <v>124800</v>
          </cell>
          <cell r="AF31">
            <v>16125</v>
          </cell>
          <cell r="AG31"/>
          <cell r="AH31">
            <v>220</v>
          </cell>
          <cell r="AI31">
            <v>2</v>
          </cell>
          <cell r="AJ31"/>
          <cell r="AK31"/>
          <cell r="AL31"/>
          <cell r="AM31"/>
          <cell r="AN31"/>
          <cell r="AO31"/>
          <cell r="AP31"/>
          <cell r="AQ31"/>
          <cell r="AR31"/>
          <cell r="AS31"/>
          <cell r="AT31"/>
          <cell r="AU31">
            <v>19</v>
          </cell>
          <cell r="AV31"/>
          <cell r="AW31">
            <v>47</v>
          </cell>
          <cell r="AX31">
            <v>12</v>
          </cell>
        </row>
        <row r="32">
          <cell r="B32" t="str">
            <v>Rayagada</v>
          </cell>
          <cell r="C32">
            <v>211</v>
          </cell>
          <cell r="D32">
            <v>2102</v>
          </cell>
          <cell r="E32">
            <v>1218</v>
          </cell>
          <cell r="F32"/>
          <cell r="G32"/>
          <cell r="H32"/>
          <cell r="I32"/>
          <cell r="J32">
            <v>1</v>
          </cell>
          <cell r="K32"/>
          <cell r="L32"/>
          <cell r="M32">
            <v>148200</v>
          </cell>
          <cell r="N32">
            <v>235</v>
          </cell>
          <cell r="O32">
            <v>52</v>
          </cell>
          <cell r="P32"/>
          <cell r="Q32"/>
          <cell r="R32"/>
          <cell r="S32"/>
          <cell r="T32"/>
          <cell r="U32"/>
          <cell r="V32"/>
          <cell r="W32"/>
          <cell r="X32"/>
          <cell r="Y32"/>
          <cell r="Z32">
            <v>82000</v>
          </cell>
          <cell r="AA32">
            <v>2106</v>
          </cell>
          <cell r="AB32">
            <v>7</v>
          </cell>
          <cell r="AC32">
            <v>150</v>
          </cell>
          <cell r="AD32">
            <v>320</v>
          </cell>
          <cell r="AE32">
            <v>124800</v>
          </cell>
          <cell r="AF32">
            <v>16562</v>
          </cell>
          <cell r="AG32"/>
          <cell r="AH32">
            <v>369</v>
          </cell>
          <cell r="AI32">
            <v>1</v>
          </cell>
          <cell r="AJ32">
            <v>21</v>
          </cell>
          <cell r="AK32"/>
          <cell r="AL32"/>
          <cell r="AM32"/>
          <cell r="AN32"/>
          <cell r="AO32"/>
          <cell r="AP32"/>
          <cell r="AQ32"/>
          <cell r="AR32"/>
          <cell r="AS32"/>
          <cell r="AT32"/>
          <cell r="AU32">
            <v>7</v>
          </cell>
          <cell r="AV32"/>
          <cell r="AW32">
            <v>38</v>
          </cell>
          <cell r="AX32">
            <v>5</v>
          </cell>
        </row>
        <row r="33">
          <cell r="B33" t="str">
            <v>Sambalpur</v>
          </cell>
          <cell r="C33">
            <v>221</v>
          </cell>
          <cell r="D33">
            <v>380</v>
          </cell>
          <cell r="E33">
            <v>2086</v>
          </cell>
          <cell r="F33"/>
          <cell r="G33"/>
          <cell r="H33"/>
          <cell r="I33"/>
          <cell r="J33">
            <v>1</v>
          </cell>
          <cell r="K33"/>
          <cell r="L33"/>
          <cell r="M33">
            <v>168480</v>
          </cell>
          <cell r="N33">
            <v>167</v>
          </cell>
          <cell r="O33">
            <v>52</v>
          </cell>
          <cell r="P33"/>
          <cell r="Q33"/>
          <cell r="R33"/>
          <cell r="S33">
            <v>1</v>
          </cell>
          <cell r="T33">
            <v>1</v>
          </cell>
          <cell r="U33"/>
          <cell r="V33"/>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J33"/>
          <cell r="AK33"/>
          <cell r="AL33"/>
          <cell r="AM33">
            <v>1</v>
          </cell>
          <cell r="AN33">
            <v>1</v>
          </cell>
          <cell r="AO33"/>
          <cell r="AP33"/>
          <cell r="AQ33"/>
          <cell r="AR33"/>
          <cell r="AS33"/>
          <cell r="AT33"/>
          <cell r="AU33">
            <v>12</v>
          </cell>
          <cell r="AV33"/>
          <cell r="AW33">
            <v>29</v>
          </cell>
          <cell r="AX33">
            <v>0</v>
          </cell>
        </row>
        <row r="34">
          <cell r="B34" t="str">
            <v>Sonpur</v>
          </cell>
          <cell r="C34">
            <v>52</v>
          </cell>
          <cell r="D34"/>
          <cell r="E34">
            <v>266</v>
          </cell>
          <cell r="F34"/>
          <cell r="G34"/>
          <cell r="H34"/>
          <cell r="I34"/>
          <cell r="J34">
            <v>1</v>
          </cell>
          <cell r="K34"/>
          <cell r="L34"/>
          <cell r="M34">
            <v>100200</v>
          </cell>
          <cell r="N34">
            <v>89</v>
          </cell>
          <cell r="O34">
            <v>52</v>
          </cell>
          <cell r="P34"/>
          <cell r="Q34"/>
          <cell r="R34"/>
          <cell r="S34"/>
          <cell r="T34"/>
          <cell r="U34"/>
          <cell r="V34"/>
          <cell r="W34"/>
          <cell r="X34"/>
          <cell r="Y34"/>
          <cell r="Z34">
            <v>30000</v>
          </cell>
          <cell r="AA34">
            <v>524</v>
          </cell>
          <cell r="AB34">
            <v>2</v>
          </cell>
          <cell r="AC34">
            <v>30</v>
          </cell>
          <cell r="AD34">
            <v>72</v>
          </cell>
          <cell r="AE34">
            <v>62400</v>
          </cell>
          <cell r="AF34">
            <v>9419</v>
          </cell>
          <cell r="AG34"/>
          <cell r="AH34">
            <v>89</v>
          </cell>
          <cell r="AI34">
            <v>0</v>
          </cell>
          <cell r="AJ34">
            <v>4</v>
          </cell>
          <cell r="AK34"/>
          <cell r="AL34"/>
          <cell r="AM34"/>
          <cell r="AN34"/>
          <cell r="AO34"/>
          <cell r="AP34"/>
          <cell r="AQ34"/>
          <cell r="AR34"/>
          <cell r="AS34"/>
          <cell r="AT34"/>
          <cell r="AU34">
            <v>2</v>
          </cell>
          <cell r="AV34"/>
          <cell r="AW34">
            <v>20</v>
          </cell>
          <cell r="AX34">
            <v>4</v>
          </cell>
        </row>
        <row r="35">
          <cell r="B35" t="str">
            <v>Sundaragada</v>
          </cell>
          <cell r="C35">
            <v>408</v>
          </cell>
          <cell r="D35">
            <v>3794</v>
          </cell>
          <cell r="E35">
            <v>2821</v>
          </cell>
          <cell r="F35"/>
          <cell r="G35"/>
          <cell r="H35"/>
          <cell r="I35"/>
          <cell r="J35">
            <v>1</v>
          </cell>
          <cell r="K35"/>
          <cell r="L35"/>
          <cell r="M35">
            <v>250440</v>
          </cell>
          <cell r="N35">
            <v>390</v>
          </cell>
          <cell r="O35">
            <v>52</v>
          </cell>
          <cell r="P35"/>
          <cell r="Q35"/>
          <cell r="R35"/>
          <cell r="S35"/>
          <cell r="T35">
            <v>2</v>
          </cell>
          <cell r="U35"/>
          <cell r="V35"/>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K35"/>
          <cell r="AL35"/>
          <cell r="AM35"/>
          <cell r="AN35"/>
          <cell r="AO35"/>
          <cell r="AP35"/>
          <cell r="AQ35"/>
          <cell r="AR35"/>
          <cell r="AS35"/>
          <cell r="AT35"/>
          <cell r="AU35">
            <v>25</v>
          </cell>
          <cell r="AV35"/>
          <cell r="AW35">
            <v>59</v>
          </cell>
          <cell r="AX35">
            <v>33</v>
          </cell>
        </row>
        <row r="36">
          <cell r="B36" t="str">
            <v>Capital Hospital, BBSR</v>
          </cell>
          <cell r="C36">
            <v>219</v>
          </cell>
          <cell r="D36"/>
          <cell r="E36">
            <v>2814</v>
          </cell>
          <cell r="F36"/>
          <cell r="G36"/>
          <cell r="H36"/>
          <cell r="I36"/>
          <cell r="J36">
            <v>1</v>
          </cell>
          <cell r="K36"/>
          <cell r="L36"/>
          <cell r="M36">
            <v>45000</v>
          </cell>
          <cell r="N36"/>
          <cell r="O36">
            <v>52</v>
          </cell>
          <cell r="P36"/>
          <cell r="Q36"/>
          <cell r="R36"/>
          <cell r="S36">
            <v>5</v>
          </cell>
          <cell r="T36">
            <v>5</v>
          </cell>
          <cell r="U36"/>
          <cell r="V36"/>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J36"/>
          <cell r="AK36"/>
          <cell r="AL36"/>
          <cell r="AM36"/>
          <cell r="AN36"/>
          <cell r="AO36"/>
          <cell r="AP36"/>
          <cell r="AQ36"/>
          <cell r="AR36"/>
          <cell r="AS36"/>
          <cell r="AT36"/>
          <cell r="AU36">
            <v>41</v>
          </cell>
          <cell r="AV36"/>
          <cell r="AW36"/>
          <cell r="AX36"/>
        </row>
        <row r="37">
          <cell r="B37" t="str">
            <v>RGH, Rourkella</v>
          </cell>
          <cell r="C37"/>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row>
        <row r="38">
          <cell r="B38" t="str">
            <v>SCB MCH, Kataka</v>
          </cell>
          <cell r="C38"/>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row>
        <row r="39">
          <cell r="B39" t="str">
            <v>MKCG, MCH Brahmapur</v>
          </cell>
          <cell r="C39"/>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row>
        <row r="40">
          <cell r="B40" t="str">
            <v>VIMSAR, MCH Burla</v>
          </cell>
          <cell r="C40"/>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row>
        <row r="41">
          <cell r="B41" t="str">
            <v>SVPPGIP, Kataka</v>
          </cell>
          <cell r="C41"/>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row>
        <row r="42">
          <cell r="B42" t="str">
            <v>Bhubaneswar CHS</v>
          </cell>
          <cell r="C42"/>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row>
        <row r="43">
          <cell r="B43" t="str">
            <v>Kataka CHS</v>
          </cell>
          <cell r="C43"/>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row>
        <row r="44">
          <cell r="B44" t="str">
            <v>Sambalpur CHS</v>
          </cell>
          <cell r="C44"/>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row>
        <row r="45">
          <cell r="B45" t="str">
            <v>Brahmapur CHS</v>
          </cell>
          <cell r="C45"/>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row>
        <row r="46">
          <cell r="B46" t="str">
            <v>Rourkella CHS</v>
          </cell>
          <cell r="C46"/>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row>
        <row r="47">
          <cell r="B47" t="str">
            <v>FM MCH, Baleshwar</v>
          </cell>
          <cell r="C47"/>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row>
        <row r="48">
          <cell r="B48" t="str">
            <v>BB MCH, Balangir</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row>
        <row r="49">
          <cell r="B49" t="str">
            <v>SLN MCH, Koraput</v>
          </cell>
          <cell r="C49"/>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row>
        <row r="50">
          <cell r="B50" t="str">
            <v>PRM MCH, Mayurbhanj</v>
          </cell>
          <cell r="C50"/>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row>
        <row r="51">
          <cell r="B51" t="str">
            <v>SJ MCH, Puri</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row>
        <row r="52">
          <cell r="B52" t="str">
            <v>AHRCC, Kataka</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row>
        <row r="53">
          <cell r="B53" t="str">
            <v>MHI, Kataka</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row>
        <row r="54">
          <cell r="B54" t="str">
            <v>DD, MCH, Kendujhar</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row>
        <row r="55">
          <cell r="B55" t="str">
            <v>GMCH, Sundaragada</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row>
        <row r="56">
          <cell r="B56" t="str">
            <v>SCB Dental, Kataka</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row>
        <row r="57">
          <cell r="B57" t="str">
            <v>MCH Kalahandi</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row>
        <row r="58">
          <cell r="B58" t="str">
            <v>MCH Talcher, Anugola</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row>
        <row r="59">
          <cell r="B59" t="str">
            <v>MCH Jajpur</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row>
        <row r="60">
          <cell r="B60" t="str">
            <v>MCH Kandhamal</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row>
        <row r="61">
          <cell r="B61" t="str">
            <v>PGIMER, Capital Hospital, Bhubaneswar</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row>
        <row r="62">
          <cell r="B62" t="str">
            <v>AIIMS, Bhubaneswar</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row>
        <row r="63">
          <cell r="B63" t="str">
            <v>State</v>
          </cell>
          <cell r="C63"/>
          <cell r="D63"/>
          <cell r="E63"/>
          <cell r="F63">
            <v>1</v>
          </cell>
          <cell r="G63">
            <v>1</v>
          </cell>
          <cell r="H63">
            <v>1</v>
          </cell>
          <cell r="I63">
            <v>1</v>
          </cell>
          <cell r="J63"/>
          <cell r="K63">
            <v>4320000</v>
          </cell>
          <cell r="L63">
            <v>1</v>
          </cell>
          <cell r="M63">
            <v>200000</v>
          </cell>
          <cell r="N63"/>
          <cell r="O63"/>
          <cell r="P63">
            <v>4</v>
          </cell>
          <cell r="Q63">
            <v>1</v>
          </cell>
          <cell r="R63">
            <v>3</v>
          </cell>
          <cell r="S63"/>
          <cell r="T63"/>
          <cell r="U63">
            <v>1</v>
          </cell>
          <cell r="V63">
            <v>8</v>
          </cell>
          <cell r="W63"/>
          <cell r="X63"/>
          <cell r="Y63"/>
          <cell r="Z63"/>
          <cell r="AA63"/>
          <cell r="AB63"/>
          <cell r="AC63"/>
          <cell r="AD63"/>
          <cell r="AE63"/>
          <cell r="AF63"/>
          <cell r="AG63"/>
          <cell r="AH63"/>
          <cell r="AI63"/>
          <cell r="AJ63"/>
          <cell r="AK63">
            <v>1</v>
          </cell>
          <cell r="AL63">
            <v>600</v>
          </cell>
          <cell r="AM63"/>
          <cell r="AN63"/>
          <cell r="AO63">
            <v>1</v>
          </cell>
          <cell r="AP63">
            <v>1</v>
          </cell>
          <cell r="AQ63">
            <v>1</v>
          </cell>
          <cell r="AR63">
            <v>10000</v>
          </cell>
          <cell r="AS63">
            <v>111500</v>
          </cell>
          <cell r="AT63">
            <v>22300</v>
          </cell>
          <cell r="AU63"/>
          <cell r="AV63">
            <v>1</v>
          </cell>
          <cell r="AW63"/>
          <cell r="AX63"/>
        </row>
      </sheetData>
      <sheetData sheetId="12">
        <row r="6">
          <cell r="B6" t="str">
            <v>Anugola</v>
          </cell>
          <cell r="C6"/>
          <cell r="D6"/>
          <cell r="E6"/>
          <cell r="F6"/>
          <cell r="G6"/>
          <cell r="H6"/>
          <cell r="I6"/>
          <cell r="J6"/>
          <cell r="K6"/>
          <cell r="L6"/>
          <cell r="M6"/>
          <cell r="N6">
            <v>1</v>
          </cell>
          <cell r="O6"/>
          <cell r="P6">
            <v>24</v>
          </cell>
          <cell r="Q6"/>
          <cell r="R6">
            <v>1</v>
          </cell>
          <cell r="S6">
            <v>3</v>
          </cell>
        </row>
        <row r="7">
          <cell r="B7" t="str">
            <v>Baleshwar</v>
          </cell>
          <cell r="C7"/>
          <cell r="D7"/>
          <cell r="E7"/>
          <cell r="F7"/>
          <cell r="G7"/>
          <cell r="H7"/>
          <cell r="I7"/>
          <cell r="J7"/>
          <cell r="K7"/>
          <cell r="L7"/>
          <cell r="M7"/>
          <cell r="N7">
            <v>1</v>
          </cell>
          <cell r="O7"/>
          <cell r="P7">
            <v>24</v>
          </cell>
          <cell r="Q7"/>
          <cell r="R7">
            <v>1</v>
          </cell>
          <cell r="S7">
            <v>1</v>
          </cell>
        </row>
        <row r="8">
          <cell r="B8" t="str">
            <v>Baragada</v>
          </cell>
          <cell r="C8"/>
          <cell r="D8"/>
          <cell r="E8"/>
          <cell r="F8"/>
          <cell r="G8"/>
          <cell r="H8"/>
          <cell r="I8"/>
          <cell r="J8"/>
          <cell r="K8"/>
          <cell r="L8"/>
          <cell r="M8"/>
          <cell r="N8">
            <v>1</v>
          </cell>
          <cell r="O8"/>
          <cell r="P8">
            <v>24</v>
          </cell>
          <cell r="Q8"/>
          <cell r="R8">
            <v>1</v>
          </cell>
          <cell r="S8">
            <v>1</v>
          </cell>
        </row>
        <row r="9">
          <cell r="B9" t="str">
            <v>Bhadrak</v>
          </cell>
          <cell r="C9"/>
          <cell r="D9"/>
          <cell r="E9"/>
          <cell r="F9"/>
          <cell r="G9"/>
          <cell r="H9"/>
          <cell r="I9"/>
          <cell r="J9"/>
          <cell r="K9"/>
          <cell r="L9"/>
          <cell r="M9"/>
          <cell r="N9">
            <v>1</v>
          </cell>
          <cell r="O9"/>
          <cell r="P9">
            <v>18</v>
          </cell>
          <cell r="Q9"/>
          <cell r="R9">
            <v>1</v>
          </cell>
          <cell r="S9"/>
        </row>
        <row r="10">
          <cell r="B10" t="str">
            <v>Balangir</v>
          </cell>
          <cell r="C10"/>
          <cell r="D10"/>
          <cell r="E10"/>
          <cell r="F10"/>
          <cell r="G10"/>
          <cell r="H10"/>
          <cell r="I10"/>
          <cell r="J10"/>
          <cell r="K10"/>
          <cell r="L10"/>
          <cell r="M10"/>
          <cell r="N10">
            <v>1</v>
          </cell>
          <cell r="O10"/>
          <cell r="P10">
            <v>24</v>
          </cell>
          <cell r="Q10"/>
          <cell r="R10">
            <v>1</v>
          </cell>
          <cell r="S10">
            <v>2</v>
          </cell>
        </row>
        <row r="11">
          <cell r="B11" t="str">
            <v>Boudh</v>
          </cell>
          <cell r="C11"/>
          <cell r="D11"/>
          <cell r="E11"/>
          <cell r="F11"/>
          <cell r="G11"/>
          <cell r="H11"/>
          <cell r="I11"/>
          <cell r="J11"/>
          <cell r="K11"/>
          <cell r="L11"/>
          <cell r="M11"/>
          <cell r="N11">
            <v>1</v>
          </cell>
          <cell r="O11"/>
          <cell r="P11">
            <v>24</v>
          </cell>
          <cell r="Q11"/>
          <cell r="R11">
            <v>1</v>
          </cell>
          <cell r="S11"/>
        </row>
        <row r="12">
          <cell r="B12" t="str">
            <v>Kataka</v>
          </cell>
          <cell r="C12"/>
          <cell r="D12"/>
          <cell r="E12"/>
          <cell r="F12"/>
          <cell r="G12"/>
          <cell r="H12"/>
          <cell r="I12"/>
          <cell r="J12"/>
          <cell r="K12"/>
          <cell r="L12"/>
          <cell r="M12"/>
          <cell r="N12">
            <v>1</v>
          </cell>
          <cell r="O12"/>
          <cell r="P12">
            <v>48</v>
          </cell>
          <cell r="Q12"/>
          <cell r="R12">
            <v>1</v>
          </cell>
          <cell r="S12">
            <v>2</v>
          </cell>
        </row>
        <row r="13">
          <cell r="B13" t="str">
            <v>Debagada</v>
          </cell>
          <cell r="C13"/>
          <cell r="D13"/>
          <cell r="E13"/>
          <cell r="F13"/>
          <cell r="G13"/>
          <cell r="H13"/>
          <cell r="I13"/>
          <cell r="J13"/>
          <cell r="K13"/>
          <cell r="L13"/>
          <cell r="M13"/>
          <cell r="N13">
            <v>1</v>
          </cell>
          <cell r="O13"/>
          <cell r="P13">
            <v>18</v>
          </cell>
          <cell r="Q13"/>
          <cell r="R13">
            <v>1</v>
          </cell>
          <cell r="S13"/>
        </row>
        <row r="14">
          <cell r="B14" t="str">
            <v>Dhenkanal</v>
          </cell>
          <cell r="C14"/>
          <cell r="D14"/>
          <cell r="E14"/>
          <cell r="F14"/>
          <cell r="G14"/>
          <cell r="H14"/>
          <cell r="I14"/>
          <cell r="J14"/>
          <cell r="K14"/>
          <cell r="L14"/>
          <cell r="M14"/>
          <cell r="N14">
            <v>1</v>
          </cell>
          <cell r="O14"/>
          <cell r="P14">
            <v>24</v>
          </cell>
          <cell r="Q14"/>
          <cell r="R14">
            <v>1</v>
          </cell>
          <cell r="S14">
            <v>2</v>
          </cell>
        </row>
        <row r="15">
          <cell r="B15" t="str">
            <v>Gajapati</v>
          </cell>
          <cell r="C15"/>
          <cell r="D15"/>
          <cell r="E15"/>
          <cell r="F15"/>
          <cell r="G15"/>
          <cell r="H15"/>
          <cell r="I15"/>
          <cell r="J15"/>
          <cell r="K15"/>
          <cell r="L15"/>
          <cell r="M15"/>
          <cell r="N15">
            <v>1</v>
          </cell>
          <cell r="O15"/>
          <cell r="P15">
            <v>24</v>
          </cell>
          <cell r="Q15"/>
          <cell r="R15">
            <v>1</v>
          </cell>
          <cell r="S15"/>
        </row>
        <row r="16">
          <cell r="B16" t="str">
            <v>Ganjam</v>
          </cell>
          <cell r="C16"/>
          <cell r="D16"/>
          <cell r="E16"/>
          <cell r="F16"/>
          <cell r="G16"/>
          <cell r="H16"/>
          <cell r="I16"/>
          <cell r="J16"/>
          <cell r="K16"/>
          <cell r="L16"/>
          <cell r="M16"/>
          <cell r="N16">
            <v>1</v>
          </cell>
          <cell r="O16"/>
          <cell r="P16">
            <v>48</v>
          </cell>
          <cell r="Q16"/>
          <cell r="R16">
            <v>1</v>
          </cell>
          <cell r="S16">
            <v>4</v>
          </cell>
        </row>
        <row r="17">
          <cell r="B17" t="str">
            <v>Jagatsinghpur</v>
          </cell>
          <cell r="C17"/>
          <cell r="D17"/>
          <cell r="E17"/>
          <cell r="F17"/>
          <cell r="G17"/>
          <cell r="H17"/>
          <cell r="I17"/>
          <cell r="J17"/>
          <cell r="K17"/>
          <cell r="L17"/>
          <cell r="M17"/>
          <cell r="N17">
            <v>1</v>
          </cell>
          <cell r="O17"/>
          <cell r="P17">
            <v>24</v>
          </cell>
          <cell r="Q17"/>
          <cell r="R17">
            <v>1</v>
          </cell>
          <cell r="S17"/>
        </row>
        <row r="18">
          <cell r="B18" t="str">
            <v>Jajpur</v>
          </cell>
          <cell r="C18"/>
          <cell r="D18"/>
          <cell r="E18"/>
          <cell r="F18"/>
          <cell r="G18"/>
          <cell r="H18"/>
          <cell r="I18"/>
          <cell r="J18"/>
          <cell r="K18"/>
          <cell r="L18"/>
          <cell r="M18"/>
          <cell r="N18">
            <v>1</v>
          </cell>
          <cell r="O18"/>
          <cell r="P18">
            <v>24</v>
          </cell>
          <cell r="Q18"/>
          <cell r="R18">
            <v>1</v>
          </cell>
          <cell r="S18"/>
        </row>
        <row r="19">
          <cell r="B19" t="str">
            <v>Jharsuguda</v>
          </cell>
          <cell r="C19"/>
          <cell r="D19"/>
          <cell r="E19"/>
          <cell r="F19"/>
          <cell r="G19"/>
          <cell r="H19"/>
          <cell r="I19"/>
          <cell r="J19"/>
          <cell r="K19"/>
          <cell r="L19"/>
          <cell r="M19"/>
          <cell r="N19">
            <v>1</v>
          </cell>
          <cell r="O19"/>
          <cell r="P19">
            <v>18</v>
          </cell>
          <cell r="Q19"/>
          <cell r="R19">
            <v>1</v>
          </cell>
          <cell r="S19"/>
        </row>
        <row r="20">
          <cell r="B20" t="str">
            <v>Kalahandi</v>
          </cell>
          <cell r="C20"/>
          <cell r="D20"/>
          <cell r="E20"/>
          <cell r="F20"/>
          <cell r="G20"/>
          <cell r="H20"/>
          <cell r="I20"/>
          <cell r="J20"/>
          <cell r="K20"/>
          <cell r="L20"/>
          <cell r="M20"/>
          <cell r="N20">
            <v>1</v>
          </cell>
          <cell r="O20"/>
          <cell r="P20">
            <v>24</v>
          </cell>
          <cell r="Q20"/>
          <cell r="R20">
            <v>1</v>
          </cell>
          <cell r="S20">
            <v>1</v>
          </cell>
        </row>
        <row r="21">
          <cell r="B21" t="str">
            <v>Kandhamal</v>
          </cell>
          <cell r="C21"/>
          <cell r="D21"/>
          <cell r="E21"/>
          <cell r="F21"/>
          <cell r="G21"/>
          <cell r="H21"/>
          <cell r="I21"/>
          <cell r="J21"/>
          <cell r="K21"/>
          <cell r="L21"/>
          <cell r="M21"/>
          <cell r="N21">
            <v>1</v>
          </cell>
          <cell r="O21"/>
          <cell r="P21">
            <v>24</v>
          </cell>
          <cell r="Q21"/>
          <cell r="R21">
            <v>1</v>
          </cell>
          <cell r="S21">
            <v>1</v>
          </cell>
        </row>
        <row r="22">
          <cell r="B22" t="str">
            <v>Kendrapada</v>
          </cell>
          <cell r="C22"/>
          <cell r="D22"/>
          <cell r="E22"/>
          <cell r="F22"/>
          <cell r="G22"/>
          <cell r="H22"/>
          <cell r="I22"/>
          <cell r="J22"/>
          <cell r="K22"/>
          <cell r="L22"/>
          <cell r="M22"/>
          <cell r="N22">
            <v>1</v>
          </cell>
          <cell r="O22"/>
          <cell r="P22">
            <v>18</v>
          </cell>
          <cell r="Q22"/>
          <cell r="R22">
            <v>1</v>
          </cell>
          <cell r="S22">
            <v>1</v>
          </cell>
        </row>
        <row r="23">
          <cell r="B23" t="str">
            <v>Kendujhar</v>
          </cell>
          <cell r="C23"/>
          <cell r="D23"/>
          <cell r="E23"/>
          <cell r="F23"/>
          <cell r="G23"/>
          <cell r="H23"/>
          <cell r="I23"/>
          <cell r="J23"/>
          <cell r="K23"/>
          <cell r="L23"/>
          <cell r="M23"/>
          <cell r="N23">
            <v>1</v>
          </cell>
          <cell r="O23"/>
          <cell r="P23">
            <v>24</v>
          </cell>
          <cell r="Q23"/>
          <cell r="R23">
            <v>1</v>
          </cell>
          <cell r="S23">
            <v>2</v>
          </cell>
        </row>
        <row r="24">
          <cell r="B24" t="str">
            <v>Khordha</v>
          </cell>
          <cell r="C24"/>
          <cell r="D24"/>
          <cell r="E24"/>
          <cell r="F24"/>
          <cell r="G24"/>
          <cell r="H24"/>
          <cell r="I24"/>
          <cell r="J24"/>
          <cell r="K24"/>
          <cell r="L24"/>
          <cell r="M24"/>
          <cell r="N24">
            <v>1</v>
          </cell>
          <cell r="O24"/>
          <cell r="P24">
            <v>30</v>
          </cell>
          <cell r="Q24"/>
          <cell r="R24">
            <v>1</v>
          </cell>
          <cell r="S24"/>
        </row>
        <row r="25">
          <cell r="B25" t="str">
            <v>Koraput</v>
          </cell>
          <cell r="C25"/>
          <cell r="D25"/>
          <cell r="E25"/>
          <cell r="F25"/>
          <cell r="G25"/>
          <cell r="H25"/>
          <cell r="I25"/>
          <cell r="J25"/>
          <cell r="K25"/>
          <cell r="L25"/>
          <cell r="M25"/>
          <cell r="N25">
            <v>1</v>
          </cell>
          <cell r="O25"/>
          <cell r="P25">
            <v>24</v>
          </cell>
          <cell r="Q25"/>
          <cell r="R25">
            <v>1</v>
          </cell>
          <cell r="S25"/>
        </row>
        <row r="26">
          <cell r="B26" t="str">
            <v>Malkanagiri</v>
          </cell>
          <cell r="C26"/>
          <cell r="D26"/>
          <cell r="E26"/>
          <cell r="F26"/>
          <cell r="G26"/>
          <cell r="H26"/>
          <cell r="I26"/>
          <cell r="J26"/>
          <cell r="K26"/>
          <cell r="L26"/>
          <cell r="M26"/>
          <cell r="N26">
            <v>1</v>
          </cell>
          <cell r="O26"/>
          <cell r="P26">
            <v>18</v>
          </cell>
          <cell r="Q26"/>
          <cell r="R26">
            <v>1</v>
          </cell>
          <cell r="S26">
            <v>2</v>
          </cell>
        </row>
        <row r="27">
          <cell r="B27" t="str">
            <v>Mayurbhanj</v>
          </cell>
          <cell r="C27"/>
          <cell r="D27"/>
          <cell r="E27"/>
          <cell r="F27"/>
          <cell r="G27"/>
          <cell r="H27"/>
          <cell r="I27"/>
          <cell r="J27"/>
          <cell r="K27"/>
          <cell r="L27"/>
          <cell r="M27"/>
          <cell r="N27">
            <v>1</v>
          </cell>
          <cell r="O27"/>
          <cell r="P27">
            <v>24</v>
          </cell>
          <cell r="Q27"/>
          <cell r="R27">
            <v>1</v>
          </cell>
          <cell r="S27">
            <v>3</v>
          </cell>
        </row>
        <row r="28">
          <cell r="B28" t="str">
            <v>Nabarangpur</v>
          </cell>
          <cell r="C28"/>
          <cell r="D28"/>
          <cell r="E28"/>
          <cell r="F28"/>
          <cell r="G28"/>
          <cell r="H28"/>
          <cell r="I28"/>
          <cell r="J28"/>
          <cell r="K28"/>
          <cell r="L28"/>
          <cell r="M28"/>
          <cell r="N28">
            <v>1</v>
          </cell>
          <cell r="O28"/>
          <cell r="P28">
            <v>24</v>
          </cell>
          <cell r="Q28"/>
          <cell r="R28">
            <v>1</v>
          </cell>
          <cell r="S28">
            <v>1</v>
          </cell>
        </row>
        <row r="29">
          <cell r="B29" t="str">
            <v>Nayagada</v>
          </cell>
          <cell r="C29"/>
          <cell r="D29"/>
          <cell r="E29"/>
          <cell r="F29"/>
          <cell r="G29"/>
          <cell r="H29"/>
          <cell r="I29"/>
          <cell r="J29"/>
          <cell r="K29"/>
          <cell r="L29"/>
          <cell r="M29"/>
          <cell r="N29">
            <v>1</v>
          </cell>
          <cell r="O29"/>
          <cell r="P29">
            <v>24</v>
          </cell>
          <cell r="Q29"/>
          <cell r="R29">
            <v>1</v>
          </cell>
          <cell r="S29"/>
        </row>
        <row r="30">
          <cell r="B30" t="str">
            <v>Nuapada</v>
          </cell>
          <cell r="C30"/>
          <cell r="D30"/>
          <cell r="E30"/>
          <cell r="F30"/>
          <cell r="G30"/>
          <cell r="H30"/>
          <cell r="I30"/>
          <cell r="J30"/>
          <cell r="K30"/>
          <cell r="L30"/>
          <cell r="M30"/>
          <cell r="N30">
            <v>1</v>
          </cell>
          <cell r="O30"/>
          <cell r="P30">
            <v>24</v>
          </cell>
          <cell r="Q30"/>
          <cell r="R30">
            <v>1</v>
          </cell>
          <cell r="S30">
            <v>1</v>
          </cell>
        </row>
        <row r="31">
          <cell r="B31" t="str">
            <v>Puri</v>
          </cell>
          <cell r="C31"/>
          <cell r="D31"/>
          <cell r="E31"/>
          <cell r="F31"/>
          <cell r="G31"/>
          <cell r="H31"/>
          <cell r="I31"/>
          <cell r="J31"/>
          <cell r="K31"/>
          <cell r="L31"/>
          <cell r="M31"/>
          <cell r="N31">
            <v>1</v>
          </cell>
          <cell r="O31"/>
          <cell r="P31">
            <v>24</v>
          </cell>
          <cell r="Q31"/>
          <cell r="R31">
            <v>1</v>
          </cell>
          <cell r="S31"/>
        </row>
        <row r="32">
          <cell r="B32" t="str">
            <v>Rayagada</v>
          </cell>
          <cell r="C32"/>
          <cell r="D32"/>
          <cell r="E32"/>
          <cell r="F32"/>
          <cell r="G32"/>
          <cell r="H32"/>
          <cell r="I32"/>
          <cell r="J32"/>
          <cell r="K32"/>
          <cell r="L32"/>
          <cell r="M32"/>
          <cell r="N32">
            <v>1</v>
          </cell>
          <cell r="O32"/>
          <cell r="P32">
            <v>24</v>
          </cell>
          <cell r="Q32"/>
          <cell r="R32">
            <v>1</v>
          </cell>
          <cell r="S32">
            <v>1</v>
          </cell>
        </row>
        <row r="33">
          <cell r="B33" t="str">
            <v>Sambalpur</v>
          </cell>
          <cell r="C33"/>
          <cell r="D33"/>
          <cell r="E33"/>
          <cell r="F33"/>
          <cell r="G33"/>
          <cell r="H33"/>
          <cell r="I33"/>
          <cell r="J33"/>
          <cell r="K33"/>
          <cell r="L33"/>
          <cell r="M33"/>
          <cell r="N33">
            <v>1</v>
          </cell>
          <cell r="O33"/>
          <cell r="P33">
            <v>24</v>
          </cell>
          <cell r="Q33"/>
          <cell r="R33">
            <v>1</v>
          </cell>
          <cell r="S33">
            <v>2</v>
          </cell>
        </row>
        <row r="34">
          <cell r="B34" t="str">
            <v>Sonpur</v>
          </cell>
          <cell r="C34"/>
          <cell r="D34"/>
          <cell r="E34"/>
          <cell r="F34"/>
          <cell r="G34"/>
          <cell r="H34"/>
          <cell r="I34"/>
          <cell r="J34"/>
          <cell r="K34"/>
          <cell r="L34"/>
          <cell r="M34"/>
          <cell r="N34">
            <v>1</v>
          </cell>
          <cell r="O34"/>
          <cell r="P34">
            <v>24</v>
          </cell>
          <cell r="Q34"/>
          <cell r="R34">
            <v>1</v>
          </cell>
          <cell r="S34">
            <v>1</v>
          </cell>
        </row>
        <row r="35">
          <cell r="B35" t="str">
            <v>Sundaragada</v>
          </cell>
          <cell r="C35"/>
          <cell r="D35"/>
          <cell r="E35"/>
          <cell r="F35"/>
          <cell r="G35"/>
          <cell r="H35"/>
          <cell r="I35"/>
          <cell r="J35"/>
          <cell r="K35"/>
          <cell r="L35"/>
          <cell r="M35"/>
          <cell r="N35">
            <v>1</v>
          </cell>
          <cell r="O35"/>
          <cell r="P35">
            <v>30</v>
          </cell>
          <cell r="Q35"/>
          <cell r="R35">
            <v>1</v>
          </cell>
          <cell r="S35">
            <v>1</v>
          </cell>
        </row>
        <row r="36">
          <cell r="B36" t="str">
            <v>Capital Hospital, BBSR</v>
          </cell>
          <cell r="C36"/>
          <cell r="D36"/>
          <cell r="E36"/>
          <cell r="F36"/>
          <cell r="G36"/>
          <cell r="H36"/>
          <cell r="I36"/>
          <cell r="J36"/>
          <cell r="K36"/>
          <cell r="L36"/>
          <cell r="M36"/>
          <cell r="N36"/>
          <cell r="O36"/>
          <cell r="P36"/>
          <cell r="Q36"/>
          <cell r="R36"/>
          <cell r="S36"/>
        </row>
        <row r="37">
          <cell r="B37" t="str">
            <v>RGH, Rourkella</v>
          </cell>
          <cell r="C37"/>
          <cell r="D37"/>
          <cell r="E37"/>
          <cell r="F37"/>
          <cell r="G37"/>
          <cell r="H37"/>
          <cell r="I37"/>
          <cell r="J37"/>
          <cell r="K37"/>
          <cell r="L37"/>
          <cell r="M37"/>
          <cell r="N37"/>
          <cell r="O37"/>
          <cell r="P37"/>
          <cell r="Q37"/>
          <cell r="R37"/>
          <cell r="S37"/>
        </row>
        <row r="38">
          <cell r="B38" t="str">
            <v>SCB MCH, Kataka</v>
          </cell>
          <cell r="C38"/>
          <cell r="D38"/>
          <cell r="E38"/>
          <cell r="F38"/>
          <cell r="G38"/>
          <cell r="H38"/>
          <cell r="I38"/>
          <cell r="J38"/>
          <cell r="K38"/>
          <cell r="L38"/>
          <cell r="M38"/>
          <cell r="N38"/>
          <cell r="O38"/>
          <cell r="P38"/>
          <cell r="Q38"/>
          <cell r="R38"/>
          <cell r="S38"/>
        </row>
        <row r="39">
          <cell r="B39" t="str">
            <v>MKCG, MCH Brahmapur</v>
          </cell>
          <cell r="C39"/>
          <cell r="D39"/>
          <cell r="E39"/>
          <cell r="F39"/>
          <cell r="G39"/>
          <cell r="H39"/>
          <cell r="I39"/>
          <cell r="J39"/>
          <cell r="K39"/>
          <cell r="L39"/>
          <cell r="M39"/>
          <cell r="N39"/>
          <cell r="O39"/>
          <cell r="P39"/>
          <cell r="Q39"/>
          <cell r="R39"/>
          <cell r="S39"/>
        </row>
        <row r="40">
          <cell r="B40" t="str">
            <v>VIMSAR, MCH Burla</v>
          </cell>
          <cell r="C40"/>
          <cell r="D40"/>
          <cell r="E40"/>
          <cell r="F40"/>
          <cell r="G40"/>
          <cell r="H40"/>
          <cell r="I40"/>
          <cell r="J40"/>
          <cell r="K40"/>
          <cell r="L40"/>
          <cell r="M40"/>
          <cell r="N40"/>
          <cell r="O40"/>
          <cell r="P40"/>
          <cell r="Q40"/>
          <cell r="R40"/>
          <cell r="S40"/>
        </row>
        <row r="41">
          <cell r="B41" t="str">
            <v>SVPPGIP, Kataka</v>
          </cell>
          <cell r="C41"/>
          <cell r="D41"/>
          <cell r="E41"/>
          <cell r="F41"/>
          <cell r="G41"/>
          <cell r="H41"/>
          <cell r="I41"/>
          <cell r="J41"/>
          <cell r="K41"/>
          <cell r="L41"/>
          <cell r="M41"/>
          <cell r="N41"/>
          <cell r="O41"/>
          <cell r="P41"/>
          <cell r="Q41"/>
          <cell r="R41"/>
          <cell r="S41"/>
        </row>
        <row r="42">
          <cell r="B42" t="str">
            <v>Bhubaneswar CHS</v>
          </cell>
          <cell r="C42"/>
          <cell r="D42"/>
          <cell r="E42"/>
          <cell r="F42"/>
          <cell r="G42"/>
          <cell r="H42"/>
          <cell r="I42"/>
          <cell r="J42"/>
          <cell r="K42"/>
          <cell r="L42"/>
          <cell r="M42"/>
          <cell r="N42"/>
          <cell r="O42"/>
          <cell r="P42">
            <v>12</v>
          </cell>
          <cell r="Q42"/>
          <cell r="R42"/>
          <cell r="S42"/>
        </row>
        <row r="43">
          <cell r="B43" t="str">
            <v>Kataka CHS</v>
          </cell>
          <cell r="C43"/>
          <cell r="D43"/>
          <cell r="E43"/>
          <cell r="F43"/>
          <cell r="G43"/>
          <cell r="H43"/>
          <cell r="I43"/>
          <cell r="J43"/>
          <cell r="K43"/>
          <cell r="L43"/>
          <cell r="M43"/>
          <cell r="N43"/>
          <cell r="O43"/>
          <cell r="P43">
            <v>12</v>
          </cell>
          <cell r="Q43"/>
          <cell r="R43"/>
          <cell r="S43"/>
        </row>
        <row r="44">
          <cell r="B44" t="str">
            <v>Sambalpur CHS</v>
          </cell>
          <cell r="C44"/>
          <cell r="D44"/>
          <cell r="E44"/>
          <cell r="F44"/>
          <cell r="G44"/>
          <cell r="H44"/>
          <cell r="I44"/>
          <cell r="J44"/>
          <cell r="K44"/>
          <cell r="L44"/>
          <cell r="M44"/>
          <cell r="N44"/>
          <cell r="O44"/>
          <cell r="P44">
            <v>12</v>
          </cell>
          <cell r="Q44"/>
          <cell r="R44"/>
          <cell r="S44"/>
        </row>
        <row r="45">
          <cell r="B45" t="str">
            <v>Brahmapur CHS</v>
          </cell>
          <cell r="C45"/>
          <cell r="D45"/>
          <cell r="E45"/>
          <cell r="F45"/>
          <cell r="G45"/>
          <cell r="H45"/>
          <cell r="I45"/>
          <cell r="J45"/>
          <cell r="K45"/>
          <cell r="L45"/>
          <cell r="M45"/>
          <cell r="N45"/>
          <cell r="O45"/>
          <cell r="P45">
            <v>12</v>
          </cell>
          <cell r="Q45"/>
          <cell r="R45"/>
          <cell r="S45"/>
        </row>
        <row r="46">
          <cell r="B46" t="str">
            <v>Rourkella CHS</v>
          </cell>
          <cell r="C46"/>
          <cell r="D46"/>
          <cell r="E46"/>
          <cell r="F46"/>
          <cell r="G46"/>
          <cell r="H46"/>
          <cell r="I46"/>
          <cell r="J46"/>
          <cell r="K46"/>
          <cell r="L46"/>
          <cell r="M46"/>
          <cell r="N46"/>
          <cell r="O46"/>
          <cell r="P46">
            <v>12</v>
          </cell>
          <cell r="Q46"/>
          <cell r="R46"/>
          <cell r="S46"/>
        </row>
        <row r="47">
          <cell r="B47" t="str">
            <v>FM MCH, Baleshwar</v>
          </cell>
          <cell r="C47"/>
          <cell r="D47"/>
          <cell r="E47"/>
          <cell r="F47"/>
          <cell r="G47"/>
          <cell r="H47"/>
          <cell r="I47"/>
          <cell r="J47"/>
          <cell r="K47"/>
          <cell r="L47"/>
          <cell r="M47"/>
          <cell r="N47"/>
          <cell r="O47"/>
          <cell r="P47"/>
          <cell r="Q47"/>
          <cell r="R47"/>
          <cell r="S47"/>
        </row>
        <row r="48">
          <cell r="B48" t="str">
            <v>BB MCH, Balangir</v>
          </cell>
          <cell r="C48"/>
          <cell r="D48"/>
          <cell r="E48"/>
          <cell r="F48"/>
          <cell r="G48"/>
          <cell r="H48"/>
          <cell r="I48"/>
          <cell r="J48"/>
          <cell r="K48"/>
          <cell r="L48"/>
          <cell r="M48"/>
          <cell r="N48"/>
          <cell r="O48"/>
          <cell r="P48"/>
          <cell r="Q48"/>
          <cell r="R48"/>
          <cell r="S48"/>
        </row>
        <row r="49">
          <cell r="B49" t="str">
            <v>SLN MCH, Koraput</v>
          </cell>
          <cell r="C49"/>
          <cell r="D49"/>
          <cell r="E49"/>
          <cell r="F49"/>
          <cell r="G49"/>
          <cell r="H49"/>
          <cell r="I49"/>
          <cell r="J49"/>
          <cell r="K49"/>
          <cell r="L49"/>
          <cell r="M49"/>
          <cell r="N49"/>
          <cell r="O49"/>
          <cell r="P49"/>
          <cell r="Q49"/>
          <cell r="R49"/>
          <cell r="S49"/>
        </row>
        <row r="50">
          <cell r="B50" t="str">
            <v>PRM MCH, Mayurbhanj</v>
          </cell>
          <cell r="C50"/>
          <cell r="D50"/>
          <cell r="E50"/>
          <cell r="F50"/>
          <cell r="G50"/>
          <cell r="H50"/>
          <cell r="I50"/>
          <cell r="J50"/>
          <cell r="K50"/>
          <cell r="L50"/>
          <cell r="M50"/>
          <cell r="N50"/>
          <cell r="O50"/>
          <cell r="P50"/>
          <cell r="Q50"/>
          <cell r="R50"/>
          <cell r="S50"/>
        </row>
        <row r="51">
          <cell r="B51" t="str">
            <v>SJ MCH, Puri</v>
          </cell>
          <cell r="C51"/>
          <cell r="D51"/>
          <cell r="E51"/>
          <cell r="F51"/>
          <cell r="G51"/>
          <cell r="H51"/>
          <cell r="I51"/>
          <cell r="J51"/>
          <cell r="K51"/>
          <cell r="L51"/>
          <cell r="M51"/>
          <cell r="N51"/>
          <cell r="O51"/>
          <cell r="P51"/>
          <cell r="Q51"/>
          <cell r="R51"/>
          <cell r="S51"/>
        </row>
        <row r="52">
          <cell r="B52" t="str">
            <v>AHRCC, Kataka</v>
          </cell>
          <cell r="C52"/>
          <cell r="D52"/>
          <cell r="E52"/>
          <cell r="F52"/>
          <cell r="G52"/>
          <cell r="H52"/>
          <cell r="I52"/>
          <cell r="J52"/>
          <cell r="K52"/>
          <cell r="L52"/>
          <cell r="M52"/>
          <cell r="N52"/>
          <cell r="O52"/>
          <cell r="P52"/>
          <cell r="Q52"/>
          <cell r="R52"/>
          <cell r="S52"/>
        </row>
        <row r="53">
          <cell r="B53" t="str">
            <v>MHI, Kataka</v>
          </cell>
          <cell r="C53"/>
          <cell r="D53"/>
          <cell r="E53"/>
          <cell r="F53"/>
          <cell r="G53"/>
          <cell r="H53"/>
          <cell r="I53"/>
          <cell r="J53"/>
          <cell r="K53"/>
          <cell r="L53"/>
          <cell r="M53"/>
          <cell r="N53"/>
          <cell r="O53"/>
          <cell r="P53"/>
          <cell r="Q53"/>
          <cell r="R53"/>
          <cell r="S53"/>
        </row>
        <row r="54">
          <cell r="B54" t="str">
            <v>DD, MCH, Kendujhar</v>
          </cell>
          <cell r="C54"/>
          <cell r="D54"/>
          <cell r="E54"/>
          <cell r="F54"/>
          <cell r="G54"/>
          <cell r="H54"/>
          <cell r="I54"/>
          <cell r="J54"/>
          <cell r="K54"/>
          <cell r="L54"/>
          <cell r="M54"/>
          <cell r="N54"/>
          <cell r="O54"/>
          <cell r="P54"/>
          <cell r="Q54"/>
          <cell r="R54"/>
          <cell r="S54"/>
        </row>
        <row r="55">
          <cell r="B55" t="str">
            <v>GMCH, Sundaragada</v>
          </cell>
          <cell r="C55"/>
          <cell r="D55"/>
          <cell r="E55"/>
          <cell r="F55"/>
          <cell r="G55"/>
          <cell r="H55"/>
          <cell r="I55"/>
          <cell r="J55"/>
          <cell r="K55"/>
          <cell r="L55"/>
          <cell r="M55"/>
          <cell r="N55"/>
          <cell r="O55"/>
          <cell r="P55"/>
          <cell r="Q55"/>
          <cell r="R55"/>
          <cell r="S55"/>
        </row>
        <row r="56">
          <cell r="B56" t="str">
            <v>SCB Dental, Kataka</v>
          </cell>
          <cell r="C56"/>
          <cell r="D56"/>
          <cell r="E56"/>
          <cell r="F56"/>
          <cell r="G56"/>
          <cell r="H56"/>
          <cell r="I56"/>
          <cell r="J56"/>
          <cell r="K56"/>
          <cell r="L56"/>
          <cell r="M56"/>
          <cell r="N56"/>
          <cell r="O56"/>
          <cell r="P56"/>
          <cell r="Q56"/>
          <cell r="R56"/>
          <cell r="S56"/>
        </row>
        <row r="57">
          <cell r="B57" t="str">
            <v>MCH Kalahandi</v>
          </cell>
          <cell r="C57"/>
          <cell r="D57"/>
          <cell r="E57"/>
          <cell r="F57"/>
          <cell r="G57"/>
          <cell r="H57"/>
          <cell r="I57"/>
          <cell r="J57"/>
          <cell r="K57"/>
          <cell r="L57"/>
          <cell r="M57"/>
          <cell r="N57"/>
          <cell r="O57"/>
          <cell r="P57"/>
          <cell r="Q57"/>
          <cell r="R57"/>
          <cell r="S57"/>
        </row>
        <row r="58">
          <cell r="B58" t="str">
            <v>MCH Talcher, Anugola</v>
          </cell>
          <cell r="C58"/>
          <cell r="D58"/>
          <cell r="E58"/>
          <cell r="F58"/>
          <cell r="G58"/>
          <cell r="H58"/>
          <cell r="I58"/>
          <cell r="J58"/>
          <cell r="K58"/>
          <cell r="L58"/>
          <cell r="M58"/>
          <cell r="N58"/>
          <cell r="O58"/>
          <cell r="P58"/>
          <cell r="Q58"/>
          <cell r="R58"/>
          <cell r="S58"/>
        </row>
        <row r="59">
          <cell r="B59" t="str">
            <v>MCH Jajpur</v>
          </cell>
          <cell r="C59"/>
          <cell r="D59"/>
          <cell r="E59"/>
          <cell r="F59"/>
          <cell r="G59"/>
          <cell r="H59"/>
          <cell r="I59"/>
          <cell r="J59"/>
          <cell r="K59"/>
          <cell r="L59"/>
          <cell r="M59"/>
          <cell r="N59"/>
          <cell r="O59"/>
          <cell r="P59"/>
          <cell r="Q59"/>
          <cell r="R59"/>
          <cell r="S59"/>
        </row>
        <row r="60">
          <cell r="B60" t="str">
            <v>MCH Kandhamal</v>
          </cell>
          <cell r="C60"/>
          <cell r="D60"/>
          <cell r="E60"/>
          <cell r="F60"/>
          <cell r="G60"/>
          <cell r="H60"/>
          <cell r="I60"/>
          <cell r="J60"/>
          <cell r="K60"/>
          <cell r="L60"/>
          <cell r="M60"/>
          <cell r="N60"/>
          <cell r="O60"/>
          <cell r="P60"/>
          <cell r="Q60"/>
          <cell r="R60"/>
          <cell r="S60"/>
        </row>
        <row r="61">
          <cell r="B61" t="str">
            <v>PGIMER, Capital Hospital, Bhubaneswar</v>
          </cell>
          <cell r="C61"/>
          <cell r="D61"/>
          <cell r="E61"/>
          <cell r="F61"/>
          <cell r="G61"/>
          <cell r="H61"/>
          <cell r="I61"/>
          <cell r="J61"/>
          <cell r="K61"/>
          <cell r="L61"/>
          <cell r="M61"/>
          <cell r="N61"/>
          <cell r="O61"/>
          <cell r="P61"/>
          <cell r="Q61"/>
          <cell r="R61"/>
          <cell r="S61"/>
        </row>
        <row r="62">
          <cell r="B62" t="str">
            <v>AIIMS, Bhubaneswar</v>
          </cell>
          <cell r="C62"/>
          <cell r="D62"/>
          <cell r="E62"/>
          <cell r="F62"/>
          <cell r="G62"/>
          <cell r="H62"/>
          <cell r="I62"/>
          <cell r="J62"/>
          <cell r="K62"/>
          <cell r="L62"/>
          <cell r="M62"/>
          <cell r="N62"/>
          <cell r="O62"/>
          <cell r="P62"/>
          <cell r="Q62"/>
          <cell r="R62"/>
          <cell r="S62"/>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N63"/>
          <cell r="O63">
            <v>66</v>
          </cell>
          <cell r="P63"/>
          <cell r="Q63">
            <v>1</v>
          </cell>
          <cell r="R63"/>
          <cell r="S63"/>
        </row>
      </sheetData>
      <sheetData sheetId="13">
        <row r="6">
          <cell r="B6" t="str">
            <v>Anugola</v>
          </cell>
          <cell r="C6">
            <v>1366</v>
          </cell>
          <cell r="D6">
            <v>4370</v>
          </cell>
          <cell r="E6"/>
          <cell r="F6"/>
          <cell r="G6"/>
          <cell r="H6"/>
          <cell r="I6"/>
          <cell r="J6"/>
          <cell r="K6">
            <v>1</v>
          </cell>
          <cell r="L6">
            <v>1</v>
          </cell>
          <cell r="M6"/>
          <cell r="N6"/>
          <cell r="O6"/>
          <cell r="P6"/>
          <cell r="Q6"/>
        </row>
        <row r="7">
          <cell r="B7" t="str">
            <v>Baleshwar</v>
          </cell>
          <cell r="C7">
            <v>2488</v>
          </cell>
          <cell r="D7">
            <v>7961</v>
          </cell>
          <cell r="E7"/>
          <cell r="F7"/>
          <cell r="G7"/>
          <cell r="H7"/>
          <cell r="I7"/>
          <cell r="J7"/>
          <cell r="K7">
            <v>1</v>
          </cell>
          <cell r="L7">
            <v>2</v>
          </cell>
          <cell r="M7"/>
          <cell r="N7"/>
          <cell r="O7"/>
          <cell r="P7"/>
          <cell r="Q7"/>
        </row>
        <row r="8">
          <cell r="B8" t="str">
            <v>Baragada</v>
          </cell>
          <cell r="C8">
            <v>1588</v>
          </cell>
          <cell r="D8">
            <v>5082</v>
          </cell>
          <cell r="E8"/>
          <cell r="F8"/>
          <cell r="G8"/>
          <cell r="H8"/>
          <cell r="I8"/>
          <cell r="J8"/>
          <cell r="K8">
            <v>1</v>
          </cell>
          <cell r="L8">
            <v>2</v>
          </cell>
          <cell r="M8"/>
          <cell r="N8"/>
          <cell r="O8"/>
          <cell r="P8"/>
          <cell r="Q8"/>
        </row>
        <row r="9">
          <cell r="B9" t="str">
            <v>Bhadrak</v>
          </cell>
          <cell r="C9">
            <v>1615</v>
          </cell>
          <cell r="D9">
            <v>5168</v>
          </cell>
          <cell r="E9"/>
          <cell r="F9"/>
          <cell r="G9"/>
          <cell r="H9"/>
          <cell r="I9"/>
          <cell r="J9"/>
          <cell r="K9">
            <v>1</v>
          </cell>
          <cell r="L9">
            <v>1</v>
          </cell>
          <cell r="M9"/>
          <cell r="N9"/>
          <cell r="O9"/>
          <cell r="P9"/>
          <cell r="Q9"/>
        </row>
        <row r="10">
          <cell r="B10" t="str">
            <v>Balangir</v>
          </cell>
          <cell r="C10">
            <v>1768</v>
          </cell>
          <cell r="D10">
            <v>5657</v>
          </cell>
          <cell r="E10"/>
          <cell r="F10"/>
          <cell r="G10"/>
          <cell r="H10"/>
          <cell r="I10"/>
          <cell r="J10"/>
          <cell r="K10">
            <v>1</v>
          </cell>
          <cell r="L10">
            <v>2</v>
          </cell>
          <cell r="M10"/>
          <cell r="N10"/>
          <cell r="O10"/>
          <cell r="P10"/>
          <cell r="Q10"/>
        </row>
        <row r="11">
          <cell r="B11" t="str">
            <v>Boudh</v>
          </cell>
          <cell r="C11">
            <v>473</v>
          </cell>
          <cell r="D11">
            <v>1513</v>
          </cell>
          <cell r="E11"/>
          <cell r="F11"/>
          <cell r="G11"/>
          <cell r="H11"/>
          <cell r="I11"/>
          <cell r="J11"/>
          <cell r="K11">
            <v>1</v>
          </cell>
          <cell r="L11">
            <v>1</v>
          </cell>
          <cell r="M11"/>
          <cell r="N11"/>
          <cell r="O11"/>
          <cell r="P11"/>
          <cell r="Q11"/>
        </row>
        <row r="12">
          <cell r="B12" t="str">
            <v>Kataka</v>
          </cell>
          <cell r="C12">
            <v>2814</v>
          </cell>
          <cell r="D12">
            <v>9004</v>
          </cell>
          <cell r="E12"/>
          <cell r="F12"/>
          <cell r="G12"/>
          <cell r="H12"/>
          <cell r="I12"/>
          <cell r="J12"/>
          <cell r="K12">
            <v>1</v>
          </cell>
          <cell r="L12">
            <v>2</v>
          </cell>
          <cell r="M12">
            <v>300</v>
          </cell>
          <cell r="N12"/>
          <cell r="O12"/>
          <cell r="P12"/>
          <cell r="Q12"/>
        </row>
        <row r="13">
          <cell r="B13" t="str">
            <v>Debagada</v>
          </cell>
          <cell r="C13">
            <v>335</v>
          </cell>
          <cell r="D13">
            <v>1072</v>
          </cell>
          <cell r="E13"/>
          <cell r="F13"/>
          <cell r="G13"/>
          <cell r="H13"/>
          <cell r="I13"/>
          <cell r="J13"/>
          <cell r="K13">
            <v>1</v>
          </cell>
          <cell r="L13">
            <v>1</v>
          </cell>
          <cell r="M13"/>
          <cell r="N13"/>
          <cell r="O13"/>
          <cell r="P13"/>
          <cell r="Q13"/>
        </row>
        <row r="14">
          <cell r="B14" t="str">
            <v>Dhenkanal</v>
          </cell>
          <cell r="C14">
            <v>1279</v>
          </cell>
          <cell r="D14">
            <v>4092</v>
          </cell>
          <cell r="E14"/>
          <cell r="F14"/>
          <cell r="G14"/>
          <cell r="H14"/>
          <cell r="I14"/>
          <cell r="J14"/>
          <cell r="K14">
            <v>1</v>
          </cell>
          <cell r="L14">
            <v>1</v>
          </cell>
          <cell r="M14"/>
          <cell r="N14"/>
          <cell r="O14"/>
          <cell r="P14"/>
          <cell r="Q14"/>
        </row>
        <row r="15">
          <cell r="B15" t="str">
            <v>Gajapati</v>
          </cell>
          <cell r="C15">
            <v>619</v>
          </cell>
          <cell r="D15">
            <v>1982</v>
          </cell>
          <cell r="E15"/>
          <cell r="F15"/>
          <cell r="G15"/>
          <cell r="H15"/>
          <cell r="I15"/>
          <cell r="J15"/>
          <cell r="K15">
            <v>1</v>
          </cell>
          <cell r="L15">
            <v>1</v>
          </cell>
          <cell r="M15"/>
          <cell r="N15"/>
          <cell r="O15"/>
          <cell r="P15"/>
          <cell r="Q15"/>
        </row>
        <row r="16">
          <cell r="B16" t="str">
            <v>Ganjam</v>
          </cell>
          <cell r="C16">
            <v>3783</v>
          </cell>
          <cell r="D16">
            <v>12107</v>
          </cell>
          <cell r="E16"/>
          <cell r="F16"/>
          <cell r="G16"/>
          <cell r="H16"/>
          <cell r="I16"/>
          <cell r="J16"/>
          <cell r="K16"/>
          <cell r="L16">
            <v>1</v>
          </cell>
          <cell r="M16">
            <v>300</v>
          </cell>
          <cell r="N16"/>
          <cell r="O16"/>
          <cell r="P16"/>
          <cell r="Q16"/>
        </row>
        <row r="17">
          <cell r="B17" t="str">
            <v>Jagatsinghpur</v>
          </cell>
          <cell r="C17">
            <v>1219</v>
          </cell>
          <cell r="D17">
            <v>3901</v>
          </cell>
          <cell r="E17"/>
          <cell r="F17"/>
          <cell r="G17"/>
          <cell r="H17"/>
          <cell r="I17"/>
          <cell r="J17"/>
          <cell r="K17">
            <v>1</v>
          </cell>
          <cell r="L17">
            <v>1</v>
          </cell>
          <cell r="M17"/>
          <cell r="N17"/>
          <cell r="O17"/>
          <cell r="P17"/>
          <cell r="Q17"/>
        </row>
        <row r="18">
          <cell r="B18" t="str">
            <v>Jajpur</v>
          </cell>
          <cell r="C18">
            <v>1959</v>
          </cell>
          <cell r="D18">
            <v>6269</v>
          </cell>
          <cell r="E18"/>
          <cell r="F18"/>
          <cell r="G18"/>
          <cell r="H18"/>
          <cell r="I18"/>
          <cell r="J18"/>
          <cell r="K18">
            <v>1</v>
          </cell>
          <cell r="L18">
            <v>2</v>
          </cell>
          <cell r="M18"/>
          <cell r="N18"/>
          <cell r="O18"/>
          <cell r="P18"/>
          <cell r="Q18"/>
        </row>
        <row r="19">
          <cell r="B19" t="str">
            <v>Jharsuguda</v>
          </cell>
          <cell r="C19">
            <v>621</v>
          </cell>
          <cell r="D19">
            <v>1988</v>
          </cell>
          <cell r="E19"/>
          <cell r="F19"/>
          <cell r="G19"/>
          <cell r="H19"/>
          <cell r="I19"/>
          <cell r="J19"/>
          <cell r="K19">
            <v>1</v>
          </cell>
          <cell r="L19">
            <v>1</v>
          </cell>
          <cell r="M19"/>
          <cell r="N19"/>
          <cell r="O19"/>
          <cell r="P19"/>
          <cell r="Q19"/>
        </row>
        <row r="20">
          <cell r="B20" t="str">
            <v>Kalahandi</v>
          </cell>
          <cell r="C20">
            <v>1691</v>
          </cell>
          <cell r="D20">
            <v>5410</v>
          </cell>
          <cell r="E20"/>
          <cell r="F20"/>
          <cell r="G20"/>
          <cell r="H20"/>
          <cell r="I20"/>
          <cell r="J20"/>
          <cell r="K20">
            <v>1</v>
          </cell>
          <cell r="L20">
            <v>2</v>
          </cell>
          <cell r="M20"/>
          <cell r="N20"/>
          <cell r="O20"/>
          <cell r="P20"/>
          <cell r="Q20"/>
        </row>
        <row r="21">
          <cell r="B21" t="str">
            <v>Kandhamal</v>
          </cell>
          <cell r="C21">
            <v>786</v>
          </cell>
          <cell r="D21">
            <v>2515</v>
          </cell>
          <cell r="E21"/>
          <cell r="F21"/>
          <cell r="G21"/>
          <cell r="H21"/>
          <cell r="I21"/>
          <cell r="J21"/>
          <cell r="K21">
            <v>1</v>
          </cell>
          <cell r="L21">
            <v>2</v>
          </cell>
          <cell r="M21"/>
          <cell r="N21"/>
          <cell r="O21"/>
          <cell r="P21"/>
          <cell r="Q21"/>
        </row>
        <row r="22">
          <cell r="B22" t="str">
            <v>Kendrapada</v>
          </cell>
          <cell r="C22">
            <v>1544</v>
          </cell>
          <cell r="D22">
            <v>4941</v>
          </cell>
          <cell r="E22"/>
          <cell r="F22"/>
          <cell r="G22"/>
          <cell r="H22"/>
          <cell r="I22"/>
          <cell r="J22"/>
          <cell r="K22">
            <v>1</v>
          </cell>
          <cell r="L22">
            <v>1</v>
          </cell>
          <cell r="M22"/>
          <cell r="N22"/>
          <cell r="O22"/>
          <cell r="P22"/>
          <cell r="Q22"/>
        </row>
        <row r="23">
          <cell r="B23" t="str">
            <v>Kendujhar</v>
          </cell>
          <cell r="C23">
            <v>1932</v>
          </cell>
          <cell r="D23">
            <v>6181</v>
          </cell>
          <cell r="E23"/>
          <cell r="F23"/>
          <cell r="G23"/>
          <cell r="H23"/>
          <cell r="I23"/>
          <cell r="J23"/>
          <cell r="K23">
            <v>1</v>
          </cell>
          <cell r="L23">
            <v>2</v>
          </cell>
          <cell r="M23"/>
          <cell r="N23"/>
          <cell r="O23"/>
          <cell r="P23"/>
          <cell r="Q23"/>
        </row>
        <row r="24">
          <cell r="B24" t="str">
            <v>Khordha</v>
          </cell>
          <cell r="C24">
            <v>2414</v>
          </cell>
          <cell r="D24">
            <v>7725</v>
          </cell>
          <cell r="E24">
            <v>2000</v>
          </cell>
          <cell r="F24">
            <v>350</v>
          </cell>
          <cell r="G24">
            <v>300</v>
          </cell>
          <cell r="H24">
            <v>500</v>
          </cell>
          <cell r="I24">
            <v>400</v>
          </cell>
          <cell r="J24"/>
          <cell r="K24">
            <v>1</v>
          </cell>
          <cell r="L24">
            <v>2</v>
          </cell>
          <cell r="M24">
            <v>2800</v>
          </cell>
          <cell r="N24"/>
          <cell r="O24"/>
          <cell r="P24"/>
          <cell r="Q24"/>
        </row>
        <row r="25">
          <cell r="B25" t="str">
            <v>Koraput</v>
          </cell>
          <cell r="C25">
            <v>1479</v>
          </cell>
          <cell r="D25">
            <v>4733</v>
          </cell>
          <cell r="E25"/>
          <cell r="F25"/>
          <cell r="G25"/>
          <cell r="H25"/>
          <cell r="I25"/>
          <cell r="J25"/>
          <cell r="K25">
            <v>1</v>
          </cell>
          <cell r="L25">
            <v>2</v>
          </cell>
          <cell r="M25"/>
          <cell r="N25"/>
          <cell r="O25"/>
          <cell r="P25"/>
          <cell r="Q25"/>
        </row>
        <row r="26">
          <cell r="B26" t="str">
            <v>Malkanagiri</v>
          </cell>
          <cell r="C26">
            <v>657</v>
          </cell>
          <cell r="D26">
            <v>2104</v>
          </cell>
          <cell r="E26"/>
          <cell r="F26"/>
          <cell r="G26"/>
          <cell r="H26"/>
          <cell r="I26"/>
          <cell r="J26"/>
          <cell r="K26">
            <v>1</v>
          </cell>
          <cell r="L26">
            <v>1</v>
          </cell>
          <cell r="M26"/>
          <cell r="N26"/>
          <cell r="O26"/>
          <cell r="P26"/>
          <cell r="Q26"/>
        </row>
        <row r="27">
          <cell r="B27" t="str">
            <v>Mayurbhanj</v>
          </cell>
          <cell r="C27">
            <v>2701</v>
          </cell>
          <cell r="D27">
            <v>8644</v>
          </cell>
          <cell r="E27"/>
          <cell r="F27"/>
          <cell r="G27"/>
          <cell r="H27"/>
          <cell r="I27"/>
          <cell r="J27"/>
          <cell r="K27">
            <v>1</v>
          </cell>
          <cell r="L27">
            <v>2</v>
          </cell>
          <cell r="M27"/>
          <cell r="N27"/>
          <cell r="O27"/>
          <cell r="P27"/>
          <cell r="Q27"/>
        </row>
        <row r="28">
          <cell r="B28" t="str">
            <v>Nabarangpur</v>
          </cell>
          <cell r="C28">
            <v>1309</v>
          </cell>
          <cell r="D28">
            <v>4189</v>
          </cell>
          <cell r="E28"/>
          <cell r="F28"/>
          <cell r="G28"/>
          <cell r="H28"/>
          <cell r="I28"/>
          <cell r="J28"/>
          <cell r="K28">
            <v>1</v>
          </cell>
          <cell r="L28">
            <v>2</v>
          </cell>
          <cell r="M28"/>
          <cell r="N28"/>
          <cell r="O28"/>
          <cell r="P28"/>
          <cell r="Q28"/>
        </row>
        <row r="29">
          <cell r="B29" t="str">
            <v>Nayagada</v>
          </cell>
          <cell r="C29">
            <v>1032</v>
          </cell>
          <cell r="D29">
            <v>3303</v>
          </cell>
          <cell r="E29"/>
          <cell r="F29"/>
          <cell r="G29"/>
          <cell r="H29"/>
          <cell r="I29"/>
          <cell r="J29"/>
          <cell r="K29">
            <v>1</v>
          </cell>
          <cell r="L29">
            <v>1</v>
          </cell>
          <cell r="M29"/>
          <cell r="N29"/>
          <cell r="O29"/>
          <cell r="P29"/>
          <cell r="Q29"/>
        </row>
        <row r="30">
          <cell r="B30" t="str">
            <v>Nuapada</v>
          </cell>
          <cell r="C30">
            <v>654</v>
          </cell>
          <cell r="D30">
            <v>2094</v>
          </cell>
          <cell r="E30"/>
          <cell r="F30"/>
          <cell r="G30"/>
          <cell r="H30"/>
          <cell r="I30"/>
          <cell r="J30"/>
          <cell r="K30">
            <v>1</v>
          </cell>
          <cell r="L30">
            <v>1</v>
          </cell>
          <cell r="M30"/>
          <cell r="N30"/>
          <cell r="O30"/>
          <cell r="P30"/>
          <cell r="Q30"/>
        </row>
        <row r="31">
          <cell r="B31" t="str">
            <v>Puri</v>
          </cell>
          <cell r="C31">
            <v>1821</v>
          </cell>
          <cell r="D31">
            <v>5828</v>
          </cell>
          <cell r="E31"/>
          <cell r="F31"/>
          <cell r="G31"/>
          <cell r="H31"/>
          <cell r="I31"/>
          <cell r="J31"/>
          <cell r="K31">
            <v>1</v>
          </cell>
          <cell r="L31">
            <v>2</v>
          </cell>
          <cell r="M31"/>
          <cell r="N31"/>
          <cell r="O31"/>
          <cell r="P31"/>
          <cell r="Q31"/>
        </row>
        <row r="32">
          <cell r="B32" t="str">
            <v>Rayagada</v>
          </cell>
          <cell r="C32">
            <v>1038</v>
          </cell>
          <cell r="D32">
            <v>3321</v>
          </cell>
          <cell r="E32"/>
          <cell r="F32"/>
          <cell r="G32"/>
          <cell r="H32"/>
          <cell r="I32"/>
          <cell r="J32"/>
          <cell r="K32">
            <v>1</v>
          </cell>
          <cell r="L32">
            <v>2</v>
          </cell>
          <cell r="M32"/>
          <cell r="N32"/>
          <cell r="O32"/>
          <cell r="P32"/>
          <cell r="Q32"/>
        </row>
        <row r="33">
          <cell r="B33" t="str">
            <v>Sambalpur</v>
          </cell>
          <cell r="C33">
            <v>1116</v>
          </cell>
          <cell r="D33">
            <v>3572</v>
          </cell>
          <cell r="E33"/>
          <cell r="F33"/>
          <cell r="G33"/>
          <cell r="H33"/>
          <cell r="I33"/>
          <cell r="J33"/>
          <cell r="K33">
            <v>1</v>
          </cell>
          <cell r="L33">
            <v>1</v>
          </cell>
          <cell r="M33">
            <v>300</v>
          </cell>
          <cell r="N33"/>
          <cell r="O33"/>
          <cell r="P33"/>
          <cell r="Q33"/>
        </row>
        <row r="34">
          <cell r="B34" t="str">
            <v>Sonpur</v>
          </cell>
          <cell r="C34">
            <v>654</v>
          </cell>
          <cell r="D34">
            <v>2093</v>
          </cell>
          <cell r="E34"/>
          <cell r="F34"/>
          <cell r="G34"/>
          <cell r="H34"/>
          <cell r="I34"/>
          <cell r="J34"/>
          <cell r="K34">
            <v>1</v>
          </cell>
          <cell r="L34">
            <v>1</v>
          </cell>
          <cell r="M34"/>
          <cell r="N34"/>
          <cell r="O34"/>
          <cell r="P34"/>
          <cell r="Q34"/>
        </row>
        <row r="35">
          <cell r="B35" t="str">
            <v>Sundaragada</v>
          </cell>
          <cell r="C35">
            <v>2245</v>
          </cell>
          <cell r="D35">
            <v>7181</v>
          </cell>
          <cell r="E35"/>
          <cell r="F35"/>
          <cell r="G35"/>
          <cell r="H35"/>
          <cell r="I35"/>
          <cell r="J35">
            <v>1</v>
          </cell>
          <cell r="K35"/>
          <cell r="L35">
            <v>2</v>
          </cell>
          <cell r="M35"/>
          <cell r="N35"/>
          <cell r="O35"/>
          <cell r="P35"/>
          <cell r="Q35"/>
        </row>
        <row r="36">
          <cell r="B36" t="str">
            <v>Capital Hospital, BBSR</v>
          </cell>
          <cell r="C36"/>
          <cell r="D36"/>
          <cell r="E36"/>
          <cell r="F36"/>
          <cell r="G36"/>
          <cell r="H36"/>
          <cell r="I36"/>
          <cell r="J36"/>
          <cell r="K36"/>
          <cell r="L36"/>
          <cell r="M36"/>
          <cell r="N36"/>
          <cell r="O36"/>
          <cell r="P36"/>
          <cell r="Q36"/>
        </row>
        <row r="37">
          <cell r="B37" t="str">
            <v>RGH, Rourkella</v>
          </cell>
          <cell r="C37"/>
          <cell r="D37"/>
          <cell r="E37"/>
          <cell r="F37"/>
          <cell r="G37"/>
          <cell r="H37"/>
          <cell r="I37"/>
          <cell r="J37"/>
          <cell r="K37"/>
          <cell r="L37"/>
          <cell r="M37">
            <v>100</v>
          </cell>
          <cell r="N37"/>
          <cell r="O37"/>
          <cell r="P37"/>
          <cell r="Q37"/>
        </row>
        <row r="38">
          <cell r="B38" t="str">
            <v>SCB MCH, Kataka</v>
          </cell>
          <cell r="C38"/>
          <cell r="D38"/>
          <cell r="E38"/>
          <cell r="F38"/>
          <cell r="G38"/>
          <cell r="H38"/>
          <cell r="I38"/>
          <cell r="J38"/>
          <cell r="K38"/>
          <cell r="L38"/>
          <cell r="M38"/>
          <cell r="N38"/>
          <cell r="O38"/>
          <cell r="P38"/>
          <cell r="Q38">
            <v>2500000</v>
          </cell>
        </row>
        <row r="39">
          <cell r="B39" t="str">
            <v>MKCG, MCH Brahmapur</v>
          </cell>
          <cell r="C39"/>
          <cell r="D39"/>
          <cell r="E39"/>
          <cell r="F39"/>
          <cell r="G39"/>
          <cell r="H39"/>
          <cell r="I39"/>
          <cell r="J39">
            <v>1</v>
          </cell>
          <cell r="K39"/>
          <cell r="L39">
            <v>1</v>
          </cell>
          <cell r="M39"/>
          <cell r="N39"/>
          <cell r="O39"/>
          <cell r="P39"/>
          <cell r="Q39"/>
        </row>
        <row r="40">
          <cell r="B40" t="str">
            <v>VIMSAR, MCH Burla</v>
          </cell>
          <cell r="C40"/>
          <cell r="D40"/>
          <cell r="E40"/>
          <cell r="F40"/>
          <cell r="G40"/>
          <cell r="H40"/>
          <cell r="I40"/>
          <cell r="J40"/>
          <cell r="K40"/>
          <cell r="L40"/>
          <cell r="M40"/>
          <cell r="N40"/>
          <cell r="O40"/>
          <cell r="P40"/>
          <cell r="Q40"/>
        </row>
        <row r="41">
          <cell r="B41" t="str">
            <v>SVPPGIP, Kataka</v>
          </cell>
          <cell r="C41"/>
          <cell r="D41"/>
          <cell r="E41"/>
          <cell r="F41"/>
          <cell r="G41"/>
          <cell r="H41"/>
          <cell r="I41"/>
          <cell r="J41"/>
          <cell r="K41"/>
          <cell r="L41"/>
          <cell r="M41"/>
          <cell r="N41"/>
          <cell r="O41"/>
          <cell r="P41"/>
          <cell r="Q41"/>
        </row>
        <row r="42">
          <cell r="B42" t="str">
            <v>Bhubaneswar CHS</v>
          </cell>
          <cell r="C42"/>
          <cell r="D42"/>
          <cell r="E42"/>
          <cell r="F42"/>
          <cell r="G42"/>
          <cell r="H42"/>
          <cell r="I42"/>
          <cell r="J42"/>
          <cell r="K42">
            <v>1</v>
          </cell>
          <cell r="L42">
            <v>1</v>
          </cell>
          <cell r="M42"/>
          <cell r="N42"/>
          <cell r="O42"/>
          <cell r="P42"/>
          <cell r="Q42"/>
        </row>
        <row r="43">
          <cell r="B43" t="str">
            <v>Kataka CHS</v>
          </cell>
          <cell r="C43"/>
          <cell r="D43"/>
          <cell r="E43"/>
          <cell r="F43"/>
          <cell r="G43"/>
          <cell r="H43"/>
          <cell r="I43"/>
          <cell r="J43"/>
          <cell r="K43">
            <v>1</v>
          </cell>
          <cell r="L43">
            <v>1</v>
          </cell>
          <cell r="M43"/>
          <cell r="N43"/>
          <cell r="O43"/>
          <cell r="P43"/>
          <cell r="Q43"/>
        </row>
        <row r="44">
          <cell r="B44" t="str">
            <v>Sambalpur CHS</v>
          </cell>
          <cell r="C44"/>
          <cell r="D44"/>
          <cell r="E44"/>
          <cell r="F44"/>
          <cell r="G44"/>
          <cell r="H44"/>
          <cell r="I44"/>
          <cell r="J44"/>
          <cell r="K44">
            <v>1</v>
          </cell>
          <cell r="L44">
            <v>1</v>
          </cell>
          <cell r="M44"/>
          <cell r="N44"/>
          <cell r="O44"/>
          <cell r="P44"/>
          <cell r="Q44"/>
        </row>
        <row r="45">
          <cell r="B45" t="str">
            <v>Brahmapur CHS</v>
          </cell>
          <cell r="C45"/>
          <cell r="D45"/>
          <cell r="E45"/>
          <cell r="F45"/>
          <cell r="G45"/>
          <cell r="H45"/>
          <cell r="I45"/>
          <cell r="J45"/>
          <cell r="K45">
            <v>1</v>
          </cell>
          <cell r="L45">
            <v>1</v>
          </cell>
          <cell r="M45"/>
          <cell r="N45"/>
          <cell r="O45"/>
          <cell r="P45"/>
          <cell r="Q45"/>
        </row>
        <row r="46">
          <cell r="B46" t="str">
            <v>Rourkella CHS</v>
          </cell>
          <cell r="C46"/>
          <cell r="D46"/>
          <cell r="E46"/>
          <cell r="F46"/>
          <cell r="G46"/>
          <cell r="H46"/>
          <cell r="I46"/>
          <cell r="J46"/>
          <cell r="K46">
            <v>1</v>
          </cell>
          <cell r="L46">
            <v>1</v>
          </cell>
          <cell r="M46"/>
          <cell r="N46"/>
          <cell r="O46"/>
          <cell r="P46"/>
          <cell r="Q46"/>
        </row>
        <row r="47">
          <cell r="B47" t="str">
            <v>FM MCH, Baleshwar</v>
          </cell>
          <cell r="C47"/>
          <cell r="D47"/>
          <cell r="E47"/>
          <cell r="F47"/>
          <cell r="G47"/>
          <cell r="H47"/>
          <cell r="I47"/>
          <cell r="J47"/>
          <cell r="K47"/>
          <cell r="L47"/>
          <cell r="M47"/>
          <cell r="N47"/>
          <cell r="O47"/>
          <cell r="P47"/>
          <cell r="Q47">
            <v>4000000</v>
          </cell>
        </row>
        <row r="48">
          <cell r="B48" t="str">
            <v>BB MCH, Balangir</v>
          </cell>
          <cell r="C48"/>
          <cell r="D48"/>
          <cell r="E48"/>
          <cell r="F48"/>
          <cell r="G48"/>
          <cell r="H48"/>
          <cell r="I48"/>
          <cell r="J48"/>
          <cell r="K48"/>
          <cell r="L48"/>
          <cell r="M48"/>
          <cell r="N48"/>
          <cell r="O48"/>
          <cell r="P48"/>
          <cell r="Q48"/>
        </row>
        <row r="49">
          <cell r="B49" t="str">
            <v>SLN MCH, Koraput</v>
          </cell>
          <cell r="C49"/>
          <cell r="D49"/>
          <cell r="E49"/>
          <cell r="F49"/>
          <cell r="G49"/>
          <cell r="H49"/>
          <cell r="I49"/>
          <cell r="J49"/>
          <cell r="K49"/>
          <cell r="L49"/>
          <cell r="M49"/>
          <cell r="N49"/>
          <cell r="O49"/>
          <cell r="P49"/>
          <cell r="Q49"/>
        </row>
        <row r="50">
          <cell r="B50" t="str">
            <v>PRM MCH, Mayurbhanj</v>
          </cell>
          <cell r="C50"/>
          <cell r="D50"/>
          <cell r="E50"/>
          <cell r="F50"/>
          <cell r="G50"/>
          <cell r="H50"/>
          <cell r="I50"/>
          <cell r="J50"/>
          <cell r="K50"/>
          <cell r="L50"/>
          <cell r="M50"/>
          <cell r="N50"/>
          <cell r="O50"/>
          <cell r="P50"/>
          <cell r="Q50"/>
        </row>
        <row r="51">
          <cell r="B51" t="str">
            <v>SJ MCH, Puri</v>
          </cell>
          <cell r="C51"/>
          <cell r="D51"/>
          <cell r="E51"/>
          <cell r="F51"/>
          <cell r="G51"/>
          <cell r="H51"/>
          <cell r="I51"/>
          <cell r="J51"/>
          <cell r="K51"/>
          <cell r="L51"/>
          <cell r="M51"/>
          <cell r="N51"/>
          <cell r="O51"/>
          <cell r="P51"/>
          <cell r="Q51"/>
        </row>
        <row r="52">
          <cell r="B52" t="str">
            <v>AHRCC, Kataka</v>
          </cell>
          <cell r="C52"/>
          <cell r="D52"/>
          <cell r="E52"/>
          <cell r="F52"/>
          <cell r="G52"/>
          <cell r="H52"/>
          <cell r="I52"/>
          <cell r="J52"/>
          <cell r="K52"/>
          <cell r="L52"/>
          <cell r="M52"/>
          <cell r="N52"/>
          <cell r="O52"/>
          <cell r="P52"/>
          <cell r="Q52"/>
        </row>
        <row r="53">
          <cell r="B53" t="str">
            <v>MHI, Kataka</v>
          </cell>
          <cell r="C53"/>
          <cell r="D53"/>
          <cell r="E53"/>
          <cell r="F53"/>
          <cell r="G53"/>
          <cell r="H53"/>
          <cell r="I53"/>
          <cell r="J53"/>
          <cell r="K53"/>
          <cell r="L53"/>
          <cell r="M53"/>
          <cell r="N53"/>
          <cell r="O53"/>
          <cell r="P53"/>
          <cell r="Q53"/>
        </row>
        <row r="54">
          <cell r="B54" t="str">
            <v>DD, MCH, Kendujhar</v>
          </cell>
          <cell r="C54"/>
          <cell r="D54"/>
          <cell r="E54"/>
          <cell r="F54"/>
          <cell r="G54"/>
          <cell r="H54"/>
          <cell r="I54"/>
          <cell r="J54"/>
          <cell r="K54"/>
          <cell r="L54"/>
          <cell r="M54"/>
          <cell r="N54"/>
          <cell r="O54"/>
          <cell r="P54"/>
          <cell r="Q54"/>
        </row>
        <row r="55">
          <cell r="B55" t="str">
            <v>GMCH, Sundaragada</v>
          </cell>
          <cell r="C55"/>
          <cell r="D55"/>
          <cell r="E55"/>
          <cell r="F55"/>
          <cell r="G55"/>
          <cell r="H55"/>
          <cell r="I55"/>
          <cell r="J55"/>
          <cell r="K55"/>
          <cell r="L55"/>
          <cell r="M55"/>
          <cell r="N55"/>
          <cell r="O55"/>
          <cell r="P55"/>
          <cell r="Q55"/>
        </row>
        <row r="56">
          <cell r="B56" t="str">
            <v>SCB Dental, Kataka</v>
          </cell>
          <cell r="C56"/>
          <cell r="D56"/>
          <cell r="E56"/>
          <cell r="F56"/>
          <cell r="G56"/>
          <cell r="H56"/>
          <cell r="I56"/>
          <cell r="J56"/>
          <cell r="K56"/>
          <cell r="L56"/>
          <cell r="M56"/>
          <cell r="N56"/>
          <cell r="O56"/>
          <cell r="P56"/>
          <cell r="Q56"/>
        </row>
        <row r="57">
          <cell r="B57" t="str">
            <v>MCH Kalahandi</v>
          </cell>
          <cell r="C57"/>
          <cell r="D57"/>
          <cell r="E57"/>
          <cell r="F57"/>
          <cell r="G57"/>
          <cell r="H57"/>
          <cell r="I57"/>
          <cell r="J57"/>
          <cell r="K57"/>
          <cell r="L57"/>
          <cell r="M57"/>
          <cell r="N57"/>
          <cell r="O57"/>
          <cell r="P57"/>
          <cell r="Q57"/>
        </row>
        <row r="58">
          <cell r="B58" t="str">
            <v>MCH Talcher, Anugola</v>
          </cell>
          <cell r="C58"/>
          <cell r="D58"/>
          <cell r="E58"/>
          <cell r="F58"/>
          <cell r="G58"/>
          <cell r="H58"/>
          <cell r="I58"/>
          <cell r="J58"/>
          <cell r="K58"/>
          <cell r="L58"/>
          <cell r="M58"/>
          <cell r="N58"/>
          <cell r="O58"/>
          <cell r="P58"/>
          <cell r="Q58"/>
        </row>
        <row r="59">
          <cell r="B59" t="str">
            <v>MCH Jajpur</v>
          </cell>
          <cell r="C59"/>
          <cell r="D59"/>
          <cell r="E59"/>
          <cell r="F59"/>
          <cell r="G59"/>
          <cell r="H59"/>
          <cell r="I59"/>
          <cell r="J59"/>
          <cell r="K59"/>
          <cell r="L59"/>
          <cell r="M59"/>
          <cell r="N59"/>
          <cell r="O59"/>
          <cell r="P59"/>
          <cell r="Q59"/>
        </row>
        <row r="60">
          <cell r="B60" t="str">
            <v>MCH Kandhamal</v>
          </cell>
          <cell r="C60"/>
          <cell r="D60"/>
          <cell r="E60"/>
          <cell r="F60"/>
          <cell r="G60"/>
          <cell r="H60"/>
          <cell r="I60"/>
          <cell r="J60"/>
          <cell r="K60"/>
          <cell r="L60"/>
          <cell r="M60"/>
          <cell r="N60"/>
          <cell r="O60"/>
          <cell r="P60"/>
          <cell r="Q60"/>
        </row>
        <row r="61">
          <cell r="B61" t="str">
            <v>PGIMER, Capital Hospital, Bhubaneswar</v>
          </cell>
          <cell r="C61"/>
          <cell r="D61"/>
          <cell r="E61"/>
          <cell r="F61"/>
          <cell r="G61"/>
          <cell r="H61"/>
          <cell r="I61"/>
          <cell r="J61"/>
          <cell r="K61"/>
          <cell r="L61"/>
          <cell r="M61"/>
          <cell r="N61"/>
          <cell r="O61"/>
          <cell r="P61"/>
          <cell r="Q61"/>
        </row>
        <row r="62">
          <cell r="B62" t="str">
            <v>AIIMS, Bhubaneswar</v>
          </cell>
          <cell r="C62"/>
          <cell r="D62"/>
          <cell r="E62"/>
          <cell r="F62"/>
          <cell r="G62"/>
          <cell r="H62"/>
          <cell r="I62"/>
          <cell r="J62"/>
          <cell r="K62"/>
          <cell r="L62"/>
          <cell r="M62"/>
          <cell r="N62"/>
          <cell r="O62"/>
          <cell r="P62"/>
          <cell r="Q62"/>
        </row>
        <row r="63">
          <cell r="B63" t="str">
            <v>State</v>
          </cell>
          <cell r="C63"/>
          <cell r="D63"/>
          <cell r="E63"/>
          <cell r="F63"/>
          <cell r="G63"/>
          <cell r="H63"/>
          <cell r="I63"/>
          <cell r="J63"/>
          <cell r="K63"/>
          <cell r="L63"/>
          <cell r="M63"/>
          <cell r="N63">
            <v>120000</v>
          </cell>
          <cell r="O63">
            <v>165000</v>
          </cell>
          <cell r="P63"/>
          <cell r="Q63"/>
        </row>
      </sheetData>
      <sheetData sheetId="14">
        <row r="6">
          <cell r="B6" t="str">
            <v>Anugola</v>
          </cell>
          <cell r="C6">
            <v>39</v>
          </cell>
          <cell r="D6">
            <v>8</v>
          </cell>
          <cell r="E6">
            <v>100000</v>
          </cell>
          <cell r="F6"/>
          <cell r="G6"/>
          <cell r="H6"/>
          <cell r="I6"/>
          <cell r="J6">
            <v>1</v>
          </cell>
        </row>
        <row r="7">
          <cell r="B7" t="str">
            <v>Baleshwar</v>
          </cell>
          <cell r="C7">
            <v>63</v>
          </cell>
          <cell r="D7">
            <v>12</v>
          </cell>
          <cell r="E7">
            <v>100000</v>
          </cell>
          <cell r="F7"/>
          <cell r="G7"/>
          <cell r="H7"/>
          <cell r="I7"/>
          <cell r="J7">
            <v>1</v>
          </cell>
        </row>
        <row r="8">
          <cell r="B8" t="str">
            <v>Baragada</v>
          </cell>
          <cell r="C8">
            <v>57</v>
          </cell>
          <cell r="D8">
            <v>12</v>
          </cell>
          <cell r="E8">
            <v>100000</v>
          </cell>
          <cell r="F8"/>
          <cell r="G8"/>
          <cell r="H8"/>
          <cell r="I8"/>
          <cell r="J8">
            <v>1</v>
          </cell>
        </row>
        <row r="9">
          <cell r="B9" t="str">
            <v>Bhadrak</v>
          </cell>
          <cell r="C9">
            <v>33</v>
          </cell>
          <cell r="D9">
            <v>7</v>
          </cell>
          <cell r="E9">
            <v>100000</v>
          </cell>
          <cell r="F9"/>
          <cell r="G9"/>
          <cell r="H9"/>
          <cell r="I9"/>
          <cell r="J9">
            <v>1</v>
          </cell>
        </row>
        <row r="10">
          <cell r="B10" t="str">
            <v>Balangir</v>
          </cell>
          <cell r="C10">
            <v>57</v>
          </cell>
          <cell r="D10">
            <v>14</v>
          </cell>
          <cell r="E10">
            <v>100000</v>
          </cell>
          <cell r="F10"/>
          <cell r="G10"/>
          <cell r="H10"/>
          <cell r="I10"/>
          <cell r="J10">
            <v>1</v>
          </cell>
        </row>
        <row r="11">
          <cell r="B11" t="str">
            <v>Boudh</v>
          </cell>
          <cell r="C11">
            <v>27</v>
          </cell>
          <cell r="D11">
            <v>3</v>
          </cell>
          <cell r="E11">
            <v>100000</v>
          </cell>
          <cell r="F11"/>
          <cell r="G11"/>
          <cell r="H11"/>
          <cell r="I11"/>
          <cell r="J11">
            <v>1</v>
          </cell>
        </row>
        <row r="12">
          <cell r="B12" t="str">
            <v>Kataka</v>
          </cell>
          <cell r="C12">
            <v>78</v>
          </cell>
          <cell r="D12">
            <v>28</v>
          </cell>
          <cell r="E12">
            <v>100000</v>
          </cell>
          <cell r="F12"/>
          <cell r="G12"/>
          <cell r="H12"/>
          <cell r="I12"/>
          <cell r="J12">
            <v>1</v>
          </cell>
        </row>
        <row r="13">
          <cell r="B13" t="str">
            <v>Debagada</v>
          </cell>
          <cell r="C13">
            <v>24</v>
          </cell>
          <cell r="D13">
            <v>3</v>
          </cell>
          <cell r="E13">
            <v>100000</v>
          </cell>
          <cell r="F13"/>
          <cell r="G13"/>
          <cell r="H13"/>
          <cell r="I13"/>
          <cell r="J13">
            <v>1</v>
          </cell>
        </row>
        <row r="14">
          <cell r="B14" t="str">
            <v>Dhenkanal</v>
          </cell>
          <cell r="C14">
            <v>42</v>
          </cell>
          <cell r="D14">
            <v>8</v>
          </cell>
          <cell r="E14">
            <v>100000</v>
          </cell>
          <cell r="F14"/>
          <cell r="G14"/>
          <cell r="H14"/>
          <cell r="I14"/>
          <cell r="J14">
            <v>1</v>
          </cell>
        </row>
        <row r="15">
          <cell r="B15" t="str">
            <v>Gajapati</v>
          </cell>
          <cell r="C15">
            <v>36</v>
          </cell>
          <cell r="D15">
            <v>7</v>
          </cell>
          <cell r="E15">
            <v>100000</v>
          </cell>
          <cell r="F15"/>
          <cell r="G15"/>
          <cell r="H15"/>
          <cell r="I15"/>
          <cell r="J15">
            <v>1</v>
          </cell>
        </row>
        <row r="16">
          <cell r="B16" t="str">
            <v>Ganjam</v>
          </cell>
          <cell r="C16">
            <v>96</v>
          </cell>
          <cell r="D16">
            <v>22</v>
          </cell>
          <cell r="E16">
            <v>1000000</v>
          </cell>
          <cell r="F16"/>
          <cell r="G16"/>
          <cell r="H16"/>
          <cell r="I16"/>
          <cell r="J16">
            <v>1</v>
          </cell>
        </row>
        <row r="17">
          <cell r="B17" t="str">
            <v>Jagatsinghpur</v>
          </cell>
          <cell r="C17">
            <v>45</v>
          </cell>
          <cell r="D17">
            <v>8</v>
          </cell>
          <cell r="E17">
            <v>100000</v>
          </cell>
          <cell r="F17"/>
          <cell r="G17"/>
          <cell r="H17"/>
          <cell r="I17"/>
          <cell r="J17">
            <v>1</v>
          </cell>
        </row>
        <row r="18">
          <cell r="B18" t="str">
            <v>Jajpur</v>
          </cell>
          <cell r="C18">
            <v>48</v>
          </cell>
          <cell r="D18">
            <v>10</v>
          </cell>
          <cell r="E18">
            <v>100000</v>
          </cell>
          <cell r="F18"/>
          <cell r="G18"/>
          <cell r="H18"/>
          <cell r="I18"/>
          <cell r="J18">
            <v>1</v>
          </cell>
        </row>
        <row r="19">
          <cell r="B19" t="str">
            <v>Jharsuguda</v>
          </cell>
          <cell r="C19">
            <v>30</v>
          </cell>
          <cell r="D19">
            <v>5</v>
          </cell>
          <cell r="E19">
            <v>100000</v>
          </cell>
          <cell r="F19"/>
          <cell r="G19"/>
          <cell r="H19"/>
          <cell r="I19"/>
          <cell r="J19">
            <v>1</v>
          </cell>
        </row>
        <row r="20">
          <cell r="B20" t="str">
            <v>Kalahandi</v>
          </cell>
          <cell r="C20">
            <v>66</v>
          </cell>
          <cell r="D20">
            <v>13</v>
          </cell>
          <cell r="E20">
            <v>100000</v>
          </cell>
          <cell r="F20"/>
          <cell r="G20"/>
          <cell r="H20"/>
          <cell r="I20"/>
          <cell r="J20">
            <v>1</v>
          </cell>
        </row>
        <row r="21">
          <cell r="B21" t="str">
            <v>Kandhamal</v>
          </cell>
          <cell r="C21">
            <v>54</v>
          </cell>
          <cell r="D21">
            <v>12</v>
          </cell>
          <cell r="E21">
            <v>100000</v>
          </cell>
          <cell r="F21"/>
          <cell r="G21"/>
          <cell r="H21"/>
          <cell r="I21"/>
          <cell r="J21">
            <v>1</v>
          </cell>
        </row>
        <row r="22">
          <cell r="B22" t="str">
            <v>Kendrapada</v>
          </cell>
          <cell r="C22">
            <v>36</v>
          </cell>
          <cell r="D22">
            <v>9</v>
          </cell>
          <cell r="E22">
            <v>100000</v>
          </cell>
          <cell r="F22"/>
          <cell r="G22"/>
          <cell r="H22"/>
          <cell r="I22"/>
          <cell r="J22">
            <v>1</v>
          </cell>
        </row>
        <row r="23">
          <cell r="B23" t="str">
            <v>Kendujhar</v>
          </cell>
          <cell r="C23">
            <v>63</v>
          </cell>
          <cell r="D23">
            <v>13</v>
          </cell>
          <cell r="E23">
            <v>100000</v>
          </cell>
          <cell r="F23"/>
          <cell r="G23"/>
          <cell r="H23"/>
          <cell r="I23"/>
          <cell r="J23">
            <v>1</v>
          </cell>
        </row>
        <row r="24">
          <cell r="B24" t="str">
            <v>Khordha</v>
          </cell>
          <cell r="C24">
            <v>48</v>
          </cell>
          <cell r="D24">
            <v>10</v>
          </cell>
          <cell r="E24">
            <v>800000</v>
          </cell>
          <cell r="F24"/>
          <cell r="G24"/>
          <cell r="H24"/>
          <cell r="I24"/>
          <cell r="J24">
            <v>1</v>
          </cell>
        </row>
        <row r="25">
          <cell r="B25" t="str">
            <v>Koraput</v>
          </cell>
          <cell r="C25">
            <v>60</v>
          </cell>
          <cell r="D25">
            <v>14</v>
          </cell>
          <cell r="E25">
            <v>100000</v>
          </cell>
          <cell r="F25"/>
          <cell r="G25"/>
          <cell r="H25"/>
          <cell r="I25"/>
          <cell r="J25">
            <v>1</v>
          </cell>
        </row>
        <row r="26">
          <cell r="B26" t="str">
            <v>Malkanagiri</v>
          </cell>
          <cell r="C26">
            <v>30</v>
          </cell>
          <cell r="D26">
            <v>7</v>
          </cell>
          <cell r="E26">
            <v>100000</v>
          </cell>
          <cell r="F26"/>
          <cell r="G26"/>
          <cell r="H26"/>
          <cell r="I26"/>
          <cell r="J26">
            <v>1</v>
          </cell>
        </row>
        <row r="27">
          <cell r="B27" t="str">
            <v>Mayurbhanj</v>
          </cell>
          <cell r="C27">
            <v>96</v>
          </cell>
          <cell r="D27">
            <v>26</v>
          </cell>
          <cell r="E27">
            <v>200000</v>
          </cell>
          <cell r="F27"/>
          <cell r="G27"/>
          <cell r="H27"/>
          <cell r="I27"/>
          <cell r="J27">
            <v>1</v>
          </cell>
        </row>
        <row r="28">
          <cell r="B28" t="str">
            <v>Nabarangpur</v>
          </cell>
          <cell r="C28">
            <v>42</v>
          </cell>
          <cell r="D28">
            <v>10</v>
          </cell>
          <cell r="E28">
            <v>100000</v>
          </cell>
          <cell r="F28"/>
          <cell r="G28"/>
          <cell r="H28"/>
          <cell r="I28"/>
          <cell r="J28">
            <v>1</v>
          </cell>
        </row>
        <row r="29">
          <cell r="B29" t="str">
            <v>Nayagada</v>
          </cell>
          <cell r="C29">
            <v>48</v>
          </cell>
          <cell r="D29">
            <v>8</v>
          </cell>
          <cell r="E29">
            <v>100000</v>
          </cell>
          <cell r="F29"/>
          <cell r="G29"/>
          <cell r="H29"/>
          <cell r="I29"/>
          <cell r="J29">
            <v>1</v>
          </cell>
        </row>
        <row r="30">
          <cell r="B30" t="str">
            <v>Nuapada</v>
          </cell>
          <cell r="C30">
            <v>27</v>
          </cell>
          <cell r="D30">
            <v>5</v>
          </cell>
          <cell r="E30">
            <v>100000</v>
          </cell>
          <cell r="F30"/>
          <cell r="G30"/>
          <cell r="H30"/>
          <cell r="I30"/>
          <cell r="J30">
            <v>1</v>
          </cell>
        </row>
        <row r="31">
          <cell r="B31" t="str">
            <v>Puri</v>
          </cell>
          <cell r="C31">
            <v>63</v>
          </cell>
          <cell r="D31">
            <v>11</v>
          </cell>
          <cell r="E31">
            <v>100000</v>
          </cell>
          <cell r="F31"/>
          <cell r="G31"/>
          <cell r="H31"/>
          <cell r="I31"/>
          <cell r="J31">
            <v>1</v>
          </cell>
        </row>
        <row r="32">
          <cell r="B32" t="str">
            <v>Rayagada</v>
          </cell>
          <cell r="C32">
            <v>45</v>
          </cell>
          <cell r="D32">
            <v>11</v>
          </cell>
          <cell r="E32">
            <v>100000</v>
          </cell>
          <cell r="F32"/>
          <cell r="G32"/>
          <cell r="H32"/>
          <cell r="I32"/>
          <cell r="J32">
            <v>1</v>
          </cell>
        </row>
        <row r="33">
          <cell r="B33" t="str">
            <v>Sambalpur</v>
          </cell>
          <cell r="C33">
            <v>45</v>
          </cell>
          <cell r="D33">
            <v>9</v>
          </cell>
          <cell r="E33">
            <v>100000</v>
          </cell>
          <cell r="F33"/>
          <cell r="G33"/>
          <cell r="H33"/>
          <cell r="I33"/>
          <cell r="J33">
            <v>1</v>
          </cell>
        </row>
        <row r="34">
          <cell r="B34" t="str">
            <v>Sonpur</v>
          </cell>
          <cell r="C34">
            <v>27</v>
          </cell>
          <cell r="D34">
            <v>6</v>
          </cell>
          <cell r="E34">
            <v>100000</v>
          </cell>
          <cell r="F34"/>
          <cell r="G34"/>
          <cell r="H34"/>
          <cell r="I34"/>
          <cell r="J34">
            <v>1</v>
          </cell>
        </row>
        <row r="35">
          <cell r="B35" t="str">
            <v>Sundaragada</v>
          </cell>
          <cell r="C35">
            <v>72</v>
          </cell>
          <cell r="D35">
            <v>17</v>
          </cell>
          <cell r="E35">
            <v>100000</v>
          </cell>
          <cell r="F35"/>
          <cell r="G35"/>
          <cell r="H35"/>
          <cell r="I35"/>
          <cell r="J35">
            <v>1</v>
          </cell>
        </row>
        <row r="36">
          <cell r="B36" t="str">
            <v>Capital Hospital, BBSR</v>
          </cell>
          <cell r="C36">
            <v>12</v>
          </cell>
          <cell r="D36">
            <v>29</v>
          </cell>
          <cell r="E36">
            <v>100000</v>
          </cell>
          <cell r="F36"/>
          <cell r="G36"/>
          <cell r="H36"/>
          <cell r="I36"/>
          <cell r="J36"/>
        </row>
        <row r="37">
          <cell r="B37" t="str">
            <v>RGH, Rourkella</v>
          </cell>
          <cell r="C37">
            <v>3</v>
          </cell>
          <cell r="D37">
            <v>7</v>
          </cell>
          <cell r="E37">
            <v>100000</v>
          </cell>
          <cell r="F37"/>
          <cell r="G37"/>
          <cell r="H37"/>
          <cell r="I37"/>
          <cell r="J37"/>
        </row>
        <row r="38">
          <cell r="B38" t="str">
            <v>SCB MCH, Kataka</v>
          </cell>
          <cell r="C38"/>
          <cell r="D38"/>
          <cell r="E38"/>
          <cell r="F38"/>
          <cell r="G38"/>
          <cell r="H38"/>
          <cell r="I38"/>
          <cell r="J38"/>
        </row>
        <row r="39">
          <cell r="B39" t="str">
            <v>MKCG, MCH Brahmapur</v>
          </cell>
          <cell r="C39"/>
          <cell r="D39"/>
          <cell r="E39"/>
          <cell r="F39">
            <v>1</v>
          </cell>
          <cell r="G39">
            <v>1</v>
          </cell>
          <cell r="H39">
            <v>1</v>
          </cell>
          <cell r="I39">
            <v>1</v>
          </cell>
          <cell r="J39"/>
        </row>
        <row r="40">
          <cell r="B40" t="str">
            <v>VIMSAR, MCH Burla</v>
          </cell>
          <cell r="C40"/>
          <cell r="D40"/>
          <cell r="E40"/>
          <cell r="F40"/>
          <cell r="G40"/>
          <cell r="H40"/>
          <cell r="I40"/>
          <cell r="J40"/>
        </row>
        <row r="41">
          <cell r="B41" t="str">
            <v>SVPPGIP, Kataka</v>
          </cell>
          <cell r="C41"/>
          <cell r="D41"/>
          <cell r="E41"/>
          <cell r="F41"/>
          <cell r="G41"/>
          <cell r="H41"/>
          <cell r="I41"/>
          <cell r="J41"/>
        </row>
        <row r="42">
          <cell r="B42" t="str">
            <v>Bhubaneswar CHS</v>
          </cell>
          <cell r="C42"/>
          <cell r="D42"/>
          <cell r="E42"/>
          <cell r="F42"/>
          <cell r="G42"/>
          <cell r="H42"/>
          <cell r="I42"/>
          <cell r="J42"/>
        </row>
        <row r="43">
          <cell r="B43" t="str">
            <v>Kataka CHS</v>
          </cell>
          <cell r="C43"/>
          <cell r="D43"/>
          <cell r="E43"/>
          <cell r="F43"/>
          <cell r="G43"/>
          <cell r="H43"/>
          <cell r="I43"/>
          <cell r="J43"/>
        </row>
        <row r="44">
          <cell r="B44" t="str">
            <v>Sambalpur CHS</v>
          </cell>
          <cell r="C44"/>
          <cell r="D44"/>
          <cell r="E44"/>
          <cell r="F44"/>
          <cell r="G44"/>
          <cell r="H44"/>
          <cell r="I44"/>
          <cell r="J44"/>
        </row>
        <row r="45">
          <cell r="B45" t="str">
            <v>Brahmapur CHS</v>
          </cell>
          <cell r="C45"/>
          <cell r="D45"/>
          <cell r="E45"/>
          <cell r="F45"/>
          <cell r="G45"/>
          <cell r="H45"/>
          <cell r="I45"/>
          <cell r="J45"/>
        </row>
        <row r="46">
          <cell r="B46" t="str">
            <v>Rourkella CHS</v>
          </cell>
          <cell r="C46"/>
          <cell r="D46"/>
          <cell r="E46"/>
          <cell r="F46"/>
          <cell r="G46"/>
          <cell r="H46"/>
          <cell r="I46"/>
          <cell r="J46"/>
        </row>
        <row r="47">
          <cell r="B47" t="str">
            <v>FM MCH, Baleshwar</v>
          </cell>
          <cell r="C47"/>
          <cell r="D47"/>
          <cell r="E47"/>
          <cell r="F47"/>
          <cell r="G47"/>
          <cell r="H47"/>
          <cell r="I47"/>
          <cell r="J47"/>
        </row>
        <row r="48">
          <cell r="B48" t="str">
            <v>BB MCH, Balangir</v>
          </cell>
          <cell r="C48"/>
          <cell r="D48"/>
          <cell r="E48"/>
          <cell r="F48"/>
          <cell r="G48"/>
          <cell r="H48"/>
          <cell r="I48"/>
          <cell r="J48"/>
        </row>
        <row r="49">
          <cell r="B49" t="str">
            <v>SLN MCH, Koraput</v>
          </cell>
          <cell r="C49"/>
          <cell r="D49"/>
          <cell r="E49"/>
          <cell r="F49"/>
          <cell r="G49"/>
          <cell r="H49"/>
          <cell r="I49"/>
          <cell r="J49"/>
        </row>
        <row r="50">
          <cell r="B50" t="str">
            <v>PRM MCH, Mayurbhanj</v>
          </cell>
          <cell r="C50"/>
          <cell r="D50"/>
          <cell r="E50"/>
          <cell r="F50"/>
          <cell r="G50"/>
          <cell r="H50"/>
          <cell r="I50"/>
          <cell r="J50"/>
        </row>
        <row r="51">
          <cell r="B51" t="str">
            <v>SJ MCH, Puri</v>
          </cell>
          <cell r="C51"/>
          <cell r="D51"/>
          <cell r="E51"/>
          <cell r="F51"/>
          <cell r="G51"/>
          <cell r="H51"/>
          <cell r="I51"/>
          <cell r="J51"/>
        </row>
        <row r="52">
          <cell r="B52" t="str">
            <v>AHRCC, Kataka</v>
          </cell>
          <cell r="C52"/>
          <cell r="D52"/>
          <cell r="E52"/>
          <cell r="F52"/>
          <cell r="G52"/>
          <cell r="H52"/>
          <cell r="I52"/>
          <cell r="J52"/>
        </row>
        <row r="53">
          <cell r="B53" t="str">
            <v>MHI, Kataka</v>
          </cell>
          <cell r="C53"/>
          <cell r="D53"/>
          <cell r="E53"/>
          <cell r="F53">
            <v>1</v>
          </cell>
          <cell r="G53">
            <v>1</v>
          </cell>
          <cell r="H53">
            <v>1</v>
          </cell>
          <cell r="I53">
            <v>1</v>
          </cell>
          <cell r="J53"/>
        </row>
        <row r="54">
          <cell r="B54" t="str">
            <v>DD, MCH, Kendujhar</v>
          </cell>
          <cell r="C54"/>
          <cell r="D54"/>
          <cell r="E54"/>
          <cell r="F54"/>
          <cell r="G54"/>
          <cell r="H54"/>
          <cell r="I54"/>
          <cell r="J54"/>
        </row>
        <row r="55">
          <cell r="B55" t="str">
            <v>GMCH, Sundaragada</v>
          </cell>
          <cell r="C55"/>
          <cell r="D55"/>
          <cell r="E55"/>
          <cell r="F55"/>
          <cell r="G55"/>
          <cell r="H55"/>
          <cell r="I55"/>
          <cell r="J55"/>
        </row>
        <row r="56">
          <cell r="B56" t="str">
            <v>SCB Dental, Kataka</v>
          </cell>
          <cell r="C56"/>
          <cell r="D56"/>
          <cell r="E56"/>
          <cell r="F56"/>
          <cell r="G56"/>
          <cell r="H56"/>
          <cell r="I56"/>
          <cell r="J56"/>
        </row>
        <row r="57">
          <cell r="B57" t="str">
            <v>MCH Kalahandi</v>
          </cell>
          <cell r="C57"/>
          <cell r="D57"/>
          <cell r="E57"/>
          <cell r="F57"/>
          <cell r="G57"/>
          <cell r="H57"/>
          <cell r="I57"/>
          <cell r="J57"/>
        </row>
        <row r="58">
          <cell r="B58" t="str">
            <v>MCH Talcher, Anugola</v>
          </cell>
          <cell r="C58"/>
          <cell r="D58"/>
          <cell r="E58"/>
          <cell r="F58"/>
          <cell r="G58"/>
          <cell r="H58"/>
          <cell r="I58"/>
          <cell r="J58"/>
        </row>
        <row r="59">
          <cell r="B59" t="str">
            <v>MCH Jajpur</v>
          </cell>
          <cell r="C59"/>
          <cell r="D59"/>
          <cell r="E59"/>
          <cell r="F59"/>
          <cell r="G59"/>
          <cell r="H59"/>
          <cell r="I59"/>
          <cell r="J59"/>
        </row>
        <row r="60">
          <cell r="B60" t="str">
            <v>MCH Kandhamal</v>
          </cell>
          <cell r="C60"/>
          <cell r="D60"/>
          <cell r="E60"/>
          <cell r="F60"/>
          <cell r="G60"/>
          <cell r="H60"/>
          <cell r="I60"/>
          <cell r="J60"/>
        </row>
        <row r="61">
          <cell r="B61" t="str">
            <v>PGIMER, Capital Hospital, Bhubaneswar</v>
          </cell>
          <cell r="C61"/>
          <cell r="D61"/>
          <cell r="E61"/>
          <cell r="F61"/>
          <cell r="G61"/>
          <cell r="H61"/>
          <cell r="I61"/>
          <cell r="J61"/>
        </row>
        <row r="62">
          <cell r="B62" t="str">
            <v>AIIMS, Bhubaneswar</v>
          </cell>
          <cell r="C62"/>
          <cell r="D62"/>
          <cell r="E62"/>
          <cell r="F62"/>
          <cell r="G62"/>
          <cell r="H62"/>
          <cell r="I62"/>
          <cell r="J62"/>
        </row>
        <row r="63">
          <cell r="B63" t="str">
            <v>State</v>
          </cell>
          <cell r="C63"/>
          <cell r="D63"/>
          <cell r="E63"/>
          <cell r="F63"/>
          <cell r="G63"/>
          <cell r="H63"/>
          <cell r="I63"/>
          <cell r="J63"/>
        </row>
      </sheetData>
      <sheetData sheetId="15">
        <row r="6">
          <cell r="B6" t="str">
            <v>Anugola</v>
          </cell>
          <cell r="C6">
            <v>1</v>
          </cell>
          <cell r="D6">
            <v>1</v>
          </cell>
          <cell r="E6"/>
          <cell r="F6">
            <v>4</v>
          </cell>
          <cell r="G6">
            <v>8</v>
          </cell>
          <cell r="H6">
            <v>166</v>
          </cell>
          <cell r="I6">
            <v>2</v>
          </cell>
        </row>
        <row r="7">
          <cell r="B7" t="str">
            <v>Baleshwar</v>
          </cell>
          <cell r="C7">
            <v>1</v>
          </cell>
          <cell r="D7">
            <v>1</v>
          </cell>
          <cell r="E7"/>
          <cell r="F7">
            <v>5</v>
          </cell>
          <cell r="G7">
            <v>13</v>
          </cell>
          <cell r="H7">
            <v>275</v>
          </cell>
          <cell r="I7">
            <v>2</v>
          </cell>
        </row>
        <row r="8">
          <cell r="B8" t="str">
            <v>Baragada</v>
          </cell>
          <cell r="C8">
            <v>1</v>
          </cell>
          <cell r="D8">
            <v>1</v>
          </cell>
          <cell r="E8"/>
          <cell r="F8">
            <v>3</v>
          </cell>
          <cell r="G8">
            <v>14</v>
          </cell>
          <cell r="H8">
            <v>204</v>
          </cell>
          <cell r="I8">
            <v>2</v>
          </cell>
        </row>
        <row r="9">
          <cell r="B9" t="str">
            <v>Bhadrak</v>
          </cell>
          <cell r="C9">
            <v>1</v>
          </cell>
          <cell r="D9">
            <v>1</v>
          </cell>
          <cell r="E9"/>
          <cell r="F9">
            <v>3</v>
          </cell>
          <cell r="G9">
            <v>4</v>
          </cell>
          <cell r="H9">
            <v>178</v>
          </cell>
          <cell r="I9">
            <v>2</v>
          </cell>
        </row>
        <row r="10">
          <cell r="B10" t="str">
            <v>Balangir</v>
          </cell>
          <cell r="C10">
            <v>1</v>
          </cell>
          <cell r="D10">
            <v>1</v>
          </cell>
          <cell r="E10"/>
          <cell r="F10">
            <v>5</v>
          </cell>
          <cell r="G10">
            <v>12</v>
          </cell>
          <cell r="H10">
            <v>226</v>
          </cell>
          <cell r="I10">
            <v>2</v>
          </cell>
        </row>
        <row r="11">
          <cell r="B11" t="str">
            <v>Boudh</v>
          </cell>
          <cell r="C11">
            <v>1</v>
          </cell>
          <cell r="D11">
            <v>1</v>
          </cell>
          <cell r="E11"/>
          <cell r="F11">
            <v>1</v>
          </cell>
          <cell r="G11">
            <v>4</v>
          </cell>
          <cell r="H11">
            <v>67</v>
          </cell>
          <cell r="I11">
            <v>2</v>
          </cell>
        </row>
        <row r="12">
          <cell r="B12" t="str">
            <v>Kataka</v>
          </cell>
          <cell r="C12">
            <v>1</v>
          </cell>
          <cell r="D12">
            <v>1</v>
          </cell>
          <cell r="E12"/>
          <cell r="F12">
            <v>5</v>
          </cell>
          <cell r="G12">
            <v>16</v>
          </cell>
          <cell r="H12">
            <v>332</v>
          </cell>
          <cell r="I12">
            <v>2</v>
          </cell>
        </row>
        <row r="13">
          <cell r="B13" t="str">
            <v>Debagada</v>
          </cell>
          <cell r="C13">
            <v>1</v>
          </cell>
          <cell r="D13">
            <v>1</v>
          </cell>
          <cell r="E13"/>
          <cell r="F13">
            <v>0</v>
          </cell>
          <cell r="G13">
            <v>4</v>
          </cell>
          <cell r="H13">
            <v>42</v>
          </cell>
          <cell r="I13">
            <v>2</v>
          </cell>
        </row>
        <row r="14">
          <cell r="B14" t="str">
            <v>Dhenkanal</v>
          </cell>
          <cell r="C14">
            <v>1</v>
          </cell>
          <cell r="D14">
            <v>1</v>
          </cell>
          <cell r="E14"/>
          <cell r="F14">
            <v>3</v>
          </cell>
          <cell r="G14">
            <v>9</v>
          </cell>
          <cell r="H14">
            <v>167</v>
          </cell>
          <cell r="I14">
            <v>2</v>
          </cell>
        </row>
        <row r="15">
          <cell r="B15" t="str">
            <v>Gajapati</v>
          </cell>
          <cell r="C15">
            <v>1</v>
          </cell>
          <cell r="D15">
            <v>1</v>
          </cell>
          <cell r="E15"/>
          <cell r="F15">
            <v>2</v>
          </cell>
          <cell r="G15">
            <v>6</v>
          </cell>
          <cell r="H15">
            <v>136</v>
          </cell>
          <cell r="I15">
            <v>2</v>
          </cell>
        </row>
        <row r="16">
          <cell r="B16" t="str">
            <v>Ganjam</v>
          </cell>
          <cell r="C16">
            <v>1</v>
          </cell>
          <cell r="D16">
            <v>1</v>
          </cell>
          <cell r="E16"/>
          <cell r="F16">
            <v>19</v>
          </cell>
          <cell r="G16">
            <v>13</v>
          </cell>
          <cell r="H16">
            <v>460</v>
          </cell>
          <cell r="I16">
            <v>2</v>
          </cell>
        </row>
        <row r="17">
          <cell r="B17" t="str">
            <v>Jagatsinghpur</v>
          </cell>
          <cell r="C17">
            <v>1</v>
          </cell>
          <cell r="D17">
            <v>1</v>
          </cell>
          <cell r="E17"/>
          <cell r="F17">
            <v>3</v>
          </cell>
          <cell r="G17">
            <v>8</v>
          </cell>
          <cell r="H17">
            <v>189</v>
          </cell>
          <cell r="I17">
            <v>2</v>
          </cell>
        </row>
        <row r="18">
          <cell r="B18" t="str">
            <v>Jajpur</v>
          </cell>
          <cell r="C18">
            <v>1</v>
          </cell>
          <cell r="D18">
            <v>1</v>
          </cell>
          <cell r="E18"/>
          <cell r="F18">
            <v>3</v>
          </cell>
          <cell r="G18">
            <v>9</v>
          </cell>
          <cell r="H18">
            <v>260</v>
          </cell>
          <cell r="I18">
            <v>2</v>
          </cell>
        </row>
        <row r="19">
          <cell r="B19" t="str">
            <v>Jharsuguda</v>
          </cell>
          <cell r="C19">
            <v>1</v>
          </cell>
          <cell r="D19">
            <v>1</v>
          </cell>
          <cell r="E19"/>
          <cell r="F19">
            <v>2</v>
          </cell>
          <cell r="G19">
            <v>4</v>
          </cell>
          <cell r="H19">
            <v>66</v>
          </cell>
          <cell r="I19">
            <v>2</v>
          </cell>
        </row>
        <row r="20">
          <cell r="B20" t="str">
            <v>Kalahandi</v>
          </cell>
          <cell r="C20">
            <v>1</v>
          </cell>
          <cell r="D20">
            <v>1</v>
          </cell>
          <cell r="E20"/>
          <cell r="F20">
            <v>4</v>
          </cell>
          <cell r="G20">
            <v>14</v>
          </cell>
          <cell r="H20">
            <v>242</v>
          </cell>
          <cell r="I20">
            <v>2</v>
          </cell>
        </row>
        <row r="21">
          <cell r="B21" t="str">
            <v>Kandhamal</v>
          </cell>
          <cell r="C21">
            <v>1</v>
          </cell>
          <cell r="D21">
            <v>1</v>
          </cell>
          <cell r="E21"/>
          <cell r="F21">
            <v>4</v>
          </cell>
          <cell r="G21">
            <v>11</v>
          </cell>
          <cell r="H21">
            <v>172</v>
          </cell>
          <cell r="I21">
            <v>2</v>
          </cell>
        </row>
        <row r="22">
          <cell r="B22" t="str">
            <v>Kendrapada</v>
          </cell>
          <cell r="C22">
            <v>1</v>
          </cell>
          <cell r="D22">
            <v>1</v>
          </cell>
          <cell r="E22"/>
          <cell r="F22">
            <v>2</v>
          </cell>
          <cell r="G22">
            <v>7</v>
          </cell>
          <cell r="H22">
            <v>227</v>
          </cell>
          <cell r="I22">
            <v>2</v>
          </cell>
        </row>
        <row r="23">
          <cell r="B23" t="str">
            <v>Kendujhar</v>
          </cell>
          <cell r="C23">
            <v>1</v>
          </cell>
          <cell r="D23">
            <v>1</v>
          </cell>
          <cell r="E23"/>
          <cell r="F23">
            <v>6</v>
          </cell>
          <cell r="G23">
            <v>13</v>
          </cell>
          <cell r="H23">
            <v>351</v>
          </cell>
          <cell r="I23">
            <v>2</v>
          </cell>
        </row>
        <row r="24">
          <cell r="B24" t="str">
            <v>Khordha</v>
          </cell>
          <cell r="C24">
            <v>1</v>
          </cell>
          <cell r="D24">
            <v>1</v>
          </cell>
          <cell r="E24"/>
          <cell r="F24">
            <v>3</v>
          </cell>
          <cell r="G24">
            <v>9</v>
          </cell>
          <cell r="H24">
            <v>202</v>
          </cell>
          <cell r="I24">
            <v>2</v>
          </cell>
        </row>
        <row r="25">
          <cell r="B25" t="str">
            <v>Koraput</v>
          </cell>
          <cell r="C25">
            <v>1</v>
          </cell>
          <cell r="D25">
            <v>1</v>
          </cell>
          <cell r="E25"/>
          <cell r="F25">
            <v>4</v>
          </cell>
          <cell r="G25">
            <v>12</v>
          </cell>
          <cell r="H25">
            <v>307</v>
          </cell>
          <cell r="I25">
            <v>2</v>
          </cell>
        </row>
        <row r="26">
          <cell r="B26" t="str">
            <v>Malkanagiri</v>
          </cell>
          <cell r="C26">
            <v>1</v>
          </cell>
          <cell r="D26">
            <v>1</v>
          </cell>
          <cell r="E26"/>
          <cell r="F26">
            <v>3</v>
          </cell>
          <cell r="G26">
            <v>5</v>
          </cell>
          <cell r="H26">
            <v>158</v>
          </cell>
          <cell r="I26">
            <v>2</v>
          </cell>
        </row>
        <row r="27">
          <cell r="B27" t="str">
            <v>Mayurbhanj</v>
          </cell>
          <cell r="C27">
            <v>1</v>
          </cell>
          <cell r="D27">
            <v>1</v>
          </cell>
          <cell r="E27"/>
          <cell r="F27">
            <v>6</v>
          </cell>
          <cell r="G27">
            <v>25</v>
          </cell>
          <cell r="H27">
            <v>589</v>
          </cell>
          <cell r="I27">
            <v>2</v>
          </cell>
        </row>
        <row r="28">
          <cell r="B28" t="str">
            <v>Nabarangpur</v>
          </cell>
          <cell r="C28">
            <v>1</v>
          </cell>
          <cell r="D28">
            <v>1</v>
          </cell>
          <cell r="E28"/>
          <cell r="F28">
            <v>2</v>
          </cell>
          <cell r="G28">
            <v>9</v>
          </cell>
          <cell r="H28">
            <v>289</v>
          </cell>
          <cell r="I28">
            <v>2</v>
          </cell>
        </row>
        <row r="29">
          <cell r="B29" t="str">
            <v>Nayagada</v>
          </cell>
          <cell r="C29">
            <v>1</v>
          </cell>
          <cell r="D29">
            <v>1</v>
          </cell>
          <cell r="E29"/>
          <cell r="F29">
            <v>5</v>
          </cell>
          <cell r="G29">
            <v>7</v>
          </cell>
          <cell r="H29">
            <v>166</v>
          </cell>
          <cell r="I29">
            <v>2</v>
          </cell>
        </row>
        <row r="30">
          <cell r="B30" t="str">
            <v>Nuapada</v>
          </cell>
          <cell r="C30">
            <v>1</v>
          </cell>
          <cell r="D30">
            <v>1</v>
          </cell>
          <cell r="E30"/>
          <cell r="F30">
            <v>2</v>
          </cell>
          <cell r="G30">
            <v>4</v>
          </cell>
          <cell r="H30">
            <v>95</v>
          </cell>
          <cell r="I30">
            <v>2</v>
          </cell>
        </row>
        <row r="31">
          <cell r="B31" t="str">
            <v>Puri</v>
          </cell>
          <cell r="C31">
            <v>1</v>
          </cell>
          <cell r="D31">
            <v>1</v>
          </cell>
          <cell r="E31"/>
          <cell r="F31">
            <v>5</v>
          </cell>
          <cell r="G31">
            <v>11</v>
          </cell>
          <cell r="H31">
            <v>241</v>
          </cell>
          <cell r="I31">
            <v>2</v>
          </cell>
        </row>
        <row r="32">
          <cell r="B32" t="str">
            <v>Rayagada</v>
          </cell>
          <cell r="C32">
            <v>1</v>
          </cell>
          <cell r="D32">
            <v>1</v>
          </cell>
          <cell r="E32"/>
          <cell r="F32">
            <v>2</v>
          </cell>
          <cell r="G32">
            <v>10</v>
          </cell>
          <cell r="H32">
            <v>235</v>
          </cell>
          <cell r="I32">
            <v>2</v>
          </cell>
        </row>
        <row r="33">
          <cell r="B33" t="str">
            <v>Sambalpur</v>
          </cell>
          <cell r="C33">
            <v>1</v>
          </cell>
          <cell r="D33">
            <v>1</v>
          </cell>
          <cell r="E33"/>
          <cell r="F33">
            <v>3</v>
          </cell>
          <cell r="G33">
            <v>10</v>
          </cell>
          <cell r="H33">
            <v>167</v>
          </cell>
          <cell r="I33">
            <v>2</v>
          </cell>
        </row>
        <row r="34">
          <cell r="B34" t="str">
            <v>Sonpur</v>
          </cell>
          <cell r="C34">
            <v>1</v>
          </cell>
          <cell r="D34">
            <v>1</v>
          </cell>
          <cell r="E34"/>
          <cell r="F34">
            <v>3</v>
          </cell>
          <cell r="G34">
            <v>3</v>
          </cell>
          <cell r="H34">
            <v>89</v>
          </cell>
          <cell r="I34">
            <v>2</v>
          </cell>
        </row>
        <row r="35">
          <cell r="B35" t="str">
            <v>Sundaragada</v>
          </cell>
          <cell r="C35">
            <v>1</v>
          </cell>
          <cell r="D35">
            <v>1</v>
          </cell>
          <cell r="E35"/>
          <cell r="F35">
            <v>3</v>
          </cell>
          <cell r="G35">
            <v>18</v>
          </cell>
          <cell r="H35">
            <v>390</v>
          </cell>
          <cell r="I35">
            <v>2</v>
          </cell>
        </row>
        <row r="36">
          <cell r="B36" t="str">
            <v>Capital Hospital, BBSR</v>
          </cell>
          <cell r="C36">
            <v>1</v>
          </cell>
          <cell r="D36">
            <v>1</v>
          </cell>
          <cell r="E36"/>
          <cell r="F36"/>
          <cell r="G36"/>
          <cell r="H36"/>
          <cell r="I36"/>
        </row>
        <row r="37">
          <cell r="B37" t="str">
            <v>RGH, Rourkella</v>
          </cell>
          <cell r="C37">
            <v>1</v>
          </cell>
          <cell r="D37">
            <v>1</v>
          </cell>
          <cell r="E37"/>
          <cell r="F37"/>
          <cell r="G37"/>
          <cell r="H37"/>
          <cell r="I37"/>
        </row>
        <row r="38">
          <cell r="B38" t="str">
            <v>SCB MCH, Kataka</v>
          </cell>
          <cell r="C38"/>
          <cell r="D38"/>
          <cell r="E38"/>
          <cell r="F38"/>
          <cell r="G38"/>
          <cell r="H38"/>
          <cell r="I38"/>
        </row>
        <row r="39">
          <cell r="B39" t="str">
            <v>MKCG, MCH Brahmapur</v>
          </cell>
          <cell r="C39"/>
          <cell r="D39"/>
          <cell r="E39"/>
          <cell r="F39"/>
          <cell r="G39"/>
          <cell r="H39"/>
          <cell r="I39"/>
        </row>
        <row r="40">
          <cell r="B40" t="str">
            <v>VIMSAR, MCH Burla</v>
          </cell>
          <cell r="C40"/>
          <cell r="D40"/>
          <cell r="E40"/>
          <cell r="F40"/>
          <cell r="G40"/>
          <cell r="H40"/>
          <cell r="I40"/>
        </row>
        <row r="41">
          <cell r="B41" t="str">
            <v>SVPPGIP, Kataka</v>
          </cell>
          <cell r="C41"/>
          <cell r="D41"/>
          <cell r="E41"/>
          <cell r="F41"/>
          <cell r="G41"/>
          <cell r="H41"/>
          <cell r="I41"/>
        </row>
        <row r="42">
          <cell r="B42" t="str">
            <v>Bhubaneswar CHS</v>
          </cell>
          <cell r="C42"/>
          <cell r="D42"/>
          <cell r="E42"/>
          <cell r="F42"/>
          <cell r="G42">
            <v>4</v>
          </cell>
          <cell r="H42"/>
          <cell r="I42"/>
        </row>
        <row r="43">
          <cell r="B43" t="str">
            <v>Kataka CHS</v>
          </cell>
          <cell r="C43"/>
          <cell r="D43"/>
          <cell r="E43"/>
          <cell r="F43"/>
          <cell r="G43">
            <v>2</v>
          </cell>
          <cell r="H43"/>
          <cell r="I43"/>
        </row>
        <row r="44">
          <cell r="B44" t="str">
            <v>Sambalpur CHS</v>
          </cell>
          <cell r="C44"/>
          <cell r="D44"/>
          <cell r="E44"/>
          <cell r="F44"/>
          <cell r="G44"/>
          <cell r="H44"/>
          <cell r="I44"/>
        </row>
        <row r="45">
          <cell r="B45" t="str">
            <v>Brahmapur CHS</v>
          </cell>
          <cell r="C45"/>
          <cell r="D45"/>
          <cell r="E45"/>
          <cell r="F45"/>
          <cell r="G45"/>
          <cell r="H45"/>
          <cell r="I45"/>
        </row>
        <row r="46">
          <cell r="B46" t="str">
            <v>Rourkella CHS</v>
          </cell>
          <cell r="C46"/>
          <cell r="D46"/>
          <cell r="E46"/>
          <cell r="F46"/>
          <cell r="G46">
            <v>1</v>
          </cell>
          <cell r="H46"/>
          <cell r="I46"/>
        </row>
        <row r="47">
          <cell r="B47" t="str">
            <v>FM MCH, Baleshwar</v>
          </cell>
          <cell r="C47"/>
          <cell r="D47"/>
          <cell r="E47"/>
          <cell r="F47"/>
          <cell r="G47"/>
          <cell r="H47"/>
          <cell r="I47"/>
        </row>
        <row r="48">
          <cell r="B48" t="str">
            <v>BB MCH, Balangir</v>
          </cell>
          <cell r="C48"/>
          <cell r="D48"/>
          <cell r="E48"/>
          <cell r="F48"/>
          <cell r="G48"/>
          <cell r="H48"/>
          <cell r="I48"/>
        </row>
        <row r="49">
          <cell r="B49" t="str">
            <v>SLN MCH, Koraput</v>
          </cell>
          <cell r="C49"/>
          <cell r="D49"/>
          <cell r="E49"/>
          <cell r="F49"/>
          <cell r="G49"/>
          <cell r="H49"/>
          <cell r="I49"/>
        </row>
        <row r="50">
          <cell r="B50" t="str">
            <v>PRM MCH, Mayurbhanj</v>
          </cell>
          <cell r="C50"/>
          <cell r="D50"/>
          <cell r="E50"/>
          <cell r="F50"/>
          <cell r="G50"/>
          <cell r="H50"/>
          <cell r="I50"/>
        </row>
        <row r="51">
          <cell r="B51" t="str">
            <v>SJ MCH, Puri</v>
          </cell>
          <cell r="C51"/>
          <cell r="D51"/>
          <cell r="E51"/>
          <cell r="F51"/>
          <cell r="G51"/>
          <cell r="H51"/>
          <cell r="I51"/>
        </row>
        <row r="52">
          <cell r="B52" t="str">
            <v>AHRCC, Kataka</v>
          </cell>
          <cell r="C52"/>
          <cell r="D52"/>
          <cell r="E52"/>
          <cell r="F52"/>
          <cell r="G52"/>
          <cell r="H52"/>
          <cell r="I52"/>
        </row>
        <row r="53">
          <cell r="B53" t="str">
            <v>MHI, Kataka</v>
          </cell>
          <cell r="C53"/>
          <cell r="D53"/>
          <cell r="E53"/>
          <cell r="F53"/>
          <cell r="G53"/>
          <cell r="H53"/>
          <cell r="I53"/>
        </row>
        <row r="54">
          <cell r="B54" t="str">
            <v>DD, MCH, Kendujhar</v>
          </cell>
          <cell r="C54"/>
          <cell r="D54"/>
          <cell r="E54"/>
          <cell r="F54"/>
          <cell r="G54"/>
          <cell r="H54"/>
          <cell r="I54"/>
        </row>
        <row r="55">
          <cell r="B55" t="str">
            <v>GMCH, Sundaragada</v>
          </cell>
          <cell r="C55"/>
          <cell r="D55"/>
          <cell r="E55"/>
          <cell r="F55"/>
          <cell r="G55"/>
          <cell r="H55"/>
          <cell r="I55"/>
        </row>
        <row r="56">
          <cell r="B56" t="str">
            <v>SCB Dental, Kataka</v>
          </cell>
          <cell r="C56"/>
          <cell r="D56"/>
          <cell r="E56"/>
          <cell r="F56"/>
          <cell r="G56"/>
          <cell r="H56"/>
          <cell r="I56"/>
        </row>
        <row r="57">
          <cell r="B57" t="str">
            <v>MCH Kalahandi</v>
          </cell>
          <cell r="C57"/>
          <cell r="D57"/>
          <cell r="E57"/>
          <cell r="F57"/>
          <cell r="G57"/>
          <cell r="H57"/>
          <cell r="I57"/>
        </row>
        <row r="58">
          <cell r="B58" t="str">
            <v>MCH Talcher, Anugola</v>
          </cell>
          <cell r="C58"/>
          <cell r="D58"/>
          <cell r="E58"/>
          <cell r="F58"/>
          <cell r="G58"/>
          <cell r="H58"/>
          <cell r="I58"/>
        </row>
        <row r="59">
          <cell r="B59" t="str">
            <v>MCH Jajpur</v>
          </cell>
          <cell r="C59"/>
          <cell r="D59"/>
          <cell r="E59"/>
          <cell r="F59"/>
          <cell r="G59"/>
          <cell r="H59"/>
          <cell r="I59"/>
        </row>
        <row r="60">
          <cell r="B60" t="str">
            <v>MCH Kandhamal</v>
          </cell>
          <cell r="C60"/>
          <cell r="D60"/>
          <cell r="E60"/>
          <cell r="F60"/>
          <cell r="G60"/>
          <cell r="H60"/>
          <cell r="I60"/>
        </row>
        <row r="61">
          <cell r="B61" t="str">
            <v>PGIMER, Capital Hospital, Bhubaneswar</v>
          </cell>
          <cell r="C61"/>
          <cell r="D61"/>
          <cell r="E61"/>
          <cell r="F61"/>
          <cell r="G61"/>
          <cell r="H61"/>
          <cell r="I61"/>
        </row>
        <row r="62">
          <cell r="B62" t="str">
            <v>AIIMS, Bhubaneswar</v>
          </cell>
          <cell r="C62"/>
          <cell r="D62"/>
          <cell r="E62"/>
          <cell r="F62"/>
          <cell r="G62"/>
          <cell r="H62"/>
          <cell r="I62"/>
        </row>
        <row r="63">
          <cell r="B63" t="str">
            <v>State</v>
          </cell>
          <cell r="C63"/>
          <cell r="D63"/>
          <cell r="E63"/>
          <cell r="F63"/>
          <cell r="G63"/>
          <cell r="H63"/>
          <cell r="I63"/>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cell r="C36"/>
          <cell r="D36"/>
          <cell r="E36"/>
          <cell r="F36"/>
          <cell r="G36"/>
          <cell r="H36"/>
        </row>
        <row r="37">
          <cell r="B37" t="str">
            <v>RGH, Rourkella</v>
          </cell>
          <cell r="C37"/>
          <cell r="D37"/>
          <cell r="E37"/>
          <cell r="F37"/>
          <cell r="G37"/>
          <cell r="H37"/>
        </row>
        <row r="38">
          <cell r="B38" t="str">
            <v>SCB MCH, Kataka</v>
          </cell>
          <cell r="C38"/>
          <cell r="D38"/>
          <cell r="E38"/>
          <cell r="F38"/>
          <cell r="G38"/>
          <cell r="H38"/>
        </row>
        <row r="39">
          <cell r="B39" t="str">
            <v>MKCG, MCH Brahmapur</v>
          </cell>
          <cell r="C39"/>
          <cell r="D39"/>
          <cell r="E39"/>
          <cell r="F39"/>
          <cell r="G39"/>
          <cell r="H39"/>
        </row>
        <row r="40">
          <cell r="B40" t="str">
            <v>VIMSAR, MCH Burla</v>
          </cell>
          <cell r="C40"/>
          <cell r="D40"/>
          <cell r="E40"/>
          <cell r="F40"/>
          <cell r="G40"/>
          <cell r="H40"/>
        </row>
        <row r="41">
          <cell r="B41" t="str">
            <v>SVPPGIP, Kataka</v>
          </cell>
          <cell r="C41"/>
          <cell r="D41"/>
          <cell r="E41"/>
          <cell r="F41"/>
          <cell r="G41"/>
          <cell r="H41"/>
        </row>
        <row r="42">
          <cell r="B42" t="str">
            <v>Bhubaneswar CHS</v>
          </cell>
          <cell r="C42"/>
          <cell r="D42"/>
          <cell r="E42"/>
          <cell r="F42"/>
          <cell r="G42"/>
          <cell r="H42"/>
        </row>
        <row r="43">
          <cell r="B43" t="str">
            <v>Kataka CHS</v>
          </cell>
          <cell r="C43"/>
          <cell r="D43"/>
          <cell r="E43"/>
          <cell r="F43"/>
          <cell r="G43"/>
          <cell r="H43"/>
        </row>
        <row r="44">
          <cell r="B44" t="str">
            <v>Sambalpur CHS</v>
          </cell>
          <cell r="C44"/>
          <cell r="D44"/>
          <cell r="E44"/>
          <cell r="F44"/>
          <cell r="G44"/>
          <cell r="H44"/>
        </row>
        <row r="45">
          <cell r="B45" t="str">
            <v>Brahmapur CHS</v>
          </cell>
          <cell r="C45"/>
          <cell r="D45"/>
          <cell r="E45"/>
          <cell r="F45"/>
          <cell r="G45"/>
          <cell r="H45"/>
        </row>
        <row r="46">
          <cell r="B46" t="str">
            <v>Rourkella CHS</v>
          </cell>
          <cell r="C46"/>
          <cell r="D46"/>
          <cell r="E46"/>
          <cell r="F46"/>
          <cell r="G46"/>
          <cell r="H46"/>
        </row>
        <row r="47">
          <cell r="B47" t="str">
            <v>FM MCH, Baleshwar</v>
          </cell>
          <cell r="C47"/>
          <cell r="D47"/>
          <cell r="E47"/>
          <cell r="F47"/>
          <cell r="G47"/>
          <cell r="H47"/>
        </row>
        <row r="48">
          <cell r="B48" t="str">
            <v>BB MCH, Balangir</v>
          </cell>
          <cell r="C48"/>
          <cell r="D48"/>
          <cell r="E48"/>
          <cell r="F48"/>
          <cell r="G48"/>
          <cell r="H48"/>
        </row>
        <row r="49">
          <cell r="B49" t="str">
            <v>SLN MCH, Koraput</v>
          </cell>
          <cell r="C49"/>
          <cell r="D49"/>
          <cell r="E49"/>
          <cell r="F49"/>
          <cell r="G49"/>
          <cell r="H49"/>
        </row>
        <row r="50">
          <cell r="B50" t="str">
            <v>PRM MCH, Mayurbhanj</v>
          </cell>
          <cell r="C50"/>
          <cell r="D50"/>
          <cell r="E50"/>
          <cell r="F50"/>
          <cell r="G50"/>
          <cell r="H50"/>
        </row>
        <row r="51">
          <cell r="B51" t="str">
            <v>SJ MCH, Puri</v>
          </cell>
          <cell r="C51"/>
          <cell r="D51"/>
          <cell r="E51"/>
          <cell r="F51"/>
          <cell r="G51"/>
          <cell r="H51"/>
        </row>
        <row r="52">
          <cell r="B52" t="str">
            <v>AHRCC, Kataka</v>
          </cell>
          <cell r="C52"/>
          <cell r="D52"/>
          <cell r="E52"/>
          <cell r="F52"/>
          <cell r="G52"/>
          <cell r="H52"/>
        </row>
        <row r="53">
          <cell r="B53" t="str">
            <v>MHI, Kataka</v>
          </cell>
          <cell r="C53"/>
          <cell r="D53"/>
          <cell r="E53"/>
          <cell r="F53"/>
          <cell r="G53"/>
          <cell r="H53"/>
        </row>
        <row r="54">
          <cell r="B54" t="str">
            <v>DD, MCH, Kendujhar</v>
          </cell>
          <cell r="C54"/>
          <cell r="D54"/>
          <cell r="E54"/>
          <cell r="F54"/>
          <cell r="G54"/>
          <cell r="H54"/>
        </row>
        <row r="55">
          <cell r="B55" t="str">
            <v>GMCH, Sundaragada</v>
          </cell>
          <cell r="C55"/>
          <cell r="D55"/>
          <cell r="E55"/>
          <cell r="F55"/>
          <cell r="G55"/>
          <cell r="H55"/>
        </row>
        <row r="56">
          <cell r="B56" t="str">
            <v>SCB Dental, Kataka</v>
          </cell>
          <cell r="C56"/>
          <cell r="D56"/>
          <cell r="E56"/>
          <cell r="F56"/>
          <cell r="G56"/>
          <cell r="H56"/>
        </row>
        <row r="57">
          <cell r="B57" t="str">
            <v>MCH Kalahandi</v>
          </cell>
          <cell r="C57"/>
          <cell r="D57"/>
          <cell r="E57"/>
          <cell r="F57"/>
          <cell r="G57"/>
          <cell r="H57"/>
        </row>
        <row r="58">
          <cell r="B58" t="str">
            <v>MCH Talcher, Anugola</v>
          </cell>
          <cell r="C58"/>
          <cell r="D58"/>
          <cell r="E58"/>
          <cell r="F58"/>
          <cell r="G58"/>
          <cell r="H58"/>
        </row>
        <row r="59">
          <cell r="B59" t="str">
            <v>MCH Jajpur</v>
          </cell>
          <cell r="C59"/>
          <cell r="D59"/>
          <cell r="E59"/>
          <cell r="F59"/>
          <cell r="G59"/>
          <cell r="H59"/>
        </row>
        <row r="60">
          <cell r="B60" t="str">
            <v>MCH Kandhamal</v>
          </cell>
          <cell r="C60"/>
          <cell r="D60"/>
          <cell r="E60"/>
          <cell r="F60"/>
          <cell r="G60"/>
          <cell r="H60"/>
        </row>
        <row r="61">
          <cell r="B61" t="str">
            <v>PGIMER, Capital Hospital, Bhubaneswar</v>
          </cell>
          <cell r="C61"/>
          <cell r="D61"/>
          <cell r="E61"/>
          <cell r="F61"/>
          <cell r="G61"/>
          <cell r="H61"/>
        </row>
        <row r="62">
          <cell r="B62" t="str">
            <v>AIIMS, Bhubaneswar</v>
          </cell>
          <cell r="C62"/>
          <cell r="D62"/>
          <cell r="E62"/>
          <cell r="F62"/>
          <cell r="G62"/>
          <cell r="H62"/>
        </row>
        <row r="63">
          <cell r="B63" t="str">
            <v>State</v>
          </cell>
          <cell r="C63"/>
          <cell r="D63"/>
          <cell r="E63"/>
          <cell r="F63"/>
          <cell r="G63"/>
          <cell r="H63"/>
        </row>
      </sheetData>
      <sheetData sheetId="17">
        <row r="6">
          <cell r="B6" t="str">
            <v>Anugola</v>
          </cell>
          <cell r="C6">
            <v>1</v>
          </cell>
          <cell r="D6">
            <v>12</v>
          </cell>
          <cell r="E6"/>
          <cell r="F6">
            <v>12775</v>
          </cell>
          <cell r="G6"/>
          <cell r="H6"/>
          <cell r="I6"/>
          <cell r="J6"/>
          <cell r="K6"/>
          <cell r="L6"/>
        </row>
        <row r="7">
          <cell r="B7" t="str">
            <v>Baleshwar</v>
          </cell>
          <cell r="C7">
            <v>1</v>
          </cell>
          <cell r="D7">
            <v>18</v>
          </cell>
          <cell r="E7">
            <v>1</v>
          </cell>
          <cell r="F7">
            <v>27375</v>
          </cell>
          <cell r="G7">
            <v>9</v>
          </cell>
          <cell r="H7"/>
          <cell r="I7"/>
          <cell r="J7"/>
          <cell r="K7"/>
          <cell r="L7"/>
        </row>
        <row r="8">
          <cell r="B8" t="str">
            <v>Baragada</v>
          </cell>
          <cell r="C8">
            <v>1</v>
          </cell>
          <cell r="D8">
            <v>17</v>
          </cell>
          <cell r="E8"/>
          <cell r="F8">
            <v>23725</v>
          </cell>
          <cell r="G8">
            <v>1</v>
          </cell>
          <cell r="H8"/>
          <cell r="I8"/>
          <cell r="J8"/>
          <cell r="K8"/>
          <cell r="L8"/>
        </row>
        <row r="9">
          <cell r="B9" t="str">
            <v>Bhadrak</v>
          </cell>
          <cell r="C9">
            <v>1</v>
          </cell>
          <cell r="D9">
            <v>7</v>
          </cell>
          <cell r="E9"/>
          <cell r="F9">
            <v>21900</v>
          </cell>
          <cell r="G9">
            <v>6</v>
          </cell>
          <cell r="H9"/>
          <cell r="I9"/>
          <cell r="J9"/>
          <cell r="K9"/>
          <cell r="L9"/>
        </row>
        <row r="10">
          <cell r="B10" t="str">
            <v>Balangir</v>
          </cell>
          <cell r="C10">
            <v>1</v>
          </cell>
          <cell r="D10">
            <v>17</v>
          </cell>
          <cell r="E10">
            <v>1</v>
          </cell>
          <cell r="F10">
            <v>21900</v>
          </cell>
          <cell r="G10">
            <v>2</v>
          </cell>
          <cell r="H10"/>
          <cell r="I10"/>
          <cell r="J10"/>
          <cell r="K10"/>
          <cell r="L10"/>
        </row>
        <row r="11">
          <cell r="B11" t="str">
            <v>Boudh</v>
          </cell>
          <cell r="C11">
            <v>1</v>
          </cell>
          <cell r="D11">
            <v>5</v>
          </cell>
          <cell r="E11">
            <v>1</v>
          </cell>
          <cell r="F11">
            <v>9125</v>
          </cell>
          <cell r="G11"/>
          <cell r="H11"/>
          <cell r="I11"/>
          <cell r="J11"/>
          <cell r="K11"/>
          <cell r="L11"/>
        </row>
        <row r="12">
          <cell r="B12" t="str">
            <v>Kataka</v>
          </cell>
          <cell r="C12">
            <v>1</v>
          </cell>
          <cell r="D12">
            <v>23</v>
          </cell>
          <cell r="E12">
            <v>1</v>
          </cell>
          <cell r="F12">
            <v>27375</v>
          </cell>
          <cell r="G12">
            <v>6</v>
          </cell>
          <cell r="H12"/>
          <cell r="I12"/>
          <cell r="J12"/>
          <cell r="K12"/>
          <cell r="L12"/>
        </row>
        <row r="13">
          <cell r="B13" t="str">
            <v>Debagada</v>
          </cell>
          <cell r="C13">
            <v>1</v>
          </cell>
          <cell r="D13">
            <v>4</v>
          </cell>
          <cell r="E13">
            <v>1</v>
          </cell>
          <cell r="F13">
            <v>7300</v>
          </cell>
          <cell r="G13"/>
          <cell r="H13"/>
          <cell r="I13"/>
          <cell r="J13"/>
          <cell r="K13"/>
          <cell r="L13"/>
        </row>
        <row r="14">
          <cell r="B14" t="str">
            <v>Dhenkanal</v>
          </cell>
          <cell r="C14">
            <v>1</v>
          </cell>
          <cell r="D14">
            <v>12</v>
          </cell>
          <cell r="E14"/>
          <cell r="F14">
            <v>12775</v>
          </cell>
          <cell r="G14">
            <v>1</v>
          </cell>
          <cell r="H14"/>
          <cell r="I14"/>
          <cell r="J14"/>
          <cell r="K14"/>
          <cell r="L14">
            <v>2</v>
          </cell>
        </row>
        <row r="15">
          <cell r="B15" t="str">
            <v>Gajapati</v>
          </cell>
          <cell r="C15">
            <v>1</v>
          </cell>
          <cell r="D15">
            <v>8</v>
          </cell>
          <cell r="E15"/>
          <cell r="F15">
            <v>9125</v>
          </cell>
          <cell r="G15"/>
          <cell r="H15"/>
          <cell r="I15"/>
          <cell r="J15"/>
          <cell r="K15"/>
          <cell r="L15"/>
        </row>
        <row r="16">
          <cell r="B16" t="str">
            <v>Ganjam</v>
          </cell>
          <cell r="C16">
            <v>1</v>
          </cell>
          <cell r="D16">
            <v>33</v>
          </cell>
          <cell r="E16">
            <v>1</v>
          </cell>
          <cell r="F16">
            <v>21900</v>
          </cell>
          <cell r="G16">
            <v>1</v>
          </cell>
          <cell r="H16"/>
          <cell r="I16"/>
          <cell r="J16"/>
          <cell r="K16"/>
          <cell r="L16"/>
        </row>
        <row r="17">
          <cell r="B17" t="str">
            <v>Jagatsinghpur</v>
          </cell>
          <cell r="C17">
            <v>1</v>
          </cell>
          <cell r="D17">
            <v>11</v>
          </cell>
          <cell r="E17"/>
          <cell r="F17">
            <v>16425</v>
          </cell>
          <cell r="G17">
            <v>4</v>
          </cell>
          <cell r="H17"/>
          <cell r="I17"/>
          <cell r="J17"/>
          <cell r="K17"/>
          <cell r="L17"/>
        </row>
        <row r="18">
          <cell r="B18" t="str">
            <v>Jajpur</v>
          </cell>
          <cell r="C18">
            <v>1</v>
          </cell>
          <cell r="D18">
            <v>12</v>
          </cell>
          <cell r="E18">
            <v>1</v>
          </cell>
          <cell r="F18">
            <v>23725</v>
          </cell>
          <cell r="G18">
            <v>6</v>
          </cell>
          <cell r="H18"/>
          <cell r="I18"/>
          <cell r="J18"/>
          <cell r="K18"/>
          <cell r="L18"/>
        </row>
        <row r="19">
          <cell r="B19" t="str">
            <v>Jharsuguda</v>
          </cell>
          <cell r="C19">
            <v>1</v>
          </cell>
          <cell r="D19">
            <v>6</v>
          </cell>
          <cell r="E19"/>
          <cell r="F19">
            <v>12775</v>
          </cell>
          <cell r="G19"/>
          <cell r="H19"/>
          <cell r="I19"/>
          <cell r="J19"/>
          <cell r="K19"/>
          <cell r="L19"/>
        </row>
        <row r="20">
          <cell r="B20" t="str">
            <v>Kalahandi</v>
          </cell>
          <cell r="C20">
            <v>1</v>
          </cell>
          <cell r="D20">
            <v>18</v>
          </cell>
          <cell r="E20"/>
          <cell r="F20">
            <v>18250</v>
          </cell>
          <cell r="G20">
            <v>1</v>
          </cell>
          <cell r="H20"/>
          <cell r="I20"/>
          <cell r="J20"/>
          <cell r="K20"/>
          <cell r="L20">
            <v>2</v>
          </cell>
        </row>
        <row r="21">
          <cell r="B21" t="str">
            <v>Kandhamal</v>
          </cell>
          <cell r="C21">
            <v>1</v>
          </cell>
          <cell r="D21">
            <v>15</v>
          </cell>
          <cell r="E21"/>
          <cell r="F21">
            <v>16425</v>
          </cell>
          <cell r="G21">
            <v>4</v>
          </cell>
          <cell r="H21"/>
          <cell r="I21"/>
          <cell r="J21"/>
          <cell r="K21"/>
          <cell r="L21"/>
        </row>
        <row r="22">
          <cell r="B22" t="str">
            <v>Kendrapada</v>
          </cell>
          <cell r="C22">
            <v>1</v>
          </cell>
          <cell r="D22">
            <v>9</v>
          </cell>
          <cell r="E22"/>
          <cell r="F22">
            <v>16425</v>
          </cell>
          <cell r="G22">
            <v>3</v>
          </cell>
          <cell r="H22"/>
          <cell r="I22"/>
          <cell r="J22"/>
          <cell r="K22"/>
          <cell r="L22"/>
        </row>
        <row r="23">
          <cell r="B23" t="str">
            <v>Kendujhar</v>
          </cell>
          <cell r="C23">
            <v>1</v>
          </cell>
          <cell r="D23">
            <v>19</v>
          </cell>
          <cell r="E23"/>
          <cell r="F23">
            <v>21900</v>
          </cell>
          <cell r="G23">
            <v>4</v>
          </cell>
          <cell r="H23"/>
          <cell r="I23"/>
          <cell r="J23"/>
          <cell r="K23"/>
          <cell r="L23"/>
        </row>
        <row r="24">
          <cell r="B24" t="str">
            <v>Khordha</v>
          </cell>
          <cell r="C24">
            <v>1</v>
          </cell>
          <cell r="D24">
            <v>16</v>
          </cell>
          <cell r="E24"/>
          <cell r="F24">
            <v>18250</v>
          </cell>
          <cell r="G24">
            <v>2</v>
          </cell>
          <cell r="H24"/>
          <cell r="I24"/>
          <cell r="J24"/>
          <cell r="K24"/>
          <cell r="L24"/>
        </row>
        <row r="25">
          <cell r="B25" t="str">
            <v>Koraput</v>
          </cell>
          <cell r="C25">
            <v>1</v>
          </cell>
          <cell r="D25">
            <v>16</v>
          </cell>
          <cell r="E25"/>
          <cell r="F25">
            <v>12775</v>
          </cell>
          <cell r="G25">
            <v>1</v>
          </cell>
          <cell r="H25"/>
          <cell r="I25"/>
          <cell r="J25"/>
          <cell r="K25"/>
          <cell r="L25"/>
        </row>
        <row r="26">
          <cell r="B26" t="str">
            <v>Malkanagiri</v>
          </cell>
          <cell r="C26">
            <v>1</v>
          </cell>
          <cell r="D26">
            <v>8</v>
          </cell>
          <cell r="E26"/>
          <cell r="F26">
            <v>10950</v>
          </cell>
          <cell r="G26"/>
          <cell r="H26"/>
          <cell r="I26"/>
          <cell r="J26"/>
          <cell r="K26"/>
          <cell r="L26"/>
        </row>
        <row r="27">
          <cell r="B27" t="str">
            <v>Mayurbhanj</v>
          </cell>
          <cell r="C27">
            <v>1</v>
          </cell>
          <cell r="D27">
            <v>32</v>
          </cell>
          <cell r="E27">
            <v>1</v>
          </cell>
          <cell r="F27">
            <v>23725</v>
          </cell>
          <cell r="G27">
            <v>2</v>
          </cell>
          <cell r="H27"/>
          <cell r="I27"/>
          <cell r="J27"/>
          <cell r="K27"/>
          <cell r="L27"/>
        </row>
        <row r="28">
          <cell r="B28" t="str">
            <v>Nabarangpur</v>
          </cell>
          <cell r="C28">
            <v>1</v>
          </cell>
          <cell r="D28">
            <v>11</v>
          </cell>
          <cell r="E28"/>
          <cell r="F28">
            <v>12775</v>
          </cell>
          <cell r="G28"/>
          <cell r="H28"/>
          <cell r="I28"/>
          <cell r="J28"/>
          <cell r="K28"/>
          <cell r="L28"/>
        </row>
        <row r="29">
          <cell r="B29" t="str">
            <v>Nayagada</v>
          </cell>
          <cell r="C29">
            <v>1</v>
          </cell>
          <cell r="D29">
            <v>12</v>
          </cell>
          <cell r="E29"/>
          <cell r="F29">
            <v>16425</v>
          </cell>
          <cell r="G29">
            <v>3</v>
          </cell>
          <cell r="H29"/>
          <cell r="I29"/>
          <cell r="J29"/>
          <cell r="K29"/>
          <cell r="L29"/>
        </row>
        <row r="30">
          <cell r="B30" t="str">
            <v>Nuapada</v>
          </cell>
          <cell r="C30">
            <v>1</v>
          </cell>
          <cell r="D30">
            <v>6</v>
          </cell>
          <cell r="E30"/>
          <cell r="F30">
            <v>9125</v>
          </cell>
          <cell r="G30"/>
          <cell r="H30"/>
          <cell r="I30"/>
          <cell r="J30"/>
          <cell r="K30"/>
          <cell r="L30"/>
        </row>
        <row r="31">
          <cell r="B31" t="str">
            <v>Puri</v>
          </cell>
          <cell r="C31">
            <v>1</v>
          </cell>
          <cell r="D31">
            <v>16</v>
          </cell>
          <cell r="E31">
            <v>1</v>
          </cell>
          <cell r="F31">
            <v>23725</v>
          </cell>
          <cell r="G31">
            <v>4</v>
          </cell>
          <cell r="H31"/>
          <cell r="I31"/>
          <cell r="J31"/>
          <cell r="K31"/>
          <cell r="L31"/>
        </row>
        <row r="32">
          <cell r="B32" t="str">
            <v>Rayagada</v>
          </cell>
          <cell r="C32">
            <v>1</v>
          </cell>
          <cell r="D32">
            <v>12</v>
          </cell>
          <cell r="E32"/>
          <cell r="F32">
            <v>10950</v>
          </cell>
          <cell r="G32">
            <v>1</v>
          </cell>
          <cell r="H32"/>
          <cell r="I32"/>
          <cell r="J32"/>
          <cell r="K32"/>
          <cell r="L32"/>
        </row>
        <row r="33">
          <cell r="B33" t="str">
            <v>Sambalpur</v>
          </cell>
          <cell r="C33">
            <v>1</v>
          </cell>
          <cell r="D33">
            <v>13</v>
          </cell>
          <cell r="E33">
            <v>1</v>
          </cell>
          <cell r="F33">
            <v>20075</v>
          </cell>
          <cell r="G33"/>
          <cell r="H33"/>
          <cell r="I33"/>
          <cell r="J33"/>
          <cell r="K33"/>
          <cell r="L33"/>
        </row>
        <row r="34">
          <cell r="B34" t="str">
            <v>Sonpur</v>
          </cell>
          <cell r="C34">
            <v>1</v>
          </cell>
          <cell r="D34">
            <v>6</v>
          </cell>
          <cell r="E34"/>
          <cell r="F34">
            <v>16425</v>
          </cell>
          <cell r="G34">
            <v>3</v>
          </cell>
          <cell r="H34"/>
          <cell r="I34"/>
          <cell r="J34"/>
          <cell r="K34"/>
          <cell r="L34"/>
        </row>
        <row r="35">
          <cell r="B35" t="str">
            <v>Sundaragada</v>
          </cell>
          <cell r="C35">
            <v>1</v>
          </cell>
          <cell r="D35">
            <v>22</v>
          </cell>
          <cell r="E35"/>
          <cell r="F35">
            <v>18250</v>
          </cell>
          <cell r="G35">
            <v>1</v>
          </cell>
          <cell r="H35"/>
          <cell r="I35"/>
          <cell r="J35"/>
          <cell r="K35"/>
          <cell r="L35"/>
        </row>
        <row r="36">
          <cell r="B36" t="str">
            <v>Capital Hospital, BBSR</v>
          </cell>
          <cell r="C36">
            <v>1</v>
          </cell>
          <cell r="D36"/>
          <cell r="E36"/>
          <cell r="F36">
            <v>7300</v>
          </cell>
          <cell r="G36"/>
          <cell r="H36"/>
          <cell r="I36"/>
          <cell r="J36"/>
          <cell r="K36"/>
          <cell r="L36"/>
        </row>
        <row r="37">
          <cell r="B37" t="str">
            <v>RGH, Rourkella</v>
          </cell>
          <cell r="C37">
            <v>1</v>
          </cell>
          <cell r="D37"/>
          <cell r="E37"/>
          <cell r="F37">
            <v>7300</v>
          </cell>
          <cell r="G37"/>
          <cell r="H37"/>
          <cell r="I37"/>
          <cell r="J37"/>
          <cell r="K37"/>
          <cell r="L37"/>
        </row>
        <row r="38">
          <cell r="B38" t="str">
            <v>SCB MCH, Kataka</v>
          </cell>
          <cell r="C38"/>
          <cell r="D38"/>
          <cell r="E38"/>
          <cell r="F38">
            <v>10950</v>
          </cell>
          <cell r="G38"/>
          <cell r="H38"/>
          <cell r="I38"/>
          <cell r="J38">
            <v>1</v>
          </cell>
          <cell r="K38"/>
          <cell r="L38"/>
        </row>
        <row r="39">
          <cell r="B39" t="str">
            <v>MKCG, MCH Brahmapur</v>
          </cell>
          <cell r="C39"/>
          <cell r="D39"/>
          <cell r="E39"/>
          <cell r="F39">
            <v>10950</v>
          </cell>
          <cell r="G39"/>
          <cell r="H39"/>
          <cell r="I39"/>
          <cell r="J39">
            <v>1</v>
          </cell>
          <cell r="K39"/>
          <cell r="L39"/>
        </row>
        <row r="40">
          <cell r="B40" t="str">
            <v>VIMSAR, MCH Burla</v>
          </cell>
          <cell r="C40"/>
          <cell r="D40"/>
          <cell r="E40"/>
          <cell r="F40">
            <v>10950</v>
          </cell>
          <cell r="G40"/>
          <cell r="H40"/>
          <cell r="I40"/>
          <cell r="J40">
            <v>1</v>
          </cell>
          <cell r="K40"/>
          <cell r="L40"/>
        </row>
        <row r="41">
          <cell r="B41" t="str">
            <v>SVPPGIP, Kataka</v>
          </cell>
          <cell r="C41"/>
          <cell r="D41"/>
          <cell r="E41"/>
          <cell r="F41"/>
          <cell r="G41"/>
          <cell r="H41"/>
          <cell r="I41"/>
          <cell r="J41"/>
          <cell r="K41"/>
          <cell r="L41"/>
        </row>
        <row r="42">
          <cell r="B42" t="str">
            <v>Bhubaneswar CHS</v>
          </cell>
          <cell r="C42"/>
          <cell r="D42"/>
          <cell r="E42"/>
          <cell r="F42"/>
          <cell r="G42"/>
          <cell r="H42"/>
          <cell r="I42"/>
          <cell r="J42"/>
          <cell r="K42"/>
          <cell r="L42"/>
        </row>
        <row r="43">
          <cell r="B43" t="str">
            <v>Kataka CHS</v>
          </cell>
          <cell r="C43"/>
          <cell r="D43"/>
          <cell r="E43"/>
          <cell r="F43"/>
          <cell r="G43"/>
          <cell r="H43"/>
          <cell r="I43"/>
          <cell r="J43"/>
          <cell r="K43"/>
          <cell r="L43"/>
        </row>
        <row r="44">
          <cell r="B44" t="str">
            <v>Sambalpur CHS</v>
          </cell>
          <cell r="C44"/>
          <cell r="D44"/>
          <cell r="E44"/>
          <cell r="F44"/>
          <cell r="G44"/>
          <cell r="H44"/>
          <cell r="I44"/>
          <cell r="J44"/>
          <cell r="K44"/>
          <cell r="L44"/>
        </row>
        <row r="45">
          <cell r="B45" t="str">
            <v>Brahmapur CHS</v>
          </cell>
          <cell r="C45"/>
          <cell r="D45"/>
          <cell r="E45"/>
          <cell r="F45"/>
          <cell r="G45"/>
          <cell r="H45"/>
          <cell r="I45"/>
          <cell r="J45"/>
          <cell r="K45"/>
          <cell r="L45"/>
        </row>
        <row r="46">
          <cell r="B46" t="str">
            <v>Rourkella CHS</v>
          </cell>
          <cell r="C46"/>
          <cell r="D46"/>
          <cell r="E46"/>
          <cell r="F46"/>
          <cell r="G46"/>
          <cell r="H46"/>
          <cell r="I46"/>
          <cell r="J46"/>
          <cell r="K46"/>
          <cell r="L46"/>
        </row>
        <row r="47">
          <cell r="B47" t="str">
            <v>FM MCH, Baleshwar</v>
          </cell>
          <cell r="C47"/>
          <cell r="D47"/>
          <cell r="E47"/>
          <cell r="F47"/>
          <cell r="G47"/>
          <cell r="H47"/>
          <cell r="I47"/>
          <cell r="J47"/>
          <cell r="K47"/>
          <cell r="L47"/>
        </row>
        <row r="48">
          <cell r="B48" t="str">
            <v>BB MCH, Balangir</v>
          </cell>
          <cell r="C48"/>
          <cell r="D48"/>
          <cell r="E48"/>
          <cell r="F48"/>
          <cell r="G48"/>
          <cell r="H48"/>
          <cell r="I48">
            <v>1</v>
          </cell>
          <cell r="J48"/>
          <cell r="K48"/>
          <cell r="L48"/>
        </row>
        <row r="49">
          <cell r="B49" t="str">
            <v>SLN MCH, Koraput</v>
          </cell>
          <cell r="C49"/>
          <cell r="D49"/>
          <cell r="E49"/>
          <cell r="F49"/>
          <cell r="G49"/>
          <cell r="H49"/>
          <cell r="I49">
            <v>1</v>
          </cell>
          <cell r="J49"/>
          <cell r="K49"/>
          <cell r="L49"/>
        </row>
        <row r="50">
          <cell r="B50" t="str">
            <v>PRM MCH, Mayurbhanj</v>
          </cell>
          <cell r="C50"/>
          <cell r="D50"/>
          <cell r="E50"/>
          <cell r="F50"/>
          <cell r="G50"/>
          <cell r="H50"/>
          <cell r="I50"/>
          <cell r="J50"/>
          <cell r="K50"/>
          <cell r="L50"/>
        </row>
        <row r="51">
          <cell r="B51" t="str">
            <v>SJ MCH, Puri</v>
          </cell>
          <cell r="C51"/>
          <cell r="D51"/>
          <cell r="E51"/>
          <cell r="F51"/>
          <cell r="G51"/>
          <cell r="H51"/>
          <cell r="I51"/>
          <cell r="J51"/>
          <cell r="K51"/>
          <cell r="L51"/>
        </row>
        <row r="52">
          <cell r="B52" t="str">
            <v>AHRCC, Kataka</v>
          </cell>
          <cell r="C52"/>
          <cell r="D52"/>
          <cell r="E52"/>
          <cell r="F52"/>
          <cell r="G52"/>
          <cell r="H52"/>
          <cell r="I52"/>
          <cell r="J52"/>
          <cell r="K52"/>
          <cell r="L52"/>
        </row>
        <row r="53">
          <cell r="B53" t="str">
            <v>MHI, Kataka</v>
          </cell>
          <cell r="C53"/>
          <cell r="D53"/>
          <cell r="E53"/>
          <cell r="F53"/>
          <cell r="G53"/>
          <cell r="H53"/>
          <cell r="I53"/>
          <cell r="J53"/>
          <cell r="K53"/>
          <cell r="L53"/>
        </row>
        <row r="54">
          <cell r="B54" t="str">
            <v>DD, MCH, Kendujhar</v>
          </cell>
          <cell r="C54"/>
          <cell r="D54"/>
          <cell r="E54"/>
          <cell r="F54"/>
          <cell r="G54"/>
          <cell r="H54"/>
          <cell r="I54"/>
          <cell r="J54"/>
          <cell r="K54"/>
          <cell r="L54"/>
        </row>
        <row r="55">
          <cell r="B55" t="str">
            <v>GMCH, Sundaragada</v>
          </cell>
          <cell r="C55"/>
          <cell r="D55"/>
          <cell r="E55"/>
          <cell r="F55"/>
          <cell r="G55"/>
          <cell r="H55"/>
          <cell r="I55"/>
          <cell r="J55"/>
          <cell r="K55"/>
          <cell r="L55"/>
        </row>
        <row r="56">
          <cell r="B56" t="str">
            <v>SCB Dental, Kataka</v>
          </cell>
          <cell r="C56"/>
          <cell r="D56"/>
          <cell r="E56"/>
          <cell r="F56"/>
          <cell r="G56"/>
          <cell r="H56"/>
          <cell r="I56"/>
          <cell r="J56"/>
          <cell r="K56"/>
          <cell r="L56"/>
        </row>
        <row r="57">
          <cell r="B57" t="str">
            <v>MCH Kalahandi</v>
          </cell>
          <cell r="C57"/>
          <cell r="D57"/>
          <cell r="E57"/>
          <cell r="F57"/>
          <cell r="G57"/>
          <cell r="H57"/>
          <cell r="I57"/>
          <cell r="J57"/>
          <cell r="K57"/>
          <cell r="L57"/>
        </row>
        <row r="58">
          <cell r="B58" t="str">
            <v>MCH Talcher, Anugola</v>
          </cell>
          <cell r="C58"/>
          <cell r="D58"/>
          <cell r="E58"/>
          <cell r="F58"/>
          <cell r="G58"/>
          <cell r="H58"/>
          <cell r="I58"/>
          <cell r="J58"/>
          <cell r="K58"/>
          <cell r="L58"/>
        </row>
        <row r="59">
          <cell r="B59" t="str">
            <v>MCH Jajpur</v>
          </cell>
          <cell r="C59"/>
          <cell r="D59"/>
          <cell r="E59"/>
          <cell r="F59"/>
          <cell r="G59"/>
          <cell r="H59"/>
          <cell r="I59"/>
          <cell r="J59"/>
          <cell r="K59"/>
          <cell r="L59"/>
        </row>
        <row r="60">
          <cell r="B60" t="str">
            <v>MCH Kandhamal</v>
          </cell>
          <cell r="C60"/>
          <cell r="D60"/>
          <cell r="E60"/>
          <cell r="F60"/>
          <cell r="G60"/>
          <cell r="H60"/>
          <cell r="I60"/>
          <cell r="J60"/>
          <cell r="K60"/>
          <cell r="L60"/>
        </row>
        <row r="61">
          <cell r="B61" t="str">
            <v>PGIMER, Capital Hospital, Bhubaneswar</v>
          </cell>
          <cell r="C61"/>
          <cell r="D61"/>
          <cell r="E61"/>
          <cell r="F61">
            <v>10950</v>
          </cell>
          <cell r="G61"/>
          <cell r="H61"/>
          <cell r="I61"/>
          <cell r="J61">
            <v>1</v>
          </cell>
          <cell r="K61"/>
          <cell r="L61"/>
        </row>
        <row r="62">
          <cell r="B62" t="str">
            <v>AIIMS, Bhubaneswar</v>
          </cell>
          <cell r="C62"/>
          <cell r="D62"/>
          <cell r="E62"/>
          <cell r="F62"/>
          <cell r="G62"/>
          <cell r="H62"/>
          <cell r="I62"/>
          <cell r="J62"/>
          <cell r="K62"/>
          <cell r="L62"/>
        </row>
        <row r="63">
          <cell r="B63" t="str">
            <v>State</v>
          </cell>
          <cell r="C63"/>
          <cell r="D63"/>
          <cell r="E63">
            <v>10</v>
          </cell>
          <cell r="F63"/>
          <cell r="G63"/>
          <cell r="H63">
            <v>2306</v>
          </cell>
          <cell r="I63"/>
          <cell r="J63"/>
          <cell r="K63"/>
          <cell r="L63"/>
        </row>
      </sheetData>
      <sheetData sheetId="18">
        <row r="6">
          <cell r="B6" t="str">
            <v>Anugola</v>
          </cell>
          <cell r="C6"/>
          <cell r="D6">
            <v>12960</v>
          </cell>
          <cell r="E6">
            <v>10080</v>
          </cell>
          <cell r="F6"/>
        </row>
        <row r="7">
          <cell r="B7" t="str">
            <v>Baleshwar</v>
          </cell>
          <cell r="C7"/>
          <cell r="D7">
            <v>15840</v>
          </cell>
          <cell r="E7">
            <v>3570</v>
          </cell>
          <cell r="F7"/>
        </row>
        <row r="8">
          <cell r="B8" t="str">
            <v>Baragada</v>
          </cell>
          <cell r="C8"/>
          <cell r="D8">
            <v>6480</v>
          </cell>
          <cell r="E8">
            <v>3360</v>
          </cell>
          <cell r="F8"/>
        </row>
        <row r="9">
          <cell r="B9" t="str">
            <v>Bhadrak</v>
          </cell>
          <cell r="C9"/>
          <cell r="D9">
            <v>9360</v>
          </cell>
          <cell r="E9">
            <v>0</v>
          </cell>
          <cell r="F9"/>
        </row>
        <row r="10">
          <cell r="B10" t="str">
            <v>Balangir</v>
          </cell>
          <cell r="C10"/>
          <cell r="D10">
            <v>10800</v>
          </cell>
          <cell r="E10">
            <v>10290</v>
          </cell>
          <cell r="F10"/>
        </row>
        <row r="11">
          <cell r="B11" t="str">
            <v>Boudh</v>
          </cell>
          <cell r="C11"/>
          <cell r="D11">
            <v>6480</v>
          </cell>
          <cell r="E11">
            <v>0</v>
          </cell>
          <cell r="F11"/>
        </row>
        <row r="12">
          <cell r="B12" t="str">
            <v>Kataka</v>
          </cell>
          <cell r="C12"/>
          <cell r="D12">
            <v>10800</v>
          </cell>
          <cell r="E12">
            <v>7560</v>
          </cell>
          <cell r="F12"/>
        </row>
        <row r="13">
          <cell r="B13" t="str">
            <v>Debagada</v>
          </cell>
          <cell r="C13"/>
          <cell r="D13">
            <v>3600</v>
          </cell>
          <cell r="E13">
            <v>0</v>
          </cell>
          <cell r="F13"/>
        </row>
        <row r="14">
          <cell r="B14" t="str">
            <v>Dhenkanal</v>
          </cell>
          <cell r="C14"/>
          <cell r="D14">
            <v>7200</v>
          </cell>
          <cell r="E14">
            <v>7350</v>
          </cell>
          <cell r="F14"/>
        </row>
        <row r="15">
          <cell r="B15" t="str">
            <v>Gajapati</v>
          </cell>
          <cell r="C15"/>
          <cell r="D15">
            <v>3600</v>
          </cell>
          <cell r="E15">
            <v>0</v>
          </cell>
          <cell r="F15"/>
        </row>
        <row r="16">
          <cell r="B16" t="str">
            <v>Ganjam</v>
          </cell>
          <cell r="C16"/>
          <cell r="D16">
            <v>5760</v>
          </cell>
          <cell r="E16">
            <v>11550</v>
          </cell>
          <cell r="F16"/>
        </row>
        <row r="17">
          <cell r="B17" t="str">
            <v>Jagatsinghpur</v>
          </cell>
          <cell r="C17"/>
          <cell r="D17">
            <v>7920</v>
          </cell>
          <cell r="E17">
            <v>0</v>
          </cell>
          <cell r="F17"/>
        </row>
        <row r="18">
          <cell r="B18" t="str">
            <v>Jajpur</v>
          </cell>
          <cell r="C18"/>
          <cell r="D18">
            <v>6480</v>
          </cell>
          <cell r="E18">
            <v>0</v>
          </cell>
          <cell r="F18"/>
        </row>
        <row r="19">
          <cell r="B19" t="str">
            <v>Jharsuguda</v>
          </cell>
          <cell r="C19"/>
          <cell r="D19">
            <v>10080</v>
          </cell>
          <cell r="E19">
            <v>0</v>
          </cell>
          <cell r="F19"/>
        </row>
        <row r="20">
          <cell r="B20" t="str">
            <v>Kalahandi</v>
          </cell>
          <cell r="C20"/>
          <cell r="D20">
            <v>5040</v>
          </cell>
          <cell r="E20">
            <v>3780</v>
          </cell>
          <cell r="F20"/>
        </row>
        <row r="21">
          <cell r="B21" t="str">
            <v>Kandhamal</v>
          </cell>
          <cell r="C21"/>
          <cell r="D21">
            <v>3600</v>
          </cell>
          <cell r="E21">
            <v>3570</v>
          </cell>
          <cell r="F21"/>
        </row>
        <row r="22">
          <cell r="B22" t="str">
            <v>Kendrapada</v>
          </cell>
          <cell r="C22"/>
          <cell r="D22">
            <v>7920</v>
          </cell>
          <cell r="E22">
            <v>3570</v>
          </cell>
          <cell r="F22"/>
        </row>
        <row r="23">
          <cell r="B23" t="str">
            <v>Kendujhar</v>
          </cell>
          <cell r="C23"/>
          <cell r="D23">
            <v>17280</v>
          </cell>
          <cell r="E23">
            <v>7350</v>
          </cell>
          <cell r="F23"/>
        </row>
        <row r="24">
          <cell r="B24" t="str">
            <v>Khordha</v>
          </cell>
          <cell r="C24"/>
          <cell r="E24">
            <v>4620</v>
          </cell>
          <cell r="F24"/>
        </row>
        <row r="25">
          <cell r="B25" t="str">
            <v>Koraput</v>
          </cell>
          <cell r="C25"/>
          <cell r="D25">
            <v>3600</v>
          </cell>
          <cell r="E25">
            <v>210</v>
          </cell>
          <cell r="F25"/>
        </row>
        <row r="26">
          <cell r="B26" t="str">
            <v>Malkanagiri</v>
          </cell>
          <cell r="C26"/>
          <cell r="D26">
            <v>5040</v>
          </cell>
          <cell r="E26">
            <v>6720</v>
          </cell>
          <cell r="F26"/>
        </row>
        <row r="27">
          <cell r="B27" t="str">
            <v>Mayurbhanj</v>
          </cell>
          <cell r="C27"/>
          <cell r="D27">
            <v>10080</v>
          </cell>
          <cell r="E27">
            <v>10710</v>
          </cell>
          <cell r="F27"/>
        </row>
        <row r="28">
          <cell r="B28" t="str">
            <v>Nabarangpur</v>
          </cell>
          <cell r="C28"/>
          <cell r="D28">
            <v>3600</v>
          </cell>
          <cell r="E28">
            <v>3780</v>
          </cell>
          <cell r="F28"/>
        </row>
        <row r="29">
          <cell r="B29" t="str">
            <v>Nayagada</v>
          </cell>
          <cell r="C29"/>
          <cell r="D29">
            <v>7920</v>
          </cell>
          <cell r="E29">
            <v>3360</v>
          </cell>
          <cell r="F29"/>
        </row>
        <row r="30">
          <cell r="B30" t="str">
            <v>Nuapada</v>
          </cell>
          <cell r="C30"/>
          <cell r="D30">
            <v>5760</v>
          </cell>
          <cell r="E30">
            <v>210</v>
          </cell>
          <cell r="F30"/>
        </row>
        <row r="31">
          <cell r="B31" t="str">
            <v>Puri</v>
          </cell>
          <cell r="C31"/>
          <cell r="D31">
            <v>5040</v>
          </cell>
          <cell r="E31">
            <v>0</v>
          </cell>
          <cell r="F31"/>
        </row>
        <row r="32">
          <cell r="B32" t="str">
            <v>Rayagada</v>
          </cell>
          <cell r="C32"/>
          <cell r="D32">
            <v>4320</v>
          </cell>
          <cell r="E32">
            <v>3780</v>
          </cell>
          <cell r="F32"/>
        </row>
        <row r="33">
          <cell r="B33" t="str">
            <v>Sambalpur</v>
          </cell>
          <cell r="C33"/>
          <cell r="D33">
            <v>5040</v>
          </cell>
          <cell r="E33">
            <v>6930</v>
          </cell>
          <cell r="F33"/>
        </row>
        <row r="34">
          <cell r="B34" t="str">
            <v>Sonpur</v>
          </cell>
          <cell r="C34"/>
          <cell r="D34">
            <v>5040</v>
          </cell>
          <cell r="E34">
            <v>3360</v>
          </cell>
          <cell r="F34"/>
        </row>
        <row r="35">
          <cell r="B35" t="str">
            <v>Sundaragada</v>
          </cell>
          <cell r="C35"/>
          <cell r="D35">
            <v>7920</v>
          </cell>
          <cell r="E35">
            <v>3360</v>
          </cell>
          <cell r="F35"/>
        </row>
        <row r="36">
          <cell r="B36" t="str">
            <v>Capital Hospital, BBSR</v>
          </cell>
          <cell r="C36"/>
          <cell r="D36">
            <v>15120</v>
          </cell>
          <cell r="E36"/>
          <cell r="F36"/>
        </row>
        <row r="37">
          <cell r="B37" t="str">
            <v>RGH, Rourkella</v>
          </cell>
          <cell r="C37"/>
          <cell r="D37">
            <v>7920</v>
          </cell>
          <cell r="E37"/>
          <cell r="F37"/>
        </row>
        <row r="38">
          <cell r="B38" t="str">
            <v>SCB MCH, Kataka</v>
          </cell>
          <cell r="C38"/>
          <cell r="D38"/>
          <cell r="E38"/>
          <cell r="F38">
            <v>100</v>
          </cell>
        </row>
        <row r="39">
          <cell r="B39" t="str">
            <v>MKCG, MCH Brahmapur</v>
          </cell>
          <cell r="C39"/>
          <cell r="D39"/>
          <cell r="E39"/>
          <cell r="F39"/>
        </row>
        <row r="40">
          <cell r="B40" t="str">
            <v>VIMSAR, MCH Burla</v>
          </cell>
          <cell r="C40"/>
          <cell r="D40"/>
          <cell r="E40"/>
          <cell r="F40"/>
        </row>
        <row r="41">
          <cell r="B41" t="str">
            <v>SVPPGIP, Kataka</v>
          </cell>
          <cell r="C41"/>
          <cell r="D41"/>
          <cell r="E41"/>
          <cell r="F41"/>
        </row>
        <row r="42">
          <cell r="B42" t="str">
            <v>Bhubaneswar CHS</v>
          </cell>
          <cell r="C42"/>
          <cell r="D42"/>
          <cell r="E42"/>
          <cell r="F42"/>
        </row>
        <row r="43">
          <cell r="B43" t="str">
            <v>Kataka CHS</v>
          </cell>
          <cell r="C43"/>
          <cell r="D43"/>
          <cell r="E43"/>
          <cell r="F43"/>
        </row>
        <row r="44">
          <cell r="B44" t="str">
            <v>Sambalpur CHS</v>
          </cell>
          <cell r="C44"/>
          <cell r="D44"/>
          <cell r="E44"/>
          <cell r="F44"/>
        </row>
        <row r="45">
          <cell r="B45" t="str">
            <v>Brahmapur CHS</v>
          </cell>
          <cell r="C45"/>
          <cell r="D45"/>
          <cell r="E45"/>
          <cell r="F45"/>
        </row>
        <row r="46">
          <cell r="B46" t="str">
            <v>Rourkella CHS</v>
          </cell>
          <cell r="C46"/>
          <cell r="D46"/>
          <cell r="E46"/>
          <cell r="F46"/>
        </row>
        <row r="47">
          <cell r="B47" t="str">
            <v>FM MCH, Baleshwar</v>
          </cell>
          <cell r="C47"/>
          <cell r="D47"/>
          <cell r="E47"/>
          <cell r="F47"/>
        </row>
        <row r="48">
          <cell r="B48" t="str">
            <v>BB MCH, Balangir</v>
          </cell>
          <cell r="C48"/>
          <cell r="D48"/>
          <cell r="E48"/>
          <cell r="F48"/>
        </row>
        <row r="49">
          <cell r="B49" t="str">
            <v>SLN MCH, Koraput</v>
          </cell>
          <cell r="C49"/>
          <cell r="D49">
            <v>5760</v>
          </cell>
          <cell r="E49"/>
          <cell r="F49"/>
        </row>
        <row r="50">
          <cell r="B50" t="str">
            <v>PRM MCH, Mayurbhanj</v>
          </cell>
          <cell r="C50"/>
          <cell r="D50"/>
          <cell r="E50"/>
          <cell r="F50"/>
        </row>
        <row r="51">
          <cell r="B51" t="str">
            <v>SJ MCH, Puri</v>
          </cell>
          <cell r="C51"/>
          <cell r="D51"/>
          <cell r="E51"/>
          <cell r="F51"/>
        </row>
        <row r="52">
          <cell r="B52" t="str">
            <v>AHRCC, Kataka</v>
          </cell>
          <cell r="C52"/>
          <cell r="D52"/>
          <cell r="E52"/>
          <cell r="F52"/>
        </row>
        <row r="53">
          <cell r="B53" t="str">
            <v>MHI, Kataka</v>
          </cell>
          <cell r="C53"/>
          <cell r="D53"/>
          <cell r="E53"/>
          <cell r="F53"/>
        </row>
        <row r="54">
          <cell r="B54" t="str">
            <v>DD, MCH, Kendujhar</v>
          </cell>
          <cell r="C54"/>
          <cell r="D54"/>
          <cell r="E54"/>
          <cell r="F54"/>
        </row>
        <row r="55">
          <cell r="B55" t="str">
            <v>GMCH, Sundaragada</v>
          </cell>
          <cell r="C55"/>
          <cell r="D55"/>
          <cell r="E55"/>
          <cell r="F55"/>
        </row>
        <row r="56">
          <cell r="B56" t="str">
            <v>SCB Dental, Kataka</v>
          </cell>
          <cell r="C56"/>
          <cell r="D56"/>
          <cell r="E56"/>
          <cell r="F56"/>
        </row>
        <row r="57">
          <cell r="B57" t="str">
            <v>MCH Kalahandi</v>
          </cell>
          <cell r="C57"/>
          <cell r="D57"/>
          <cell r="E57"/>
          <cell r="F57"/>
        </row>
        <row r="58">
          <cell r="B58" t="str">
            <v>MCH Talcher, Anugola</v>
          </cell>
          <cell r="C58"/>
          <cell r="D58"/>
          <cell r="E58"/>
          <cell r="F58"/>
        </row>
        <row r="59">
          <cell r="B59" t="str">
            <v>MCH Jajpur</v>
          </cell>
          <cell r="C59"/>
          <cell r="D59"/>
          <cell r="E59"/>
          <cell r="F59"/>
        </row>
        <row r="60">
          <cell r="B60" t="str">
            <v>MCH Kandhamal</v>
          </cell>
          <cell r="C60"/>
          <cell r="D60"/>
          <cell r="E60"/>
          <cell r="F60"/>
        </row>
        <row r="61">
          <cell r="B61" t="str">
            <v>PGIMER, Capital Hospital, Bhubaneswar</v>
          </cell>
          <cell r="C61"/>
          <cell r="D61"/>
          <cell r="E61"/>
          <cell r="F61"/>
        </row>
        <row r="62">
          <cell r="B62" t="str">
            <v>AIIMS, Bhubaneswar</v>
          </cell>
          <cell r="C62"/>
          <cell r="D62"/>
          <cell r="E62"/>
          <cell r="F62"/>
        </row>
        <row r="63">
          <cell r="B63" t="str">
            <v>State</v>
          </cell>
          <cell r="C63">
            <v>35</v>
          </cell>
          <cell r="D63"/>
          <cell r="E63"/>
          <cell r="F63"/>
        </row>
      </sheetData>
      <sheetData sheetId="19">
        <row r="6">
          <cell r="B6" t="str">
            <v>Anugola</v>
          </cell>
          <cell r="C6"/>
          <cell r="D6">
            <v>1</v>
          </cell>
          <cell r="E6">
            <v>1</v>
          </cell>
          <cell r="F6"/>
          <cell r="G6"/>
          <cell r="H6">
            <v>3</v>
          </cell>
        </row>
        <row r="7">
          <cell r="B7" t="str">
            <v>Baleshwar</v>
          </cell>
          <cell r="C7"/>
          <cell r="D7">
            <v>1</v>
          </cell>
          <cell r="E7">
            <v>1</v>
          </cell>
          <cell r="F7"/>
          <cell r="G7"/>
          <cell r="H7">
            <v>1</v>
          </cell>
        </row>
        <row r="8">
          <cell r="B8" t="str">
            <v>Baragada</v>
          </cell>
          <cell r="C8"/>
          <cell r="D8">
            <v>1</v>
          </cell>
          <cell r="E8">
            <v>1</v>
          </cell>
          <cell r="F8"/>
          <cell r="G8"/>
          <cell r="H8">
            <v>1</v>
          </cell>
        </row>
        <row r="9">
          <cell r="B9" t="str">
            <v>Bhadrak</v>
          </cell>
          <cell r="C9"/>
          <cell r="D9">
            <v>1</v>
          </cell>
          <cell r="E9">
            <v>1</v>
          </cell>
          <cell r="F9"/>
          <cell r="G9"/>
          <cell r="H9"/>
        </row>
        <row r="10">
          <cell r="B10" t="str">
            <v>Balangir</v>
          </cell>
          <cell r="C10"/>
          <cell r="D10">
            <v>1</v>
          </cell>
          <cell r="E10">
            <v>1</v>
          </cell>
          <cell r="F10"/>
          <cell r="G10"/>
          <cell r="H10">
            <v>2</v>
          </cell>
        </row>
        <row r="11">
          <cell r="B11" t="str">
            <v>Boudh</v>
          </cell>
          <cell r="C11"/>
          <cell r="D11">
            <v>1</v>
          </cell>
          <cell r="E11">
            <v>1</v>
          </cell>
          <cell r="F11"/>
          <cell r="G11"/>
          <cell r="H11"/>
        </row>
        <row r="12">
          <cell r="B12" t="str">
            <v>Kataka</v>
          </cell>
          <cell r="C12"/>
          <cell r="D12">
            <v>1</v>
          </cell>
          <cell r="E12">
            <v>1</v>
          </cell>
          <cell r="F12"/>
          <cell r="G12"/>
          <cell r="H12">
            <v>2</v>
          </cell>
        </row>
        <row r="13">
          <cell r="B13" t="str">
            <v>Debagada</v>
          </cell>
          <cell r="C13"/>
          <cell r="D13">
            <v>1</v>
          </cell>
          <cell r="E13">
            <v>1</v>
          </cell>
          <cell r="F13"/>
          <cell r="G13"/>
          <cell r="H13"/>
        </row>
        <row r="14">
          <cell r="B14" t="str">
            <v>Dhenkanal</v>
          </cell>
          <cell r="C14"/>
          <cell r="D14">
            <v>1</v>
          </cell>
          <cell r="E14">
            <v>1</v>
          </cell>
          <cell r="F14"/>
          <cell r="G14"/>
          <cell r="H14">
            <v>2</v>
          </cell>
        </row>
        <row r="15">
          <cell r="B15" t="str">
            <v>Gajapati</v>
          </cell>
          <cell r="C15"/>
          <cell r="D15">
            <v>1</v>
          </cell>
          <cell r="E15">
            <v>1</v>
          </cell>
          <cell r="F15"/>
          <cell r="G15"/>
          <cell r="H15"/>
        </row>
        <row r="16">
          <cell r="B16" t="str">
            <v>Ganjam</v>
          </cell>
          <cell r="C16"/>
          <cell r="D16">
            <v>1</v>
          </cell>
          <cell r="E16">
            <v>1</v>
          </cell>
          <cell r="F16"/>
          <cell r="G16"/>
          <cell r="H16">
            <v>4</v>
          </cell>
        </row>
        <row r="17">
          <cell r="B17" t="str">
            <v>Jagatsinghpur</v>
          </cell>
          <cell r="C17"/>
          <cell r="D17">
            <v>1</v>
          </cell>
          <cell r="E17">
            <v>1</v>
          </cell>
          <cell r="F17"/>
          <cell r="G17"/>
          <cell r="H17"/>
        </row>
        <row r="18">
          <cell r="B18" t="str">
            <v>Jajpur</v>
          </cell>
          <cell r="C18"/>
          <cell r="D18">
            <v>1</v>
          </cell>
          <cell r="E18">
            <v>1</v>
          </cell>
          <cell r="F18"/>
          <cell r="G18"/>
          <cell r="H18"/>
        </row>
        <row r="19">
          <cell r="B19" t="str">
            <v>Jharsuguda</v>
          </cell>
          <cell r="C19"/>
          <cell r="D19">
            <v>1</v>
          </cell>
          <cell r="E19">
            <v>1</v>
          </cell>
          <cell r="F19"/>
          <cell r="G19"/>
          <cell r="H19"/>
        </row>
        <row r="20">
          <cell r="B20" t="str">
            <v>Kalahandi</v>
          </cell>
          <cell r="C20"/>
          <cell r="D20">
            <v>1</v>
          </cell>
          <cell r="E20">
            <v>1</v>
          </cell>
          <cell r="F20"/>
          <cell r="G20"/>
          <cell r="H20">
            <v>1</v>
          </cell>
        </row>
        <row r="21">
          <cell r="B21" t="str">
            <v>Kandhamal</v>
          </cell>
          <cell r="C21"/>
          <cell r="D21">
            <v>1</v>
          </cell>
          <cell r="E21">
            <v>1</v>
          </cell>
          <cell r="F21"/>
          <cell r="G21"/>
          <cell r="H21">
            <v>1</v>
          </cell>
        </row>
        <row r="22">
          <cell r="B22" t="str">
            <v>Kendrapada</v>
          </cell>
          <cell r="C22"/>
          <cell r="D22">
            <v>1</v>
          </cell>
          <cell r="E22">
            <v>1</v>
          </cell>
          <cell r="F22"/>
          <cell r="G22"/>
          <cell r="H22">
            <v>1</v>
          </cell>
        </row>
        <row r="23">
          <cell r="B23" t="str">
            <v>Kendujhar</v>
          </cell>
          <cell r="C23"/>
          <cell r="D23">
            <v>1</v>
          </cell>
          <cell r="E23">
            <v>1</v>
          </cell>
          <cell r="F23"/>
          <cell r="G23"/>
          <cell r="H23">
            <v>2</v>
          </cell>
        </row>
        <row r="24">
          <cell r="B24" t="str">
            <v>Khordha</v>
          </cell>
          <cell r="C24"/>
          <cell r="D24">
            <v>1</v>
          </cell>
          <cell r="E24">
            <v>1</v>
          </cell>
          <cell r="F24"/>
          <cell r="G24"/>
          <cell r="H24"/>
        </row>
        <row r="25">
          <cell r="B25" t="str">
            <v>Koraput</v>
          </cell>
          <cell r="C25"/>
          <cell r="D25">
            <v>1</v>
          </cell>
          <cell r="E25">
            <v>1</v>
          </cell>
          <cell r="F25">
            <v>1</v>
          </cell>
          <cell r="G25"/>
          <cell r="H25"/>
        </row>
        <row r="26">
          <cell r="B26" t="str">
            <v>Malkanagiri</v>
          </cell>
          <cell r="C26"/>
          <cell r="D26">
            <v>1</v>
          </cell>
          <cell r="E26">
            <v>1</v>
          </cell>
          <cell r="F26">
            <v>1</v>
          </cell>
          <cell r="G26"/>
          <cell r="H26">
            <v>2</v>
          </cell>
        </row>
        <row r="27">
          <cell r="B27" t="str">
            <v>Mayurbhanj</v>
          </cell>
          <cell r="C27"/>
          <cell r="D27">
            <v>1</v>
          </cell>
          <cell r="E27">
            <v>1</v>
          </cell>
          <cell r="F27"/>
          <cell r="G27"/>
          <cell r="H27">
            <v>3</v>
          </cell>
        </row>
        <row r="28">
          <cell r="B28" t="str">
            <v>Nabarangpur</v>
          </cell>
          <cell r="C28"/>
          <cell r="D28">
            <v>1</v>
          </cell>
          <cell r="E28">
            <v>1</v>
          </cell>
          <cell r="F28">
            <v>1</v>
          </cell>
          <cell r="G28"/>
          <cell r="H28">
            <v>1</v>
          </cell>
        </row>
        <row r="29">
          <cell r="B29" t="str">
            <v>Nayagada</v>
          </cell>
          <cell r="C29"/>
          <cell r="D29">
            <v>1</v>
          </cell>
          <cell r="E29">
            <v>1</v>
          </cell>
          <cell r="F29"/>
          <cell r="G29"/>
          <cell r="H29"/>
        </row>
        <row r="30">
          <cell r="B30" t="str">
            <v>Nuapada</v>
          </cell>
          <cell r="C30"/>
          <cell r="D30">
            <v>1</v>
          </cell>
          <cell r="E30">
            <v>1</v>
          </cell>
          <cell r="F30"/>
          <cell r="G30"/>
          <cell r="H30">
            <v>1</v>
          </cell>
        </row>
        <row r="31">
          <cell r="B31" t="str">
            <v>Puri</v>
          </cell>
          <cell r="C31"/>
          <cell r="D31">
            <v>1</v>
          </cell>
          <cell r="E31">
            <v>1</v>
          </cell>
          <cell r="F31"/>
          <cell r="G31"/>
          <cell r="H31"/>
        </row>
        <row r="32">
          <cell r="B32" t="str">
            <v>Rayagada</v>
          </cell>
          <cell r="C32"/>
          <cell r="D32">
            <v>1</v>
          </cell>
          <cell r="E32">
            <v>1</v>
          </cell>
          <cell r="F32">
            <v>1</v>
          </cell>
          <cell r="G32"/>
          <cell r="H32">
            <v>1</v>
          </cell>
        </row>
        <row r="33">
          <cell r="B33" t="str">
            <v>Sambalpur</v>
          </cell>
          <cell r="C33"/>
          <cell r="D33">
            <v>1</v>
          </cell>
          <cell r="E33">
            <v>1</v>
          </cell>
          <cell r="F33"/>
          <cell r="G33"/>
          <cell r="H33">
            <v>2</v>
          </cell>
        </row>
        <row r="34">
          <cell r="B34" t="str">
            <v>Sonpur</v>
          </cell>
          <cell r="C34"/>
          <cell r="D34">
            <v>1</v>
          </cell>
          <cell r="E34">
            <v>1</v>
          </cell>
          <cell r="F34"/>
          <cell r="G34"/>
          <cell r="H34">
            <v>1</v>
          </cell>
        </row>
        <row r="35">
          <cell r="B35" t="str">
            <v>Sundaragada</v>
          </cell>
          <cell r="C35"/>
          <cell r="D35">
            <v>1</v>
          </cell>
          <cell r="E35">
            <v>1</v>
          </cell>
          <cell r="F35"/>
          <cell r="G35"/>
          <cell r="H35">
            <v>1</v>
          </cell>
        </row>
        <row r="36">
          <cell r="B36" t="str">
            <v>Capital Hospital, BBSR</v>
          </cell>
          <cell r="C36"/>
          <cell r="D36"/>
          <cell r="E36"/>
          <cell r="F36"/>
          <cell r="G36"/>
          <cell r="H36"/>
        </row>
        <row r="37">
          <cell r="B37" t="str">
            <v>RGH, Rourkella</v>
          </cell>
          <cell r="C37"/>
          <cell r="D37"/>
          <cell r="E37"/>
          <cell r="F37"/>
          <cell r="G37"/>
          <cell r="H37"/>
        </row>
        <row r="38">
          <cell r="B38" t="str">
            <v>SCB MCH, Kataka</v>
          </cell>
          <cell r="C38"/>
          <cell r="D38"/>
          <cell r="E38"/>
          <cell r="F38"/>
          <cell r="G38"/>
          <cell r="H38"/>
        </row>
        <row r="39">
          <cell r="B39" t="str">
            <v>MKCG, MCH Brahmapur</v>
          </cell>
          <cell r="C39"/>
          <cell r="D39"/>
          <cell r="E39"/>
          <cell r="F39"/>
          <cell r="G39"/>
          <cell r="H39"/>
        </row>
        <row r="40">
          <cell r="B40" t="str">
            <v>VIMSAR, MCH Burla</v>
          </cell>
          <cell r="C40"/>
          <cell r="D40"/>
          <cell r="E40"/>
          <cell r="F40"/>
          <cell r="G40"/>
          <cell r="H40"/>
        </row>
        <row r="41">
          <cell r="B41" t="str">
            <v>SVPPGIP, Kataka</v>
          </cell>
          <cell r="C41"/>
          <cell r="D41"/>
          <cell r="E41"/>
          <cell r="F41"/>
          <cell r="G41"/>
          <cell r="H41"/>
        </row>
        <row r="42">
          <cell r="B42" t="str">
            <v>Bhubaneswar CHS</v>
          </cell>
          <cell r="C42"/>
          <cell r="D42"/>
          <cell r="E42"/>
          <cell r="F42"/>
          <cell r="G42"/>
          <cell r="H42"/>
        </row>
        <row r="43">
          <cell r="B43" t="str">
            <v>Kataka CHS</v>
          </cell>
          <cell r="C43"/>
          <cell r="D43"/>
          <cell r="E43"/>
          <cell r="F43"/>
          <cell r="G43"/>
          <cell r="H43"/>
        </row>
        <row r="44">
          <cell r="B44" t="str">
            <v>Sambalpur CHS</v>
          </cell>
          <cell r="C44"/>
          <cell r="D44"/>
          <cell r="E44"/>
          <cell r="F44"/>
          <cell r="G44"/>
          <cell r="H44"/>
        </row>
        <row r="45">
          <cell r="B45" t="str">
            <v>Brahmapur CHS</v>
          </cell>
          <cell r="C45"/>
          <cell r="D45"/>
          <cell r="E45"/>
          <cell r="F45"/>
          <cell r="G45"/>
          <cell r="H45"/>
        </row>
        <row r="46">
          <cell r="B46" t="str">
            <v>Rourkella CHS</v>
          </cell>
          <cell r="C46"/>
          <cell r="D46"/>
          <cell r="E46"/>
          <cell r="F46"/>
          <cell r="G46"/>
          <cell r="H46"/>
        </row>
        <row r="47">
          <cell r="B47" t="str">
            <v>FM MCH, Baleshwar</v>
          </cell>
          <cell r="C47"/>
          <cell r="D47"/>
          <cell r="E47"/>
          <cell r="F47"/>
          <cell r="G47"/>
          <cell r="H47"/>
        </row>
        <row r="48">
          <cell r="B48" t="str">
            <v>BB MCH, Balangir</v>
          </cell>
          <cell r="C48"/>
          <cell r="D48"/>
          <cell r="E48"/>
          <cell r="F48"/>
          <cell r="G48"/>
          <cell r="H48"/>
        </row>
        <row r="49">
          <cell r="B49" t="str">
            <v>SLN MCH, Koraput</v>
          </cell>
          <cell r="C49"/>
          <cell r="D49"/>
          <cell r="E49"/>
          <cell r="F49"/>
          <cell r="G49"/>
          <cell r="H49"/>
        </row>
        <row r="50">
          <cell r="B50" t="str">
            <v>PRM MCH, Mayurbhanj</v>
          </cell>
          <cell r="C50"/>
          <cell r="D50"/>
          <cell r="E50"/>
          <cell r="F50"/>
          <cell r="G50"/>
          <cell r="H50"/>
        </row>
        <row r="51">
          <cell r="B51" t="str">
            <v>SJ MCH, Puri</v>
          </cell>
          <cell r="C51"/>
          <cell r="D51"/>
          <cell r="E51"/>
          <cell r="F51"/>
          <cell r="G51"/>
          <cell r="H51"/>
        </row>
        <row r="52">
          <cell r="B52" t="str">
            <v>AHRCC, Kataka</v>
          </cell>
          <cell r="C52"/>
          <cell r="D52"/>
          <cell r="E52"/>
          <cell r="F52"/>
          <cell r="G52"/>
          <cell r="H52"/>
        </row>
        <row r="53">
          <cell r="B53" t="str">
            <v>MHI, Kataka</v>
          </cell>
          <cell r="C53"/>
          <cell r="D53"/>
          <cell r="E53"/>
          <cell r="F53"/>
          <cell r="G53"/>
          <cell r="H53"/>
        </row>
        <row r="54">
          <cell r="B54" t="str">
            <v>DD, MCH, Kendujhar</v>
          </cell>
          <cell r="C54"/>
          <cell r="D54"/>
          <cell r="E54"/>
          <cell r="F54"/>
          <cell r="G54"/>
          <cell r="H54"/>
        </row>
        <row r="55">
          <cell r="B55" t="str">
            <v>GMCH, Sundaragada</v>
          </cell>
          <cell r="C55"/>
          <cell r="D55"/>
          <cell r="E55"/>
          <cell r="F55"/>
          <cell r="G55"/>
          <cell r="H55"/>
        </row>
        <row r="56">
          <cell r="B56" t="str">
            <v>SCB Dental, Kataka</v>
          </cell>
          <cell r="C56"/>
          <cell r="D56"/>
          <cell r="E56"/>
          <cell r="F56"/>
          <cell r="G56"/>
          <cell r="H56"/>
        </row>
        <row r="57">
          <cell r="B57" t="str">
            <v>MCH Kalahandi</v>
          </cell>
          <cell r="C57"/>
          <cell r="D57"/>
          <cell r="E57"/>
          <cell r="F57"/>
          <cell r="G57"/>
          <cell r="H57"/>
        </row>
        <row r="58">
          <cell r="B58" t="str">
            <v>MCH Talcher, Anugola</v>
          </cell>
          <cell r="C58"/>
          <cell r="D58"/>
          <cell r="E58"/>
          <cell r="F58"/>
          <cell r="G58"/>
          <cell r="H58"/>
        </row>
        <row r="59">
          <cell r="B59" t="str">
            <v>MCH Jajpur</v>
          </cell>
          <cell r="C59"/>
          <cell r="D59"/>
          <cell r="E59"/>
          <cell r="F59"/>
          <cell r="G59"/>
          <cell r="H59"/>
        </row>
        <row r="60">
          <cell r="B60" t="str">
            <v>MCH Kandhamal</v>
          </cell>
          <cell r="C60"/>
          <cell r="D60"/>
          <cell r="E60"/>
          <cell r="F60"/>
          <cell r="G60"/>
          <cell r="H60"/>
        </row>
        <row r="61">
          <cell r="B61" t="str">
            <v>PGIMER, Capital Hospital, Bhubaneswar</v>
          </cell>
          <cell r="C61"/>
          <cell r="D61"/>
          <cell r="E61"/>
          <cell r="F61"/>
          <cell r="G61"/>
          <cell r="H61"/>
        </row>
        <row r="62">
          <cell r="B62" t="str">
            <v>AIIMS, Bhubaneswar</v>
          </cell>
          <cell r="C62"/>
          <cell r="D62"/>
          <cell r="E62"/>
          <cell r="F62"/>
          <cell r="G62"/>
          <cell r="H62"/>
        </row>
        <row r="63">
          <cell r="B63" t="str">
            <v>State</v>
          </cell>
          <cell r="C63"/>
          <cell r="D63"/>
          <cell r="E63"/>
          <cell r="F63"/>
          <cell r="G63">
            <v>1</v>
          </cell>
          <cell r="H63"/>
        </row>
      </sheetData>
      <sheetData sheetId="20">
        <row r="6">
          <cell r="B6" t="str">
            <v>Anugola</v>
          </cell>
          <cell r="C6"/>
          <cell r="D6"/>
          <cell r="E6">
            <v>150000</v>
          </cell>
          <cell r="F6"/>
          <cell r="G6"/>
          <cell r="H6">
            <v>12</v>
          </cell>
        </row>
        <row r="7">
          <cell r="B7" t="str">
            <v>Baleshwar</v>
          </cell>
          <cell r="C7"/>
          <cell r="D7"/>
          <cell r="E7">
            <v>250000</v>
          </cell>
          <cell r="F7"/>
          <cell r="G7"/>
          <cell r="H7">
            <v>16</v>
          </cell>
        </row>
        <row r="8">
          <cell r="B8" t="str">
            <v>Baragada</v>
          </cell>
          <cell r="C8"/>
          <cell r="D8"/>
          <cell r="E8">
            <v>250000</v>
          </cell>
          <cell r="F8"/>
          <cell r="G8"/>
          <cell r="H8">
            <v>17</v>
          </cell>
        </row>
        <row r="9">
          <cell r="B9" t="str">
            <v>Bhadrak</v>
          </cell>
          <cell r="C9"/>
          <cell r="D9"/>
          <cell r="E9">
            <v>150000</v>
          </cell>
          <cell r="F9"/>
          <cell r="G9"/>
          <cell r="H9">
            <v>13</v>
          </cell>
        </row>
        <row r="10">
          <cell r="B10" t="str">
            <v>Balangir</v>
          </cell>
          <cell r="C10"/>
          <cell r="D10"/>
          <cell r="E10">
            <v>250000</v>
          </cell>
          <cell r="F10"/>
          <cell r="G10"/>
          <cell r="H10">
            <v>7</v>
          </cell>
        </row>
        <row r="11">
          <cell r="B11" t="str">
            <v>Boudh</v>
          </cell>
          <cell r="C11"/>
          <cell r="D11"/>
          <cell r="E11">
            <v>150000</v>
          </cell>
          <cell r="F11"/>
          <cell r="G11"/>
          <cell r="H11">
            <v>5</v>
          </cell>
        </row>
        <row r="12">
          <cell r="B12" t="str">
            <v>Kataka</v>
          </cell>
          <cell r="C12"/>
          <cell r="D12"/>
          <cell r="E12">
            <v>250000</v>
          </cell>
          <cell r="F12"/>
          <cell r="G12"/>
          <cell r="H12">
            <v>19</v>
          </cell>
        </row>
        <row r="13">
          <cell r="B13" t="str">
            <v>Debagada</v>
          </cell>
          <cell r="C13"/>
          <cell r="D13"/>
          <cell r="E13">
            <v>150000</v>
          </cell>
          <cell r="F13"/>
          <cell r="G13"/>
          <cell r="H13">
            <v>4</v>
          </cell>
        </row>
        <row r="14">
          <cell r="B14" t="str">
            <v>Dhenkanal</v>
          </cell>
          <cell r="C14"/>
          <cell r="D14"/>
          <cell r="E14">
            <v>150000</v>
          </cell>
          <cell r="F14"/>
          <cell r="G14"/>
          <cell r="H14">
            <v>11</v>
          </cell>
        </row>
        <row r="15">
          <cell r="B15" t="str">
            <v>Gajapati</v>
          </cell>
          <cell r="C15"/>
          <cell r="D15"/>
          <cell r="E15">
            <v>150000</v>
          </cell>
          <cell r="F15"/>
          <cell r="G15"/>
          <cell r="H15">
            <v>7</v>
          </cell>
        </row>
        <row r="16">
          <cell r="B16" t="str">
            <v>Ganjam</v>
          </cell>
          <cell r="C16"/>
          <cell r="D16"/>
          <cell r="E16">
            <v>250000</v>
          </cell>
          <cell r="F16"/>
          <cell r="G16"/>
          <cell r="H16">
            <v>26</v>
          </cell>
        </row>
        <row r="17">
          <cell r="B17" t="str">
            <v>Jagatsinghpur</v>
          </cell>
          <cell r="C17"/>
          <cell r="D17"/>
          <cell r="E17">
            <v>150000</v>
          </cell>
          <cell r="F17"/>
          <cell r="G17"/>
          <cell r="H17">
            <v>9</v>
          </cell>
        </row>
        <row r="18">
          <cell r="B18" t="str">
            <v>Jajpur</v>
          </cell>
          <cell r="C18"/>
          <cell r="D18"/>
          <cell r="E18">
            <v>250000</v>
          </cell>
          <cell r="F18"/>
          <cell r="G18"/>
          <cell r="H18">
            <v>10</v>
          </cell>
        </row>
        <row r="19">
          <cell r="B19" t="str">
            <v>Jharsuguda</v>
          </cell>
          <cell r="C19"/>
          <cell r="D19"/>
          <cell r="E19">
            <v>150000</v>
          </cell>
          <cell r="F19"/>
          <cell r="G19"/>
          <cell r="H19">
            <v>6</v>
          </cell>
        </row>
        <row r="20">
          <cell r="B20" t="str">
            <v>Kalahandi</v>
          </cell>
          <cell r="C20"/>
          <cell r="D20"/>
          <cell r="E20">
            <v>250000</v>
          </cell>
          <cell r="F20"/>
          <cell r="G20"/>
          <cell r="H20">
            <v>14</v>
          </cell>
        </row>
        <row r="21">
          <cell r="B21" t="str">
            <v>Kandhamal</v>
          </cell>
          <cell r="C21"/>
          <cell r="D21"/>
          <cell r="E21">
            <v>250000</v>
          </cell>
          <cell r="F21"/>
          <cell r="G21"/>
          <cell r="H21">
            <v>12</v>
          </cell>
        </row>
        <row r="22">
          <cell r="B22" t="str">
            <v>Kendrapada</v>
          </cell>
          <cell r="C22"/>
          <cell r="D22"/>
          <cell r="E22">
            <v>150000</v>
          </cell>
          <cell r="F22"/>
          <cell r="G22"/>
          <cell r="H22">
            <v>9</v>
          </cell>
        </row>
        <row r="23">
          <cell r="B23" t="str">
            <v>Kendujhar</v>
          </cell>
          <cell r="C23"/>
          <cell r="D23"/>
          <cell r="E23">
            <v>250000</v>
          </cell>
          <cell r="F23"/>
          <cell r="G23"/>
          <cell r="H23">
            <v>19</v>
          </cell>
        </row>
        <row r="24">
          <cell r="B24" t="str">
            <v>Khordha</v>
          </cell>
          <cell r="C24"/>
          <cell r="D24"/>
          <cell r="E24">
            <v>250000</v>
          </cell>
          <cell r="F24"/>
          <cell r="G24"/>
          <cell r="H24">
            <v>17</v>
          </cell>
        </row>
        <row r="25">
          <cell r="B25" t="str">
            <v>Koraput</v>
          </cell>
          <cell r="C25"/>
          <cell r="D25"/>
          <cell r="E25">
            <v>250000</v>
          </cell>
          <cell r="F25"/>
          <cell r="G25"/>
          <cell r="H25">
            <v>13</v>
          </cell>
        </row>
        <row r="26">
          <cell r="B26" t="str">
            <v>Malkanagiri</v>
          </cell>
          <cell r="C26"/>
          <cell r="D26"/>
          <cell r="E26">
            <v>150000</v>
          </cell>
          <cell r="F26"/>
          <cell r="G26"/>
          <cell r="H26">
            <v>7</v>
          </cell>
        </row>
        <row r="27">
          <cell r="B27" t="str">
            <v>Mayurbhanj</v>
          </cell>
          <cell r="C27"/>
          <cell r="D27"/>
          <cell r="E27">
            <v>250000</v>
          </cell>
          <cell r="F27"/>
          <cell r="G27"/>
          <cell r="H27">
            <v>26</v>
          </cell>
        </row>
        <row r="28">
          <cell r="B28" t="str">
            <v>Nabarangpur</v>
          </cell>
          <cell r="C28"/>
          <cell r="D28"/>
          <cell r="E28">
            <v>250000</v>
          </cell>
          <cell r="F28"/>
          <cell r="G28"/>
          <cell r="H28">
            <v>7</v>
          </cell>
        </row>
        <row r="29">
          <cell r="B29" t="str">
            <v>Nayagada</v>
          </cell>
          <cell r="C29"/>
          <cell r="D29"/>
          <cell r="E29">
            <v>150000</v>
          </cell>
          <cell r="F29"/>
          <cell r="G29"/>
          <cell r="H29">
            <v>11</v>
          </cell>
        </row>
        <row r="30">
          <cell r="B30" t="str">
            <v>Nuapada</v>
          </cell>
          <cell r="C30"/>
          <cell r="D30"/>
          <cell r="E30">
            <v>150000</v>
          </cell>
          <cell r="F30"/>
          <cell r="G30"/>
          <cell r="H30">
            <v>5</v>
          </cell>
        </row>
        <row r="31">
          <cell r="B31" t="str">
            <v>Puri</v>
          </cell>
          <cell r="C31"/>
          <cell r="D31"/>
          <cell r="E31">
            <v>250000</v>
          </cell>
          <cell r="F31"/>
          <cell r="G31"/>
          <cell r="H31">
            <v>16</v>
          </cell>
        </row>
        <row r="32">
          <cell r="B32" t="str">
            <v>Rayagada</v>
          </cell>
          <cell r="C32"/>
          <cell r="D32"/>
          <cell r="E32">
            <v>250000</v>
          </cell>
          <cell r="F32"/>
          <cell r="G32"/>
          <cell r="H32">
            <v>10</v>
          </cell>
        </row>
        <row r="33">
          <cell r="B33" t="str">
            <v>Sambalpur</v>
          </cell>
          <cell r="C33"/>
          <cell r="D33"/>
          <cell r="E33">
            <v>150000</v>
          </cell>
          <cell r="F33"/>
          <cell r="G33"/>
          <cell r="H33">
            <v>9</v>
          </cell>
        </row>
        <row r="34">
          <cell r="B34" t="str">
            <v>Sonpur</v>
          </cell>
          <cell r="C34"/>
          <cell r="D34"/>
          <cell r="E34">
            <v>150000</v>
          </cell>
          <cell r="F34"/>
          <cell r="G34"/>
          <cell r="H34">
            <v>6</v>
          </cell>
        </row>
        <row r="35">
          <cell r="B35" t="str">
            <v>Sundaragada</v>
          </cell>
          <cell r="C35"/>
          <cell r="D35"/>
          <cell r="E35">
            <v>250000</v>
          </cell>
          <cell r="F35"/>
          <cell r="G35"/>
          <cell r="H35">
            <v>20</v>
          </cell>
        </row>
        <row r="36">
          <cell r="B36" t="str">
            <v>Capital Hospital, BBSR</v>
          </cell>
          <cell r="C36"/>
          <cell r="D36"/>
          <cell r="E36">
            <v>150000</v>
          </cell>
          <cell r="F36"/>
          <cell r="G36"/>
          <cell r="H36"/>
        </row>
        <row r="37">
          <cell r="B37" t="str">
            <v>RGH, Rourkella</v>
          </cell>
          <cell r="C37"/>
          <cell r="D37"/>
          <cell r="E37">
            <v>150000</v>
          </cell>
          <cell r="F37"/>
          <cell r="G37"/>
          <cell r="H37"/>
        </row>
        <row r="38">
          <cell r="B38" t="str">
            <v>SCB MCH, Kataka</v>
          </cell>
          <cell r="C38"/>
          <cell r="D38"/>
          <cell r="E38"/>
          <cell r="F38"/>
          <cell r="G38"/>
          <cell r="H38"/>
        </row>
        <row r="39">
          <cell r="B39" t="str">
            <v>MKCG, MCH Brahmapur</v>
          </cell>
          <cell r="C39"/>
          <cell r="D39"/>
          <cell r="E39"/>
          <cell r="F39"/>
          <cell r="G39"/>
          <cell r="H39"/>
        </row>
        <row r="40">
          <cell r="B40" t="str">
            <v>VIMSAR, MCH Burla</v>
          </cell>
          <cell r="C40"/>
          <cell r="D40"/>
          <cell r="E40"/>
          <cell r="F40"/>
          <cell r="G40"/>
          <cell r="H40"/>
        </row>
        <row r="41">
          <cell r="B41" t="str">
            <v>SVPPGIP, Kataka</v>
          </cell>
          <cell r="C41"/>
          <cell r="D41"/>
          <cell r="E41"/>
          <cell r="F41"/>
          <cell r="G41"/>
          <cell r="H41"/>
        </row>
        <row r="42">
          <cell r="B42" t="str">
            <v>Bhubaneswar CHS</v>
          </cell>
          <cell r="C42"/>
          <cell r="D42"/>
          <cell r="E42"/>
          <cell r="F42"/>
          <cell r="G42"/>
          <cell r="H42"/>
        </row>
        <row r="43">
          <cell r="B43" t="str">
            <v>Kataka CHS</v>
          </cell>
          <cell r="C43"/>
          <cell r="D43"/>
          <cell r="E43"/>
          <cell r="F43"/>
          <cell r="G43"/>
          <cell r="H43"/>
        </row>
        <row r="44">
          <cell r="B44" t="str">
            <v>Sambalpur CHS</v>
          </cell>
          <cell r="C44"/>
          <cell r="D44"/>
          <cell r="E44"/>
          <cell r="F44"/>
          <cell r="G44"/>
          <cell r="H44"/>
        </row>
        <row r="45">
          <cell r="B45" t="str">
            <v>Brahmapur CHS</v>
          </cell>
          <cell r="C45"/>
          <cell r="D45"/>
          <cell r="E45"/>
          <cell r="F45"/>
          <cell r="G45"/>
          <cell r="H45"/>
        </row>
        <row r="46">
          <cell r="B46" t="str">
            <v>Rourkella CHS</v>
          </cell>
          <cell r="C46"/>
          <cell r="D46"/>
          <cell r="E46"/>
          <cell r="F46"/>
          <cell r="G46"/>
          <cell r="H46"/>
        </row>
        <row r="47">
          <cell r="B47" t="str">
            <v>FM MCH, Baleshwar</v>
          </cell>
          <cell r="C47"/>
          <cell r="D47"/>
          <cell r="E47"/>
          <cell r="F47"/>
          <cell r="G47"/>
          <cell r="H47"/>
        </row>
        <row r="48">
          <cell r="B48" t="str">
            <v>BB MCH, Balangir</v>
          </cell>
          <cell r="C48"/>
          <cell r="D48"/>
          <cell r="E48"/>
          <cell r="F48"/>
          <cell r="G48"/>
          <cell r="H48"/>
        </row>
        <row r="49">
          <cell r="B49" t="str">
            <v>SLN MCH, Koraput</v>
          </cell>
          <cell r="C49"/>
          <cell r="D49"/>
          <cell r="E49"/>
          <cell r="F49"/>
          <cell r="G49"/>
          <cell r="H49"/>
        </row>
        <row r="50">
          <cell r="B50" t="str">
            <v>PRM MCH, Mayurbhanj</v>
          </cell>
          <cell r="C50"/>
          <cell r="D50"/>
          <cell r="E50"/>
          <cell r="F50"/>
          <cell r="G50"/>
          <cell r="H50"/>
        </row>
        <row r="51">
          <cell r="B51" t="str">
            <v>SJ MCH, Puri</v>
          </cell>
          <cell r="C51"/>
          <cell r="D51"/>
          <cell r="E51"/>
          <cell r="F51"/>
          <cell r="G51"/>
          <cell r="H51"/>
        </row>
        <row r="52">
          <cell r="B52" t="str">
            <v>AHRCC, Kataka</v>
          </cell>
          <cell r="C52"/>
          <cell r="D52"/>
          <cell r="E52"/>
          <cell r="F52"/>
          <cell r="G52"/>
          <cell r="H52"/>
        </row>
        <row r="53">
          <cell r="B53" t="str">
            <v>MHI, Kataka</v>
          </cell>
          <cell r="C53"/>
          <cell r="D53"/>
          <cell r="E53"/>
          <cell r="F53"/>
          <cell r="G53"/>
          <cell r="H53"/>
        </row>
        <row r="54">
          <cell r="B54" t="str">
            <v>DD, MCH, Kendujhar</v>
          </cell>
          <cell r="C54"/>
          <cell r="D54"/>
          <cell r="E54"/>
          <cell r="F54"/>
          <cell r="G54"/>
          <cell r="H54"/>
        </row>
        <row r="55">
          <cell r="B55" t="str">
            <v>GMCH, Sundaragada</v>
          </cell>
          <cell r="C55"/>
          <cell r="D55"/>
          <cell r="E55"/>
          <cell r="F55"/>
          <cell r="G55"/>
          <cell r="H55"/>
        </row>
        <row r="56">
          <cell r="B56" t="str">
            <v>SCB Dental, Kataka</v>
          </cell>
          <cell r="C56"/>
          <cell r="D56"/>
          <cell r="E56"/>
          <cell r="F56"/>
          <cell r="G56"/>
          <cell r="H56"/>
        </row>
        <row r="57">
          <cell r="B57" t="str">
            <v>MCH Kalahandi</v>
          </cell>
          <cell r="C57"/>
          <cell r="D57"/>
          <cell r="E57"/>
          <cell r="F57"/>
          <cell r="G57"/>
          <cell r="H57"/>
        </row>
        <row r="58">
          <cell r="B58" t="str">
            <v>MCH Talcher, Anugola</v>
          </cell>
          <cell r="C58"/>
          <cell r="D58"/>
          <cell r="E58"/>
          <cell r="F58"/>
          <cell r="G58"/>
          <cell r="H58"/>
        </row>
        <row r="59">
          <cell r="B59" t="str">
            <v>MCH Jajpur</v>
          </cell>
          <cell r="C59"/>
          <cell r="D59"/>
          <cell r="E59"/>
          <cell r="F59"/>
          <cell r="G59"/>
          <cell r="H59"/>
        </row>
        <row r="60">
          <cell r="B60" t="str">
            <v>MCH Kandhamal</v>
          </cell>
          <cell r="C60"/>
          <cell r="D60"/>
          <cell r="E60"/>
          <cell r="F60"/>
          <cell r="G60"/>
          <cell r="H60"/>
        </row>
        <row r="61">
          <cell r="B61" t="str">
            <v>PGIMER, Capital Hospital, Bhubaneswar</v>
          </cell>
          <cell r="C61"/>
          <cell r="D61"/>
          <cell r="E61"/>
          <cell r="F61"/>
          <cell r="G61"/>
          <cell r="H61"/>
        </row>
        <row r="62">
          <cell r="B62" t="str">
            <v>AIIMS, Bhubaneswar</v>
          </cell>
          <cell r="C62"/>
          <cell r="D62"/>
          <cell r="E62"/>
          <cell r="F62"/>
          <cell r="G62"/>
          <cell r="H62"/>
        </row>
        <row r="63">
          <cell r="B63" t="str">
            <v>State</v>
          </cell>
          <cell r="C63">
            <v>10</v>
          </cell>
          <cell r="D63">
            <v>5</v>
          </cell>
          <cell r="E63"/>
          <cell r="F63">
            <v>15</v>
          </cell>
          <cell r="G63">
            <v>81</v>
          </cell>
          <cell r="H63"/>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cell r="C36"/>
        </row>
        <row r="37">
          <cell r="B37" t="str">
            <v>RGH, Rourkella</v>
          </cell>
          <cell r="C37"/>
        </row>
        <row r="38">
          <cell r="B38" t="str">
            <v>SCB MCH, Kataka</v>
          </cell>
          <cell r="C38"/>
        </row>
        <row r="39">
          <cell r="B39" t="str">
            <v>MKCG, MCH Brahmapur</v>
          </cell>
          <cell r="C39"/>
        </row>
        <row r="40">
          <cell r="B40" t="str">
            <v>VIMSAR, MCH Burla</v>
          </cell>
          <cell r="C40"/>
        </row>
        <row r="41">
          <cell r="B41" t="str">
            <v>SVPPGIP, Kataka</v>
          </cell>
          <cell r="C41"/>
        </row>
        <row r="42">
          <cell r="B42" t="str">
            <v>Bhubaneswar CHS</v>
          </cell>
          <cell r="C42"/>
        </row>
        <row r="43">
          <cell r="B43" t="str">
            <v>Kataka CHS</v>
          </cell>
          <cell r="C43"/>
        </row>
        <row r="44">
          <cell r="B44" t="str">
            <v>Sambalpur CHS</v>
          </cell>
          <cell r="C44"/>
        </row>
        <row r="45">
          <cell r="B45" t="str">
            <v>Brahmapur CHS</v>
          </cell>
          <cell r="C45"/>
        </row>
        <row r="46">
          <cell r="B46" t="str">
            <v>Rourkella CHS</v>
          </cell>
          <cell r="C46"/>
        </row>
        <row r="47">
          <cell r="B47" t="str">
            <v>FM MCH, Baleshwar</v>
          </cell>
          <cell r="C47"/>
        </row>
        <row r="48">
          <cell r="B48" t="str">
            <v>BB MCH, Balangir</v>
          </cell>
          <cell r="C48"/>
        </row>
        <row r="49">
          <cell r="B49" t="str">
            <v>SLN MCH, Koraput</v>
          </cell>
          <cell r="C49"/>
        </row>
        <row r="50">
          <cell r="B50" t="str">
            <v>PRM MCH, Mayurbhanj</v>
          </cell>
          <cell r="C50"/>
        </row>
        <row r="51">
          <cell r="B51" t="str">
            <v>SJ MCH, Puri</v>
          </cell>
          <cell r="C51"/>
        </row>
        <row r="52">
          <cell r="B52" t="str">
            <v>AHRCC, Kataka</v>
          </cell>
          <cell r="C52"/>
        </row>
        <row r="53">
          <cell r="B53" t="str">
            <v>MHI, Kataka</v>
          </cell>
          <cell r="C53"/>
        </row>
        <row r="54">
          <cell r="B54" t="str">
            <v>DD, MCH, Kendujhar</v>
          </cell>
          <cell r="C54"/>
        </row>
        <row r="55">
          <cell r="B55" t="str">
            <v>GMCH, Sundaragada</v>
          </cell>
          <cell r="C55"/>
        </row>
        <row r="56">
          <cell r="B56" t="str">
            <v>SCB Dental, Kataka</v>
          </cell>
          <cell r="C56"/>
        </row>
        <row r="57">
          <cell r="B57" t="str">
            <v>MCH Kalahandi</v>
          </cell>
          <cell r="C57"/>
        </row>
        <row r="58">
          <cell r="B58" t="str">
            <v>MCH Talcher, Anugola</v>
          </cell>
          <cell r="C58"/>
        </row>
        <row r="59">
          <cell r="B59" t="str">
            <v>MCH Jajpur</v>
          </cell>
          <cell r="C59"/>
        </row>
        <row r="60">
          <cell r="B60" t="str">
            <v>MCH Kandhamal</v>
          </cell>
          <cell r="C60"/>
        </row>
        <row r="61">
          <cell r="B61" t="str">
            <v>PGIMER, Capital Hospital, Bhubaneswar</v>
          </cell>
          <cell r="C61"/>
        </row>
        <row r="62">
          <cell r="B62" t="str">
            <v>AIIMS, Bhubaneswar</v>
          </cell>
          <cell r="C62"/>
        </row>
        <row r="63">
          <cell r="B63" t="str">
            <v>State</v>
          </cell>
          <cell r="C63"/>
        </row>
      </sheetData>
      <sheetData sheetId="22">
        <row r="6">
          <cell r="B6" t="str">
            <v>Anugola</v>
          </cell>
          <cell r="C6"/>
          <cell r="D6"/>
          <cell r="E6"/>
          <cell r="F6">
            <v>60</v>
          </cell>
        </row>
        <row r="7">
          <cell r="B7" t="str">
            <v>Baleshwar</v>
          </cell>
          <cell r="C7">
            <v>1</v>
          </cell>
          <cell r="D7"/>
          <cell r="E7">
            <v>1</v>
          </cell>
          <cell r="F7">
            <v>70</v>
          </cell>
        </row>
        <row r="8">
          <cell r="B8" t="str">
            <v>Baragada</v>
          </cell>
          <cell r="C8">
            <v>1</v>
          </cell>
          <cell r="D8"/>
          <cell r="E8"/>
          <cell r="F8">
            <v>50</v>
          </cell>
        </row>
        <row r="9">
          <cell r="B9" t="str">
            <v>Bhadrak</v>
          </cell>
          <cell r="C9"/>
          <cell r="D9"/>
          <cell r="E9"/>
          <cell r="F9">
            <v>60</v>
          </cell>
        </row>
        <row r="10">
          <cell r="B10" t="str">
            <v>Balangir</v>
          </cell>
          <cell r="C10">
            <v>1</v>
          </cell>
          <cell r="D10"/>
          <cell r="E10">
            <v>1</v>
          </cell>
          <cell r="F10">
            <v>70</v>
          </cell>
        </row>
        <row r="11">
          <cell r="B11" t="str">
            <v>Boudh</v>
          </cell>
          <cell r="C11"/>
          <cell r="D11"/>
          <cell r="E11"/>
          <cell r="F11">
            <v>40</v>
          </cell>
        </row>
        <row r="12">
          <cell r="B12" t="str">
            <v>Kataka</v>
          </cell>
          <cell r="C12">
            <v>1</v>
          </cell>
          <cell r="D12"/>
          <cell r="E12"/>
          <cell r="F12">
            <v>60</v>
          </cell>
        </row>
        <row r="13">
          <cell r="B13" t="str">
            <v>Debagada</v>
          </cell>
          <cell r="C13"/>
          <cell r="D13"/>
          <cell r="E13"/>
          <cell r="F13">
            <v>40</v>
          </cell>
        </row>
        <row r="14">
          <cell r="B14" t="str">
            <v>Dhenkanal</v>
          </cell>
          <cell r="C14"/>
          <cell r="D14"/>
          <cell r="E14"/>
          <cell r="F14">
            <v>70</v>
          </cell>
        </row>
        <row r="15">
          <cell r="B15" t="str">
            <v>Gajapati</v>
          </cell>
          <cell r="C15"/>
          <cell r="D15"/>
          <cell r="E15"/>
          <cell r="F15">
            <v>50</v>
          </cell>
        </row>
        <row r="16">
          <cell r="B16" t="str">
            <v>Ganjam</v>
          </cell>
          <cell r="C16">
            <v>1</v>
          </cell>
          <cell r="D16"/>
          <cell r="E16"/>
          <cell r="F16">
            <v>70</v>
          </cell>
        </row>
        <row r="17">
          <cell r="B17" t="str">
            <v>Jagatsinghpur</v>
          </cell>
          <cell r="C17"/>
          <cell r="D17"/>
          <cell r="E17"/>
          <cell r="F17">
            <v>70</v>
          </cell>
        </row>
        <row r="18">
          <cell r="B18" t="str">
            <v>Jajpur</v>
          </cell>
          <cell r="C18"/>
          <cell r="D18"/>
          <cell r="E18"/>
          <cell r="F18">
            <v>70</v>
          </cell>
        </row>
        <row r="19">
          <cell r="B19" t="str">
            <v>Jharsuguda</v>
          </cell>
          <cell r="C19"/>
          <cell r="D19"/>
          <cell r="E19"/>
          <cell r="F19">
            <v>60</v>
          </cell>
        </row>
        <row r="20">
          <cell r="B20" t="str">
            <v>Kalahandi</v>
          </cell>
          <cell r="C20">
            <v>1</v>
          </cell>
          <cell r="D20"/>
          <cell r="E20"/>
          <cell r="F20">
            <v>70</v>
          </cell>
        </row>
        <row r="21">
          <cell r="B21" t="str">
            <v>Kandhamal</v>
          </cell>
          <cell r="C21"/>
          <cell r="D21"/>
          <cell r="E21"/>
          <cell r="F21">
            <v>70</v>
          </cell>
        </row>
        <row r="22">
          <cell r="B22" t="str">
            <v>Kendrapada</v>
          </cell>
          <cell r="C22"/>
          <cell r="D22"/>
          <cell r="E22"/>
          <cell r="F22">
            <v>70</v>
          </cell>
        </row>
        <row r="23">
          <cell r="B23" t="str">
            <v>Kendujhar</v>
          </cell>
          <cell r="C23">
            <v>1</v>
          </cell>
          <cell r="D23"/>
          <cell r="E23">
            <v>1</v>
          </cell>
          <cell r="F23">
            <v>70</v>
          </cell>
        </row>
        <row r="24">
          <cell r="B24" t="str">
            <v>Khordha</v>
          </cell>
          <cell r="C24"/>
          <cell r="D24"/>
          <cell r="E24"/>
          <cell r="F24">
            <v>70</v>
          </cell>
        </row>
        <row r="25">
          <cell r="B25" t="str">
            <v>Koraput</v>
          </cell>
          <cell r="C25">
            <v>1</v>
          </cell>
          <cell r="D25"/>
          <cell r="E25"/>
          <cell r="F25">
            <v>70</v>
          </cell>
        </row>
        <row r="26">
          <cell r="B26" t="str">
            <v>Malkanagiri</v>
          </cell>
          <cell r="C26"/>
          <cell r="D26"/>
          <cell r="E26"/>
          <cell r="F26">
            <v>60</v>
          </cell>
        </row>
        <row r="27">
          <cell r="B27" t="str">
            <v>Mayurbhanj</v>
          </cell>
          <cell r="C27">
            <v>1</v>
          </cell>
          <cell r="D27"/>
          <cell r="E27"/>
          <cell r="F27">
            <v>70</v>
          </cell>
        </row>
        <row r="28">
          <cell r="B28" t="str">
            <v>Nabarangpur</v>
          </cell>
          <cell r="C28"/>
          <cell r="D28"/>
          <cell r="E28"/>
          <cell r="F28">
            <v>70</v>
          </cell>
        </row>
        <row r="29">
          <cell r="B29" t="str">
            <v>Nayagada</v>
          </cell>
          <cell r="C29"/>
          <cell r="D29"/>
          <cell r="E29"/>
          <cell r="F29">
            <v>70</v>
          </cell>
        </row>
        <row r="30">
          <cell r="B30" t="str">
            <v>Nuapada</v>
          </cell>
          <cell r="C30"/>
          <cell r="D30"/>
          <cell r="E30"/>
          <cell r="F30">
            <v>50</v>
          </cell>
        </row>
        <row r="31">
          <cell r="B31" t="str">
            <v>Puri</v>
          </cell>
          <cell r="C31"/>
          <cell r="D31"/>
          <cell r="E31">
            <v>1</v>
          </cell>
          <cell r="F31">
            <v>70</v>
          </cell>
        </row>
        <row r="32">
          <cell r="B32" t="str">
            <v>Rayagada</v>
          </cell>
          <cell r="C32"/>
          <cell r="D32"/>
          <cell r="E32"/>
          <cell r="F32">
            <v>60</v>
          </cell>
        </row>
        <row r="33">
          <cell r="B33" t="str">
            <v>Sambalpur</v>
          </cell>
          <cell r="C33"/>
          <cell r="D33"/>
          <cell r="E33"/>
          <cell r="F33">
            <v>60</v>
          </cell>
        </row>
        <row r="34">
          <cell r="B34" t="str">
            <v>Sonpur</v>
          </cell>
          <cell r="C34"/>
          <cell r="D34"/>
          <cell r="E34"/>
          <cell r="F34">
            <v>40</v>
          </cell>
        </row>
        <row r="35">
          <cell r="B35" t="str">
            <v>Sundaragada</v>
          </cell>
          <cell r="C35">
            <v>1</v>
          </cell>
          <cell r="D35"/>
          <cell r="E35">
            <v>1</v>
          </cell>
          <cell r="F35">
            <v>70</v>
          </cell>
        </row>
        <row r="36">
          <cell r="B36" t="str">
            <v>Capital Hospital, BBSR</v>
          </cell>
          <cell r="C36"/>
          <cell r="D36"/>
          <cell r="E36"/>
          <cell r="F36">
            <v>70</v>
          </cell>
        </row>
        <row r="37">
          <cell r="B37" t="str">
            <v>RGH, Rourkella</v>
          </cell>
          <cell r="C37"/>
          <cell r="D37"/>
          <cell r="E37"/>
          <cell r="F37">
            <v>50</v>
          </cell>
        </row>
        <row r="38">
          <cell r="B38" t="str">
            <v>SCB MCH, Kataka</v>
          </cell>
          <cell r="C38"/>
          <cell r="D38"/>
          <cell r="E38"/>
          <cell r="F38"/>
        </row>
        <row r="39">
          <cell r="B39" t="str">
            <v>MKCG, MCH Brahmapur</v>
          </cell>
          <cell r="C39"/>
          <cell r="D39"/>
          <cell r="E39"/>
          <cell r="F39"/>
        </row>
        <row r="40">
          <cell r="B40" t="str">
            <v>VIMSAR, MCH Burla</v>
          </cell>
          <cell r="C40"/>
          <cell r="D40"/>
          <cell r="E40"/>
          <cell r="F40"/>
        </row>
        <row r="41">
          <cell r="B41" t="str">
            <v>SVPPGIP, Kataka</v>
          </cell>
          <cell r="C41"/>
          <cell r="D41"/>
          <cell r="E41"/>
          <cell r="F41"/>
        </row>
        <row r="42">
          <cell r="B42" t="str">
            <v>Bhubaneswar CHS</v>
          </cell>
          <cell r="C42"/>
          <cell r="D42"/>
          <cell r="E42"/>
          <cell r="F42"/>
        </row>
        <row r="43">
          <cell r="B43" t="str">
            <v>Kataka CHS</v>
          </cell>
          <cell r="C43"/>
          <cell r="D43"/>
          <cell r="E43"/>
          <cell r="F43"/>
        </row>
        <row r="44">
          <cell r="B44" t="str">
            <v>Sambalpur CHS</v>
          </cell>
          <cell r="C44"/>
          <cell r="D44"/>
          <cell r="E44"/>
          <cell r="F44"/>
        </row>
        <row r="45">
          <cell r="B45" t="str">
            <v>Brahmapur CHS</v>
          </cell>
          <cell r="C45"/>
          <cell r="D45"/>
          <cell r="E45"/>
          <cell r="F45"/>
        </row>
        <row r="46">
          <cell r="B46" t="str">
            <v>Rourkella CHS</v>
          </cell>
          <cell r="C46"/>
          <cell r="D46"/>
          <cell r="E46"/>
          <cell r="F46"/>
        </row>
        <row r="47">
          <cell r="B47" t="str">
            <v>FM MCH, Baleshwar</v>
          </cell>
          <cell r="C47"/>
          <cell r="D47"/>
          <cell r="E47"/>
          <cell r="F47"/>
        </row>
        <row r="48">
          <cell r="B48" t="str">
            <v>BB MCH, Balangir</v>
          </cell>
          <cell r="C48"/>
          <cell r="D48"/>
          <cell r="E48"/>
          <cell r="F48"/>
        </row>
        <row r="49">
          <cell r="B49" t="str">
            <v>SLN MCH, Koraput</v>
          </cell>
          <cell r="C49"/>
          <cell r="D49"/>
          <cell r="E49"/>
          <cell r="F49"/>
        </row>
        <row r="50">
          <cell r="B50" t="str">
            <v>PRM MCH, Mayurbhanj</v>
          </cell>
          <cell r="C50"/>
          <cell r="D50"/>
          <cell r="E50"/>
          <cell r="F50"/>
        </row>
        <row r="51">
          <cell r="B51" t="str">
            <v>SJ MCH, Puri</v>
          </cell>
          <cell r="C51"/>
          <cell r="D51"/>
          <cell r="E51"/>
          <cell r="F51"/>
        </row>
        <row r="52">
          <cell r="B52" t="str">
            <v>AHRCC, Kataka</v>
          </cell>
          <cell r="C52"/>
          <cell r="D52"/>
          <cell r="E52"/>
          <cell r="F52"/>
        </row>
        <row r="53">
          <cell r="B53" t="str">
            <v>MHI, Kataka</v>
          </cell>
          <cell r="C53"/>
          <cell r="D53"/>
          <cell r="E53"/>
          <cell r="F53"/>
        </row>
        <row r="54">
          <cell r="B54" t="str">
            <v>DD, MCH, Kendujhar</v>
          </cell>
          <cell r="C54"/>
          <cell r="D54"/>
          <cell r="E54"/>
          <cell r="F54"/>
        </row>
        <row r="55">
          <cell r="B55" t="str">
            <v>GMCH, Sundaragada</v>
          </cell>
          <cell r="C55"/>
          <cell r="D55"/>
          <cell r="E55"/>
          <cell r="F55"/>
        </row>
        <row r="56">
          <cell r="B56" t="str">
            <v>SCB Dental, Kataka</v>
          </cell>
          <cell r="C56"/>
          <cell r="D56"/>
          <cell r="E56"/>
          <cell r="F56"/>
        </row>
        <row r="57">
          <cell r="B57" t="str">
            <v>MCH Kalahandi</v>
          </cell>
          <cell r="C57"/>
          <cell r="D57"/>
          <cell r="E57"/>
          <cell r="F57"/>
        </row>
        <row r="58">
          <cell r="B58" t="str">
            <v>MCH Talcher, Anugola</v>
          </cell>
          <cell r="C58"/>
          <cell r="D58"/>
          <cell r="E58"/>
          <cell r="F58"/>
        </row>
        <row r="59">
          <cell r="B59" t="str">
            <v>MCH Jajpur</v>
          </cell>
          <cell r="C59"/>
          <cell r="D59"/>
          <cell r="E59"/>
          <cell r="F59"/>
        </row>
        <row r="60">
          <cell r="B60" t="str">
            <v>MCH Kandhamal</v>
          </cell>
          <cell r="C60"/>
          <cell r="D60"/>
          <cell r="E60"/>
          <cell r="F60"/>
        </row>
        <row r="61">
          <cell r="B61" t="str">
            <v>PGIMER, Capital Hospital, Bhubaneswar</v>
          </cell>
          <cell r="C61"/>
          <cell r="D61"/>
          <cell r="E61"/>
          <cell r="F61"/>
        </row>
        <row r="62">
          <cell r="B62" t="str">
            <v>AIIMS, Bhubaneswar</v>
          </cell>
          <cell r="C62"/>
          <cell r="D62"/>
          <cell r="E62"/>
          <cell r="F62"/>
        </row>
        <row r="63">
          <cell r="B63" t="str">
            <v>State</v>
          </cell>
          <cell r="C63"/>
          <cell r="D63">
            <v>1</v>
          </cell>
          <cell r="E63"/>
          <cell r="F63"/>
        </row>
      </sheetData>
      <sheetData sheetId="23">
        <row r="10">
          <cell r="C10" t="str">
            <v>Anugola</v>
          </cell>
          <cell r="D10"/>
          <cell r="E10"/>
          <cell r="F10">
            <v>192</v>
          </cell>
          <cell r="G10"/>
          <cell r="H10">
            <v>2</v>
          </cell>
          <cell r="I10">
            <v>24</v>
          </cell>
          <cell r="J10">
            <v>48</v>
          </cell>
          <cell r="K10">
            <v>80</v>
          </cell>
          <cell r="L10">
            <v>16</v>
          </cell>
          <cell r="M10">
            <v>10</v>
          </cell>
          <cell r="N10">
            <v>2</v>
          </cell>
          <cell r="O10"/>
          <cell r="P10"/>
          <cell r="Q10"/>
          <cell r="R10">
            <v>2</v>
          </cell>
          <cell r="S10"/>
          <cell r="T10"/>
          <cell r="U10"/>
          <cell r="V10"/>
          <cell r="W10">
            <v>24</v>
          </cell>
          <cell r="X10"/>
          <cell r="Y10">
            <v>6</v>
          </cell>
          <cell r="Z10">
            <v>2</v>
          </cell>
          <cell r="AA10"/>
          <cell r="AB10"/>
          <cell r="AC10"/>
          <cell r="AD10"/>
          <cell r="AE10"/>
          <cell r="AF10"/>
          <cell r="AG10"/>
          <cell r="AH10">
            <v>1</v>
          </cell>
          <cell r="AI10"/>
          <cell r="AJ10"/>
          <cell r="AK10"/>
          <cell r="AL10"/>
          <cell r="AM10"/>
          <cell r="AN10"/>
          <cell r="AO10"/>
          <cell r="AP10"/>
          <cell r="AQ10"/>
          <cell r="AR10">
            <v>1998720</v>
          </cell>
          <cell r="AS10"/>
          <cell r="AT10"/>
          <cell r="AU10">
            <v>2</v>
          </cell>
          <cell r="AV10"/>
          <cell r="AW10"/>
          <cell r="AX10"/>
          <cell r="AY10"/>
          <cell r="AZ10"/>
          <cell r="BA10"/>
          <cell r="BB10"/>
          <cell r="BC10">
            <v>2</v>
          </cell>
          <cell r="BD10">
            <v>0</v>
          </cell>
          <cell r="BE10"/>
          <cell r="BF10"/>
          <cell r="BG10">
            <v>48</v>
          </cell>
          <cell r="BH10"/>
          <cell r="BI10"/>
          <cell r="BJ10"/>
          <cell r="BK10">
            <v>88</v>
          </cell>
          <cell r="BL10"/>
          <cell r="BM10">
            <v>48</v>
          </cell>
          <cell r="BN10">
            <v>2</v>
          </cell>
          <cell r="BO10">
            <v>1</v>
          </cell>
          <cell r="BP10"/>
          <cell r="BQ10"/>
          <cell r="BR10"/>
          <cell r="BS10"/>
          <cell r="BT10"/>
          <cell r="BU10"/>
          <cell r="BV10"/>
          <cell r="BW10"/>
          <cell r="BX10"/>
          <cell r="BY10"/>
          <cell r="BZ10"/>
        </row>
        <row r="11">
          <cell r="C11" t="str">
            <v>Baleshwar</v>
          </cell>
          <cell r="D11"/>
          <cell r="E11"/>
          <cell r="F11">
            <v>480</v>
          </cell>
          <cell r="G11"/>
          <cell r="H11">
            <v>2</v>
          </cell>
          <cell r="I11">
            <v>66</v>
          </cell>
          <cell r="J11">
            <v>132</v>
          </cell>
          <cell r="K11">
            <v>184</v>
          </cell>
          <cell r="L11">
            <v>16</v>
          </cell>
          <cell r="M11">
            <v>23</v>
          </cell>
          <cell r="N11">
            <v>4</v>
          </cell>
          <cell r="O11"/>
          <cell r="P11"/>
          <cell r="Q11"/>
          <cell r="R11">
            <v>5</v>
          </cell>
          <cell r="S11"/>
          <cell r="T11">
            <v>1</v>
          </cell>
          <cell r="U11"/>
          <cell r="V11">
            <v>1</v>
          </cell>
          <cell r="W11">
            <v>60</v>
          </cell>
          <cell r="X11"/>
          <cell r="Y11">
            <v>14</v>
          </cell>
          <cell r="Z11">
            <v>3</v>
          </cell>
          <cell r="AA11"/>
          <cell r="AB11"/>
          <cell r="AC11"/>
          <cell r="AD11"/>
          <cell r="AE11"/>
          <cell r="AF11"/>
          <cell r="AG11"/>
          <cell r="AH11">
            <v>5</v>
          </cell>
          <cell r="AI11"/>
          <cell r="AJ11"/>
          <cell r="AK11"/>
          <cell r="AL11"/>
          <cell r="AM11"/>
          <cell r="AN11"/>
          <cell r="AO11"/>
          <cell r="AP11"/>
          <cell r="AQ11"/>
          <cell r="AR11">
            <v>3997440</v>
          </cell>
          <cell r="AS11">
            <v>999360</v>
          </cell>
          <cell r="AT11"/>
          <cell r="AU11">
            <v>5</v>
          </cell>
          <cell r="AV11"/>
          <cell r="AW11"/>
          <cell r="AX11"/>
          <cell r="AY11"/>
          <cell r="AZ11"/>
          <cell r="BA11">
            <v>1</v>
          </cell>
          <cell r="BB11"/>
          <cell r="BC11">
            <v>4</v>
          </cell>
          <cell r="BD11">
            <v>1</v>
          </cell>
          <cell r="BE11"/>
          <cell r="BF11"/>
          <cell r="BG11">
            <v>132</v>
          </cell>
          <cell r="BH11"/>
          <cell r="BI11"/>
          <cell r="BJ11"/>
          <cell r="BK11">
            <v>96</v>
          </cell>
          <cell r="BL11"/>
          <cell r="BM11">
            <v>132</v>
          </cell>
          <cell r="BN11">
            <v>4</v>
          </cell>
          <cell r="BO11">
            <v>5</v>
          </cell>
          <cell r="BP11"/>
          <cell r="BQ11"/>
          <cell r="BR11"/>
          <cell r="BS11"/>
          <cell r="BT11"/>
          <cell r="BU11"/>
          <cell r="BV11"/>
          <cell r="BW11"/>
          <cell r="BX11"/>
          <cell r="BY11"/>
          <cell r="BZ11"/>
        </row>
        <row r="12">
          <cell r="C12" t="str">
            <v>Baragada</v>
          </cell>
          <cell r="D12"/>
          <cell r="E12"/>
          <cell r="F12">
            <v>192</v>
          </cell>
          <cell r="G12"/>
          <cell r="H12">
            <v>1</v>
          </cell>
          <cell r="I12">
            <v>38</v>
          </cell>
          <cell r="J12">
            <v>75</v>
          </cell>
          <cell r="K12">
            <v>80</v>
          </cell>
          <cell r="L12"/>
          <cell r="M12">
            <v>10</v>
          </cell>
          <cell r="N12">
            <v>2</v>
          </cell>
          <cell r="O12"/>
          <cell r="P12"/>
          <cell r="Q12"/>
          <cell r="R12">
            <v>2</v>
          </cell>
          <cell r="S12"/>
          <cell r="T12">
            <v>1</v>
          </cell>
          <cell r="U12"/>
          <cell r="V12"/>
          <cell r="W12">
            <v>24</v>
          </cell>
          <cell r="X12"/>
          <cell r="Y12">
            <v>5</v>
          </cell>
          <cell r="Z12">
            <v>1</v>
          </cell>
          <cell r="AA12"/>
          <cell r="AB12"/>
          <cell r="AC12"/>
          <cell r="AD12"/>
          <cell r="AE12"/>
          <cell r="AF12"/>
          <cell r="AG12"/>
          <cell r="AH12">
            <v>4</v>
          </cell>
          <cell r="AI12"/>
          <cell r="AJ12"/>
          <cell r="AK12"/>
          <cell r="AL12"/>
          <cell r="AM12"/>
          <cell r="AN12"/>
          <cell r="AO12"/>
          <cell r="AP12"/>
          <cell r="AQ12"/>
          <cell r="AR12">
            <v>1998720</v>
          </cell>
          <cell r="AS12"/>
          <cell r="AT12"/>
          <cell r="AU12">
            <v>2</v>
          </cell>
          <cell r="AV12"/>
          <cell r="AW12"/>
          <cell r="AX12"/>
          <cell r="AY12"/>
          <cell r="AZ12"/>
          <cell r="BA12"/>
          <cell r="BB12"/>
          <cell r="BC12">
            <v>2</v>
          </cell>
          <cell r="BD12">
            <v>0</v>
          </cell>
          <cell r="BE12"/>
          <cell r="BF12"/>
          <cell r="BG12">
            <v>75</v>
          </cell>
          <cell r="BH12"/>
          <cell r="BI12"/>
          <cell r="BJ12"/>
          <cell r="BK12">
            <v>38</v>
          </cell>
          <cell r="BL12"/>
          <cell r="BM12">
            <v>75</v>
          </cell>
          <cell r="BN12">
            <v>2</v>
          </cell>
          <cell r="BO12">
            <v>4</v>
          </cell>
          <cell r="BP12"/>
          <cell r="BQ12"/>
          <cell r="BR12"/>
          <cell r="BS12"/>
          <cell r="BT12"/>
          <cell r="BU12"/>
          <cell r="BV12"/>
          <cell r="BW12"/>
          <cell r="BX12"/>
          <cell r="BY12"/>
          <cell r="BZ12"/>
        </row>
        <row r="13">
          <cell r="C13" t="str">
            <v>Bhadrak</v>
          </cell>
          <cell r="D13"/>
          <cell r="E13"/>
          <cell r="F13">
            <v>288</v>
          </cell>
          <cell r="G13"/>
          <cell r="H13">
            <v>1</v>
          </cell>
          <cell r="I13">
            <v>30</v>
          </cell>
          <cell r="J13">
            <v>62</v>
          </cell>
          <cell r="K13">
            <v>120</v>
          </cell>
          <cell r="L13"/>
          <cell r="M13">
            <v>15</v>
          </cell>
          <cell r="N13">
            <v>3</v>
          </cell>
          <cell r="O13"/>
          <cell r="P13"/>
          <cell r="Q13"/>
          <cell r="R13">
            <v>3</v>
          </cell>
          <cell r="S13"/>
          <cell r="T13">
            <v>1</v>
          </cell>
          <cell r="U13"/>
          <cell r="V13"/>
          <cell r="W13">
            <v>36</v>
          </cell>
          <cell r="X13"/>
          <cell r="Y13">
            <v>8</v>
          </cell>
          <cell r="Z13">
            <v>3</v>
          </cell>
          <cell r="AA13"/>
          <cell r="AB13"/>
          <cell r="AC13"/>
          <cell r="AD13"/>
          <cell r="AE13"/>
          <cell r="AF13"/>
          <cell r="AG13"/>
          <cell r="AH13">
            <v>3</v>
          </cell>
          <cell r="AI13"/>
          <cell r="AJ13"/>
          <cell r="AK13"/>
          <cell r="AL13"/>
          <cell r="AM13"/>
          <cell r="AN13"/>
          <cell r="AO13"/>
          <cell r="AP13"/>
          <cell r="AQ13"/>
          <cell r="AR13">
            <v>2998080</v>
          </cell>
          <cell r="AS13"/>
          <cell r="AT13"/>
          <cell r="AU13">
            <v>3</v>
          </cell>
          <cell r="AV13"/>
          <cell r="AW13"/>
          <cell r="AX13"/>
          <cell r="AY13"/>
          <cell r="AZ13"/>
          <cell r="BA13"/>
          <cell r="BB13"/>
          <cell r="BC13">
            <v>3</v>
          </cell>
          <cell r="BD13">
            <v>0</v>
          </cell>
          <cell r="BE13"/>
          <cell r="BF13"/>
          <cell r="BG13">
            <v>62</v>
          </cell>
          <cell r="BH13"/>
          <cell r="BI13"/>
          <cell r="BJ13"/>
          <cell r="BK13">
            <v>60</v>
          </cell>
          <cell r="BL13"/>
          <cell r="BM13">
            <v>62</v>
          </cell>
          <cell r="BN13">
            <v>3</v>
          </cell>
          <cell r="BO13">
            <v>3</v>
          </cell>
          <cell r="BP13"/>
          <cell r="BQ13"/>
          <cell r="BR13"/>
          <cell r="BS13"/>
          <cell r="BT13"/>
          <cell r="BU13"/>
          <cell r="BV13"/>
          <cell r="BW13"/>
          <cell r="BX13"/>
          <cell r="BY13"/>
          <cell r="BZ13"/>
        </row>
        <row r="14">
          <cell r="C14" t="str">
            <v>Balangir</v>
          </cell>
          <cell r="D14"/>
          <cell r="E14"/>
          <cell r="F14">
            <v>192</v>
          </cell>
          <cell r="G14"/>
          <cell r="H14">
            <v>1</v>
          </cell>
          <cell r="I14">
            <v>30</v>
          </cell>
          <cell r="J14">
            <v>62</v>
          </cell>
          <cell r="K14">
            <v>80</v>
          </cell>
          <cell r="L14">
            <v>24</v>
          </cell>
          <cell r="M14">
            <v>10</v>
          </cell>
          <cell r="N14">
            <v>2</v>
          </cell>
          <cell r="O14"/>
          <cell r="P14"/>
          <cell r="Q14"/>
          <cell r="R14">
            <v>2</v>
          </cell>
          <cell r="S14"/>
          <cell r="T14">
            <v>1</v>
          </cell>
          <cell r="U14"/>
          <cell r="V14"/>
          <cell r="W14">
            <v>24</v>
          </cell>
          <cell r="X14"/>
          <cell r="Y14">
            <v>5</v>
          </cell>
          <cell r="Z14">
            <v>0</v>
          </cell>
          <cell r="AA14"/>
          <cell r="AB14"/>
          <cell r="AC14"/>
          <cell r="AD14"/>
          <cell r="AE14"/>
          <cell r="AF14"/>
          <cell r="AG14"/>
          <cell r="AH14">
            <v>3</v>
          </cell>
          <cell r="AI14"/>
          <cell r="AJ14"/>
          <cell r="AK14"/>
          <cell r="AL14"/>
          <cell r="AM14"/>
          <cell r="AN14"/>
          <cell r="AO14"/>
          <cell r="AP14"/>
          <cell r="AQ14"/>
          <cell r="AR14">
            <v>1998720</v>
          </cell>
          <cell r="AS14"/>
          <cell r="AT14"/>
          <cell r="AU14">
            <v>2</v>
          </cell>
          <cell r="AV14"/>
          <cell r="AW14"/>
          <cell r="AX14"/>
          <cell r="AY14"/>
          <cell r="AZ14"/>
          <cell r="BA14">
            <v>2</v>
          </cell>
          <cell r="BB14"/>
          <cell r="BC14">
            <v>2</v>
          </cell>
          <cell r="BD14">
            <v>0</v>
          </cell>
          <cell r="BE14"/>
          <cell r="BF14"/>
          <cell r="BG14">
            <v>62</v>
          </cell>
          <cell r="BH14"/>
          <cell r="BI14"/>
          <cell r="BJ14"/>
          <cell r="BK14">
            <v>42</v>
          </cell>
          <cell r="BL14"/>
          <cell r="BM14">
            <v>62</v>
          </cell>
          <cell r="BN14">
            <v>2</v>
          </cell>
          <cell r="BO14">
            <v>3</v>
          </cell>
          <cell r="BP14"/>
          <cell r="BQ14"/>
          <cell r="BR14"/>
          <cell r="BS14"/>
          <cell r="BT14"/>
          <cell r="BU14"/>
          <cell r="BV14"/>
          <cell r="BW14"/>
          <cell r="BX14"/>
          <cell r="BY14"/>
          <cell r="BZ14"/>
        </row>
        <row r="15">
          <cell r="C15" t="str">
            <v>Boudh</v>
          </cell>
          <cell r="D15"/>
          <cell r="E15"/>
          <cell r="F15">
            <v>0</v>
          </cell>
          <cell r="G15"/>
          <cell r="H15">
            <v>1</v>
          </cell>
          <cell r="I15">
            <v>6</v>
          </cell>
          <cell r="J15">
            <v>12</v>
          </cell>
          <cell r="K15">
            <v>24</v>
          </cell>
          <cell r="L15"/>
          <cell r="M15">
            <v>3</v>
          </cell>
          <cell r="N15">
            <v>0</v>
          </cell>
          <cell r="O15"/>
          <cell r="P15"/>
          <cell r="Q15"/>
          <cell r="R15">
            <v>0</v>
          </cell>
          <cell r="S15">
            <v>1</v>
          </cell>
          <cell r="T15"/>
          <cell r="U15"/>
          <cell r="V15"/>
          <cell r="W15">
            <v>0</v>
          </cell>
          <cell r="X15"/>
          <cell r="Y15">
            <v>0</v>
          </cell>
          <cell r="Z15">
            <v>0</v>
          </cell>
          <cell r="AA15"/>
          <cell r="AB15"/>
          <cell r="AC15"/>
          <cell r="AD15"/>
          <cell r="AE15"/>
          <cell r="AF15"/>
          <cell r="AG15"/>
          <cell r="AH15">
            <v>1</v>
          </cell>
          <cell r="AI15"/>
          <cell r="AJ15"/>
          <cell r="AK15"/>
          <cell r="AL15"/>
          <cell r="AM15"/>
          <cell r="AN15"/>
          <cell r="AO15"/>
          <cell r="AP15"/>
          <cell r="AQ15"/>
          <cell r="AR15">
            <v>0</v>
          </cell>
          <cell r="AS15"/>
          <cell r="AT15"/>
          <cell r="AU15">
            <v>0</v>
          </cell>
          <cell r="AV15"/>
          <cell r="AW15"/>
          <cell r="AX15"/>
          <cell r="AY15"/>
          <cell r="AZ15"/>
          <cell r="BA15"/>
          <cell r="BB15"/>
          <cell r="BC15">
            <v>0</v>
          </cell>
          <cell r="BD15">
            <v>0</v>
          </cell>
          <cell r="BE15"/>
          <cell r="BF15"/>
          <cell r="BG15">
            <v>12</v>
          </cell>
          <cell r="BH15"/>
          <cell r="BI15"/>
          <cell r="BJ15"/>
          <cell r="BK15">
            <v>34</v>
          </cell>
          <cell r="BL15"/>
          <cell r="BM15">
            <v>12</v>
          </cell>
          <cell r="BN15">
            <v>0</v>
          </cell>
          <cell r="BO15">
            <v>1</v>
          </cell>
          <cell r="BP15"/>
          <cell r="BQ15"/>
          <cell r="BR15"/>
          <cell r="BS15"/>
          <cell r="BT15"/>
          <cell r="BU15"/>
          <cell r="BV15"/>
          <cell r="BW15"/>
          <cell r="BX15"/>
          <cell r="BY15"/>
          <cell r="BZ15"/>
        </row>
        <row r="16">
          <cell r="C16" t="str">
            <v>Kataka</v>
          </cell>
          <cell r="D16"/>
          <cell r="E16"/>
          <cell r="F16">
            <v>96</v>
          </cell>
          <cell r="G16"/>
          <cell r="H16">
            <v>1</v>
          </cell>
          <cell r="I16">
            <v>18</v>
          </cell>
          <cell r="J16">
            <v>36</v>
          </cell>
          <cell r="K16">
            <v>40</v>
          </cell>
          <cell r="L16">
            <v>16</v>
          </cell>
          <cell r="M16">
            <v>5</v>
          </cell>
          <cell r="N16">
            <v>1</v>
          </cell>
          <cell r="O16"/>
          <cell r="P16"/>
          <cell r="Q16"/>
          <cell r="R16">
            <v>1</v>
          </cell>
          <cell r="S16"/>
          <cell r="T16"/>
          <cell r="U16"/>
          <cell r="V16"/>
          <cell r="W16">
            <v>12</v>
          </cell>
          <cell r="X16"/>
          <cell r="Y16">
            <v>3</v>
          </cell>
          <cell r="Z16">
            <v>0</v>
          </cell>
          <cell r="AA16"/>
          <cell r="AB16"/>
          <cell r="AC16"/>
          <cell r="AD16"/>
          <cell r="AE16"/>
          <cell r="AF16"/>
          <cell r="AG16"/>
          <cell r="AH16">
            <v>3</v>
          </cell>
          <cell r="AI16"/>
          <cell r="AJ16"/>
          <cell r="AK16"/>
          <cell r="AL16"/>
          <cell r="AM16"/>
          <cell r="AN16"/>
          <cell r="AO16"/>
          <cell r="AP16"/>
          <cell r="AQ16"/>
          <cell r="AR16">
            <v>999360</v>
          </cell>
          <cell r="AS16"/>
          <cell r="AT16"/>
          <cell r="AU16">
            <v>1</v>
          </cell>
          <cell r="AV16"/>
          <cell r="AW16"/>
          <cell r="AX16"/>
          <cell r="AY16"/>
          <cell r="AZ16"/>
          <cell r="BA16">
            <v>1</v>
          </cell>
          <cell r="BB16"/>
          <cell r="BC16">
            <v>1</v>
          </cell>
          <cell r="BD16">
            <v>0</v>
          </cell>
          <cell r="BE16"/>
          <cell r="BF16"/>
          <cell r="BG16">
            <v>36</v>
          </cell>
          <cell r="BH16"/>
          <cell r="BI16"/>
          <cell r="BJ16"/>
          <cell r="BK16">
            <v>156</v>
          </cell>
          <cell r="BL16"/>
          <cell r="BM16">
            <v>36</v>
          </cell>
          <cell r="BN16">
            <v>1</v>
          </cell>
          <cell r="BO16">
            <v>3</v>
          </cell>
          <cell r="BP16"/>
          <cell r="BQ16"/>
          <cell r="BR16"/>
          <cell r="BS16"/>
          <cell r="BT16"/>
          <cell r="BU16"/>
          <cell r="BV16"/>
          <cell r="BW16"/>
          <cell r="BX16"/>
          <cell r="BY16"/>
          <cell r="BZ16"/>
        </row>
        <row r="17">
          <cell r="C17" t="str">
            <v>Debagada</v>
          </cell>
          <cell r="D17"/>
          <cell r="E17"/>
          <cell r="F17">
            <v>0</v>
          </cell>
          <cell r="G17"/>
          <cell r="H17">
            <v>1</v>
          </cell>
          <cell r="I17">
            <v>9</v>
          </cell>
          <cell r="J17">
            <v>18</v>
          </cell>
          <cell r="K17">
            <v>24</v>
          </cell>
          <cell r="L17"/>
          <cell r="M17">
            <v>3</v>
          </cell>
          <cell r="N17">
            <v>0</v>
          </cell>
          <cell r="O17"/>
          <cell r="P17"/>
          <cell r="Q17"/>
          <cell r="R17">
            <v>0</v>
          </cell>
          <cell r="S17">
            <v>1</v>
          </cell>
          <cell r="T17"/>
          <cell r="U17"/>
          <cell r="V17"/>
          <cell r="W17">
            <v>0</v>
          </cell>
          <cell r="X17"/>
          <cell r="Y17">
            <v>0</v>
          </cell>
          <cell r="Z17">
            <v>0</v>
          </cell>
          <cell r="AA17"/>
          <cell r="AB17"/>
          <cell r="AC17"/>
          <cell r="AD17"/>
          <cell r="AE17"/>
          <cell r="AF17"/>
          <cell r="AG17"/>
          <cell r="AH17">
            <v>1</v>
          </cell>
          <cell r="AI17"/>
          <cell r="AJ17"/>
          <cell r="AK17"/>
          <cell r="AL17"/>
          <cell r="AM17"/>
          <cell r="AN17"/>
          <cell r="AO17"/>
          <cell r="AP17"/>
          <cell r="AQ17"/>
          <cell r="AR17">
            <v>0</v>
          </cell>
          <cell r="AS17"/>
          <cell r="AT17"/>
          <cell r="AU17">
            <v>0</v>
          </cell>
          <cell r="AV17"/>
          <cell r="AW17"/>
          <cell r="AX17"/>
          <cell r="AY17"/>
          <cell r="AZ17"/>
          <cell r="BA17"/>
          <cell r="BB17"/>
          <cell r="BC17">
            <v>0</v>
          </cell>
          <cell r="BD17">
            <v>0</v>
          </cell>
          <cell r="BE17"/>
          <cell r="BF17"/>
          <cell r="BG17">
            <v>18</v>
          </cell>
          <cell r="BH17"/>
          <cell r="BI17"/>
          <cell r="BJ17"/>
          <cell r="BK17">
            <v>22</v>
          </cell>
          <cell r="BL17"/>
          <cell r="BM17">
            <v>18</v>
          </cell>
          <cell r="BN17">
            <v>0</v>
          </cell>
          <cell r="BO17">
            <v>1</v>
          </cell>
          <cell r="BP17"/>
          <cell r="BQ17"/>
          <cell r="BR17"/>
          <cell r="BS17"/>
          <cell r="BT17"/>
          <cell r="BU17"/>
          <cell r="BV17"/>
          <cell r="BW17"/>
          <cell r="BX17"/>
          <cell r="BY17"/>
          <cell r="BZ17"/>
        </row>
        <row r="18">
          <cell r="C18" t="str">
            <v>Dhenkanal</v>
          </cell>
          <cell r="D18"/>
          <cell r="E18"/>
          <cell r="F18">
            <v>96</v>
          </cell>
          <cell r="G18"/>
          <cell r="H18">
            <v>1</v>
          </cell>
          <cell r="I18">
            <v>16</v>
          </cell>
          <cell r="J18">
            <v>34</v>
          </cell>
          <cell r="K18">
            <v>56</v>
          </cell>
          <cell r="L18">
            <v>24</v>
          </cell>
          <cell r="M18">
            <v>7</v>
          </cell>
          <cell r="N18">
            <v>1</v>
          </cell>
          <cell r="O18"/>
          <cell r="P18"/>
          <cell r="Q18"/>
          <cell r="R18">
            <v>1</v>
          </cell>
          <cell r="S18"/>
          <cell r="T18"/>
          <cell r="U18"/>
          <cell r="V18"/>
          <cell r="W18">
            <v>12</v>
          </cell>
          <cell r="X18"/>
          <cell r="Y18">
            <v>3</v>
          </cell>
          <cell r="Z18">
            <v>0</v>
          </cell>
          <cell r="AA18"/>
          <cell r="AB18"/>
          <cell r="AC18"/>
          <cell r="AD18"/>
          <cell r="AE18"/>
          <cell r="AF18"/>
          <cell r="AG18"/>
          <cell r="AH18">
            <v>4</v>
          </cell>
          <cell r="AI18"/>
          <cell r="AJ18"/>
          <cell r="AK18"/>
          <cell r="AL18"/>
          <cell r="AM18"/>
          <cell r="AN18"/>
          <cell r="AO18"/>
          <cell r="AP18"/>
          <cell r="AQ18"/>
          <cell r="AR18">
            <v>999360</v>
          </cell>
          <cell r="AS18"/>
          <cell r="AT18"/>
          <cell r="AU18">
            <v>1</v>
          </cell>
          <cell r="AV18"/>
          <cell r="AW18"/>
          <cell r="AX18"/>
          <cell r="AY18"/>
          <cell r="AZ18"/>
          <cell r="BA18"/>
          <cell r="BB18"/>
          <cell r="BC18">
            <v>1</v>
          </cell>
          <cell r="BD18">
            <v>0</v>
          </cell>
          <cell r="BE18"/>
          <cell r="BF18"/>
          <cell r="BG18">
            <v>34</v>
          </cell>
          <cell r="BH18"/>
          <cell r="BI18"/>
          <cell r="BJ18"/>
          <cell r="BK18">
            <v>46</v>
          </cell>
          <cell r="BL18"/>
          <cell r="BM18">
            <v>34</v>
          </cell>
          <cell r="BN18">
            <v>1</v>
          </cell>
          <cell r="BO18">
            <v>4</v>
          </cell>
          <cell r="BP18"/>
          <cell r="BQ18"/>
          <cell r="BR18"/>
          <cell r="BS18"/>
          <cell r="BT18"/>
          <cell r="BU18"/>
          <cell r="BV18"/>
          <cell r="BW18"/>
          <cell r="BX18"/>
          <cell r="BY18"/>
          <cell r="BZ18"/>
        </row>
        <row r="19">
          <cell r="C19" t="str">
            <v>Gajapati</v>
          </cell>
          <cell r="D19"/>
          <cell r="E19"/>
          <cell r="F19">
            <v>96</v>
          </cell>
          <cell r="G19"/>
          <cell r="H19">
            <v>1</v>
          </cell>
          <cell r="I19">
            <v>16</v>
          </cell>
          <cell r="J19">
            <v>34</v>
          </cell>
          <cell r="K19">
            <v>40</v>
          </cell>
          <cell r="L19">
            <v>16</v>
          </cell>
          <cell r="M19">
            <v>5</v>
          </cell>
          <cell r="N19">
            <v>1</v>
          </cell>
          <cell r="O19"/>
          <cell r="P19"/>
          <cell r="Q19"/>
          <cell r="R19">
            <v>1</v>
          </cell>
          <cell r="S19"/>
          <cell r="T19"/>
          <cell r="U19"/>
          <cell r="V19"/>
          <cell r="W19">
            <v>12</v>
          </cell>
          <cell r="X19"/>
          <cell r="Y19">
            <v>3</v>
          </cell>
          <cell r="Z19">
            <v>1</v>
          </cell>
          <cell r="AA19"/>
          <cell r="AB19"/>
          <cell r="AC19"/>
          <cell r="AD19"/>
          <cell r="AE19"/>
          <cell r="AF19"/>
          <cell r="AG19"/>
          <cell r="AH19">
            <v>1</v>
          </cell>
          <cell r="AI19"/>
          <cell r="AJ19"/>
          <cell r="AK19"/>
          <cell r="AL19"/>
          <cell r="AM19"/>
          <cell r="AN19"/>
          <cell r="AO19"/>
          <cell r="AP19"/>
          <cell r="AQ19"/>
          <cell r="AR19">
            <v>999360</v>
          </cell>
          <cell r="AS19"/>
          <cell r="AT19"/>
          <cell r="AU19">
            <v>1</v>
          </cell>
          <cell r="AV19"/>
          <cell r="AW19"/>
          <cell r="AX19"/>
          <cell r="AY19"/>
          <cell r="AZ19"/>
          <cell r="BA19"/>
          <cell r="BB19"/>
          <cell r="BC19">
            <v>1</v>
          </cell>
          <cell r="BD19">
            <v>0</v>
          </cell>
          <cell r="BE19"/>
          <cell r="BF19"/>
          <cell r="BG19">
            <v>34</v>
          </cell>
          <cell r="BH19"/>
          <cell r="BI19"/>
          <cell r="BJ19"/>
          <cell r="BK19">
            <v>32</v>
          </cell>
          <cell r="BL19"/>
          <cell r="BM19">
            <v>34</v>
          </cell>
          <cell r="BN19">
            <v>1</v>
          </cell>
          <cell r="BO19">
            <v>1</v>
          </cell>
          <cell r="BP19"/>
          <cell r="BQ19"/>
          <cell r="BR19"/>
          <cell r="BS19"/>
          <cell r="BT19"/>
          <cell r="BU19"/>
          <cell r="BV19"/>
          <cell r="BW19"/>
          <cell r="BX19"/>
          <cell r="BY19"/>
          <cell r="BZ19"/>
        </row>
        <row r="20">
          <cell r="C20" t="str">
            <v>Ganjam</v>
          </cell>
          <cell r="D20"/>
          <cell r="E20"/>
          <cell r="F20">
            <v>0</v>
          </cell>
          <cell r="G20"/>
          <cell r="H20">
            <v>1</v>
          </cell>
          <cell r="I20">
            <v>3</v>
          </cell>
          <cell r="J20">
            <v>6</v>
          </cell>
          <cell r="K20">
            <v>24</v>
          </cell>
          <cell r="L20">
            <v>216</v>
          </cell>
          <cell r="M20">
            <v>3</v>
          </cell>
          <cell r="N20">
            <v>0</v>
          </cell>
          <cell r="O20"/>
          <cell r="P20"/>
          <cell r="Q20"/>
          <cell r="R20">
            <v>0</v>
          </cell>
          <cell r="S20">
            <v>1</v>
          </cell>
          <cell r="T20"/>
          <cell r="U20"/>
          <cell r="V20"/>
          <cell r="W20">
            <v>0</v>
          </cell>
          <cell r="X20"/>
          <cell r="Y20">
            <v>0</v>
          </cell>
          <cell r="Z20">
            <v>0</v>
          </cell>
          <cell r="AA20"/>
          <cell r="AB20"/>
          <cell r="AC20"/>
          <cell r="AD20"/>
          <cell r="AE20"/>
          <cell r="AF20"/>
          <cell r="AG20"/>
          <cell r="AH20">
            <v>13</v>
          </cell>
          <cell r="AI20"/>
          <cell r="AJ20"/>
          <cell r="AK20"/>
          <cell r="AL20"/>
          <cell r="AM20"/>
          <cell r="AN20"/>
          <cell r="AO20"/>
          <cell r="AP20"/>
          <cell r="AQ20"/>
          <cell r="AR20">
            <v>0</v>
          </cell>
          <cell r="AS20"/>
          <cell r="AT20"/>
          <cell r="AU20">
            <v>0</v>
          </cell>
          <cell r="AV20"/>
          <cell r="AW20"/>
          <cell r="AX20"/>
          <cell r="AY20"/>
          <cell r="AZ20"/>
          <cell r="BA20"/>
          <cell r="BB20"/>
          <cell r="BC20">
            <v>0</v>
          </cell>
          <cell r="BD20">
            <v>0</v>
          </cell>
          <cell r="BE20"/>
          <cell r="BF20"/>
          <cell r="BG20">
            <v>6</v>
          </cell>
          <cell r="BH20"/>
          <cell r="BI20"/>
          <cell r="BJ20"/>
          <cell r="BK20">
            <v>112</v>
          </cell>
          <cell r="BL20"/>
          <cell r="BM20">
            <v>6</v>
          </cell>
          <cell r="BN20">
            <v>0</v>
          </cell>
          <cell r="BO20">
            <v>13</v>
          </cell>
          <cell r="BP20"/>
          <cell r="BQ20"/>
          <cell r="BR20"/>
          <cell r="BS20"/>
          <cell r="BT20"/>
          <cell r="BU20"/>
          <cell r="BV20"/>
          <cell r="BW20"/>
          <cell r="BX20"/>
          <cell r="BY20"/>
          <cell r="BZ20"/>
        </row>
        <row r="21">
          <cell r="C21" t="str">
            <v>Jagatsinghpur</v>
          </cell>
          <cell r="D21"/>
          <cell r="E21"/>
          <cell r="F21">
            <v>192</v>
          </cell>
          <cell r="G21"/>
          <cell r="H21">
            <v>2</v>
          </cell>
          <cell r="I21">
            <v>54</v>
          </cell>
          <cell r="J21">
            <v>106</v>
          </cell>
          <cell r="K21">
            <v>88</v>
          </cell>
          <cell r="L21"/>
          <cell r="M21">
            <v>11</v>
          </cell>
          <cell r="N21">
            <v>2</v>
          </cell>
          <cell r="O21"/>
          <cell r="P21"/>
          <cell r="Q21"/>
          <cell r="R21">
            <v>2</v>
          </cell>
          <cell r="S21"/>
          <cell r="T21"/>
          <cell r="U21">
            <v>1</v>
          </cell>
          <cell r="V21"/>
          <cell r="W21">
            <v>24</v>
          </cell>
          <cell r="X21"/>
          <cell r="Y21">
            <v>6</v>
          </cell>
          <cell r="Z21">
            <v>2</v>
          </cell>
          <cell r="AA21"/>
          <cell r="AB21"/>
          <cell r="AC21"/>
          <cell r="AD21"/>
          <cell r="AE21"/>
          <cell r="AF21"/>
          <cell r="AG21"/>
          <cell r="AH21">
            <v>1</v>
          </cell>
          <cell r="AI21"/>
          <cell r="AJ21"/>
          <cell r="AK21"/>
          <cell r="AL21"/>
          <cell r="AM21"/>
          <cell r="AN21"/>
          <cell r="AO21"/>
          <cell r="AP21"/>
          <cell r="AQ21"/>
          <cell r="AR21">
            <v>1998720</v>
          </cell>
          <cell r="AS21"/>
          <cell r="AT21"/>
          <cell r="AU21">
            <v>2</v>
          </cell>
          <cell r="AV21"/>
          <cell r="AW21"/>
          <cell r="AX21"/>
          <cell r="AY21"/>
          <cell r="AZ21"/>
          <cell r="BA21"/>
          <cell r="BB21"/>
          <cell r="BC21">
            <v>1</v>
          </cell>
          <cell r="BD21">
            <v>1</v>
          </cell>
          <cell r="BE21"/>
          <cell r="BF21"/>
          <cell r="BG21">
            <v>106</v>
          </cell>
          <cell r="BH21"/>
          <cell r="BI21"/>
          <cell r="BJ21"/>
          <cell r="BK21">
            <v>80</v>
          </cell>
          <cell r="BL21"/>
          <cell r="BM21">
            <v>106</v>
          </cell>
          <cell r="BN21">
            <v>2</v>
          </cell>
          <cell r="BO21">
            <v>1</v>
          </cell>
          <cell r="BP21"/>
          <cell r="BQ21"/>
          <cell r="BR21"/>
          <cell r="BS21"/>
          <cell r="BT21"/>
          <cell r="BU21"/>
          <cell r="BV21"/>
          <cell r="BW21"/>
          <cell r="BX21"/>
          <cell r="BY21"/>
          <cell r="BZ21"/>
        </row>
        <row r="22">
          <cell r="C22" t="str">
            <v>Jajpur</v>
          </cell>
          <cell r="D22"/>
          <cell r="E22"/>
          <cell r="F22">
            <v>192</v>
          </cell>
          <cell r="G22"/>
          <cell r="H22">
            <v>2</v>
          </cell>
          <cell r="I22">
            <v>25</v>
          </cell>
          <cell r="J22">
            <v>48</v>
          </cell>
          <cell r="K22">
            <v>88</v>
          </cell>
          <cell r="L22"/>
          <cell r="M22">
            <v>11</v>
          </cell>
          <cell r="N22">
            <v>2</v>
          </cell>
          <cell r="O22"/>
          <cell r="P22"/>
          <cell r="Q22"/>
          <cell r="R22">
            <v>2</v>
          </cell>
          <cell r="S22"/>
          <cell r="T22"/>
          <cell r="U22">
            <v>1</v>
          </cell>
          <cell r="V22"/>
          <cell r="W22">
            <v>24</v>
          </cell>
          <cell r="X22"/>
          <cell r="Y22">
            <v>6</v>
          </cell>
          <cell r="Z22">
            <v>2</v>
          </cell>
          <cell r="AA22"/>
          <cell r="AB22"/>
          <cell r="AC22"/>
          <cell r="AD22"/>
          <cell r="AE22"/>
          <cell r="AF22"/>
          <cell r="AG22"/>
          <cell r="AH22">
            <v>1</v>
          </cell>
          <cell r="AI22"/>
          <cell r="AJ22"/>
          <cell r="AK22"/>
          <cell r="AL22"/>
          <cell r="AM22"/>
          <cell r="AN22"/>
          <cell r="AO22"/>
          <cell r="AP22"/>
          <cell r="AQ22"/>
          <cell r="AR22">
            <v>1998720</v>
          </cell>
          <cell r="AS22"/>
          <cell r="AT22"/>
          <cell r="AU22">
            <v>2</v>
          </cell>
          <cell r="AV22"/>
          <cell r="AW22"/>
          <cell r="AX22"/>
          <cell r="AY22"/>
          <cell r="AZ22"/>
          <cell r="BA22"/>
          <cell r="BB22"/>
          <cell r="BC22">
            <v>1</v>
          </cell>
          <cell r="BD22">
            <v>1</v>
          </cell>
          <cell r="BE22"/>
          <cell r="BF22"/>
          <cell r="BG22">
            <v>48</v>
          </cell>
          <cell r="BH22"/>
          <cell r="BI22"/>
          <cell r="BJ22"/>
          <cell r="BK22">
            <v>88</v>
          </cell>
          <cell r="BL22"/>
          <cell r="BM22">
            <v>48</v>
          </cell>
          <cell r="BN22">
            <v>2</v>
          </cell>
          <cell r="BO22">
            <v>1</v>
          </cell>
          <cell r="BP22"/>
          <cell r="BQ22"/>
          <cell r="BR22"/>
          <cell r="BS22"/>
          <cell r="BT22"/>
          <cell r="BU22"/>
          <cell r="BV22"/>
          <cell r="BW22"/>
          <cell r="BX22"/>
          <cell r="BY22"/>
          <cell r="BZ22"/>
        </row>
        <row r="23">
          <cell r="C23" t="str">
            <v>Jharsuguda</v>
          </cell>
          <cell r="D23"/>
          <cell r="E23"/>
          <cell r="F23">
            <v>384</v>
          </cell>
          <cell r="G23"/>
          <cell r="H23">
            <v>3</v>
          </cell>
          <cell r="I23">
            <v>120</v>
          </cell>
          <cell r="J23">
            <v>241</v>
          </cell>
          <cell r="K23">
            <v>200</v>
          </cell>
          <cell r="L23"/>
          <cell r="M23">
            <v>25</v>
          </cell>
          <cell r="N23">
            <v>4</v>
          </cell>
          <cell r="O23"/>
          <cell r="P23"/>
          <cell r="Q23"/>
          <cell r="R23">
            <v>4</v>
          </cell>
          <cell r="S23"/>
          <cell r="T23">
            <v>1</v>
          </cell>
          <cell r="U23"/>
          <cell r="V23"/>
          <cell r="W23">
            <v>48</v>
          </cell>
          <cell r="X23"/>
          <cell r="Y23">
            <v>11</v>
          </cell>
          <cell r="Z23">
            <v>2</v>
          </cell>
          <cell r="AA23"/>
          <cell r="AB23"/>
          <cell r="AC23"/>
          <cell r="AD23"/>
          <cell r="AE23"/>
          <cell r="AF23"/>
          <cell r="AG23"/>
          <cell r="AH23">
            <v>4</v>
          </cell>
          <cell r="AI23"/>
          <cell r="AJ23"/>
          <cell r="AK23"/>
          <cell r="AL23"/>
          <cell r="AM23"/>
          <cell r="AN23"/>
          <cell r="AO23"/>
          <cell r="AP23"/>
          <cell r="AQ23"/>
          <cell r="AR23">
            <v>3997440</v>
          </cell>
          <cell r="AS23"/>
          <cell r="AT23"/>
          <cell r="AU23">
            <v>4</v>
          </cell>
          <cell r="AV23"/>
          <cell r="AW23"/>
          <cell r="AX23"/>
          <cell r="AY23"/>
          <cell r="AZ23"/>
          <cell r="BA23">
            <v>1</v>
          </cell>
          <cell r="BB23"/>
          <cell r="BC23">
            <v>4</v>
          </cell>
          <cell r="BD23">
            <v>0</v>
          </cell>
          <cell r="BE23"/>
          <cell r="BF23"/>
          <cell r="BG23">
            <v>241</v>
          </cell>
          <cell r="BH23"/>
          <cell r="BI23"/>
          <cell r="BJ23"/>
          <cell r="BK23">
            <v>132</v>
          </cell>
          <cell r="BL23"/>
          <cell r="BM23">
            <v>241</v>
          </cell>
          <cell r="BN23">
            <v>4</v>
          </cell>
          <cell r="BO23">
            <v>4</v>
          </cell>
          <cell r="BP23"/>
          <cell r="BQ23"/>
          <cell r="BR23"/>
          <cell r="BS23"/>
          <cell r="BT23"/>
          <cell r="BU23"/>
          <cell r="BV23"/>
          <cell r="BW23"/>
          <cell r="BX23"/>
          <cell r="BY23"/>
          <cell r="BZ23"/>
        </row>
        <row r="24">
          <cell r="C24" t="str">
            <v>Kalahandi</v>
          </cell>
          <cell r="D24"/>
          <cell r="E24"/>
          <cell r="F24">
            <v>96</v>
          </cell>
          <cell r="G24"/>
          <cell r="H24">
            <v>1</v>
          </cell>
          <cell r="I24">
            <v>35</v>
          </cell>
          <cell r="J24">
            <v>70</v>
          </cell>
          <cell r="K24">
            <v>56</v>
          </cell>
          <cell r="L24">
            <v>72</v>
          </cell>
          <cell r="M24">
            <v>7</v>
          </cell>
          <cell r="N24">
            <v>1</v>
          </cell>
          <cell r="O24"/>
          <cell r="P24"/>
          <cell r="Q24"/>
          <cell r="R24">
            <v>1</v>
          </cell>
          <cell r="S24"/>
          <cell r="T24"/>
          <cell r="U24"/>
          <cell r="V24"/>
          <cell r="W24">
            <v>12</v>
          </cell>
          <cell r="X24"/>
          <cell r="Y24">
            <v>3</v>
          </cell>
          <cell r="Z24">
            <v>0</v>
          </cell>
          <cell r="AA24"/>
          <cell r="AB24"/>
          <cell r="AC24"/>
          <cell r="AD24"/>
          <cell r="AE24"/>
          <cell r="AF24"/>
          <cell r="AG24"/>
          <cell r="AH24">
            <v>4</v>
          </cell>
          <cell r="AI24"/>
          <cell r="AJ24"/>
          <cell r="AK24"/>
          <cell r="AL24"/>
          <cell r="AM24"/>
          <cell r="AN24"/>
          <cell r="AO24"/>
          <cell r="AP24"/>
          <cell r="AQ24"/>
          <cell r="AR24">
            <v>999360</v>
          </cell>
          <cell r="AS24"/>
          <cell r="AT24"/>
          <cell r="AU24">
            <v>1</v>
          </cell>
          <cell r="AV24"/>
          <cell r="AW24"/>
          <cell r="AX24"/>
          <cell r="AY24"/>
          <cell r="AZ24"/>
          <cell r="BA24">
            <v>1</v>
          </cell>
          <cell r="BB24"/>
          <cell r="BC24">
            <v>1</v>
          </cell>
          <cell r="BD24">
            <v>0</v>
          </cell>
          <cell r="BE24"/>
          <cell r="BF24"/>
          <cell r="BG24">
            <v>70</v>
          </cell>
          <cell r="BH24"/>
          <cell r="BI24"/>
          <cell r="BJ24"/>
          <cell r="BK24">
            <v>40</v>
          </cell>
          <cell r="BL24"/>
          <cell r="BM24">
            <v>70</v>
          </cell>
          <cell r="BN24">
            <v>1</v>
          </cell>
          <cell r="BO24">
            <v>4</v>
          </cell>
          <cell r="BP24"/>
          <cell r="BQ24"/>
          <cell r="BR24"/>
          <cell r="BS24"/>
          <cell r="BT24"/>
          <cell r="BU24"/>
          <cell r="BV24"/>
          <cell r="BW24"/>
          <cell r="BX24"/>
          <cell r="BY24"/>
          <cell r="BZ24"/>
        </row>
        <row r="25">
          <cell r="C25" t="str">
            <v>Kandhamal</v>
          </cell>
          <cell r="D25"/>
          <cell r="E25"/>
          <cell r="F25">
            <v>96</v>
          </cell>
          <cell r="G25"/>
          <cell r="H25">
            <v>1</v>
          </cell>
          <cell r="I25">
            <v>10</v>
          </cell>
          <cell r="J25">
            <v>19</v>
          </cell>
          <cell r="K25">
            <v>32</v>
          </cell>
          <cell r="L25">
            <v>24</v>
          </cell>
          <cell r="M25">
            <v>4</v>
          </cell>
          <cell r="N25">
            <v>1</v>
          </cell>
          <cell r="O25"/>
          <cell r="P25"/>
          <cell r="Q25"/>
          <cell r="R25">
            <v>1</v>
          </cell>
          <cell r="S25"/>
          <cell r="T25"/>
          <cell r="U25"/>
          <cell r="V25"/>
          <cell r="W25">
            <v>12</v>
          </cell>
          <cell r="X25"/>
          <cell r="Y25">
            <v>3</v>
          </cell>
          <cell r="Z25">
            <v>1</v>
          </cell>
          <cell r="AA25"/>
          <cell r="AB25"/>
          <cell r="AC25"/>
          <cell r="AD25"/>
          <cell r="AE25"/>
          <cell r="AF25"/>
          <cell r="AG25"/>
          <cell r="AH25">
            <v>1</v>
          </cell>
          <cell r="AI25"/>
          <cell r="AJ25"/>
          <cell r="AK25"/>
          <cell r="AL25"/>
          <cell r="AM25"/>
          <cell r="AN25"/>
          <cell r="AO25"/>
          <cell r="AP25"/>
          <cell r="AQ25"/>
          <cell r="AR25">
            <v>999360</v>
          </cell>
          <cell r="AS25"/>
          <cell r="AT25"/>
          <cell r="AU25">
            <v>1</v>
          </cell>
          <cell r="AV25"/>
          <cell r="AW25"/>
          <cell r="AX25"/>
          <cell r="AY25"/>
          <cell r="AZ25"/>
          <cell r="BA25"/>
          <cell r="BB25"/>
          <cell r="BC25">
            <v>1</v>
          </cell>
          <cell r="BD25">
            <v>0</v>
          </cell>
          <cell r="BE25"/>
          <cell r="BF25"/>
          <cell r="BG25">
            <v>19</v>
          </cell>
          <cell r="BH25"/>
          <cell r="BI25"/>
          <cell r="BJ25"/>
          <cell r="BK25">
            <v>26</v>
          </cell>
          <cell r="BL25"/>
          <cell r="BM25">
            <v>19</v>
          </cell>
          <cell r="BN25">
            <v>1</v>
          </cell>
          <cell r="BO25">
            <v>1</v>
          </cell>
          <cell r="BP25"/>
          <cell r="BQ25"/>
          <cell r="BR25"/>
          <cell r="BS25"/>
          <cell r="BT25"/>
          <cell r="BU25"/>
          <cell r="BV25"/>
          <cell r="BW25"/>
          <cell r="BX25"/>
          <cell r="BY25"/>
          <cell r="BZ25"/>
        </row>
        <row r="26">
          <cell r="C26" t="str">
            <v>Kendrapada</v>
          </cell>
          <cell r="D26"/>
          <cell r="E26"/>
          <cell r="F26">
            <v>192</v>
          </cell>
          <cell r="G26"/>
          <cell r="H26">
            <v>2</v>
          </cell>
          <cell r="I26">
            <v>36</v>
          </cell>
          <cell r="J26">
            <v>71</v>
          </cell>
          <cell r="K26">
            <v>80</v>
          </cell>
          <cell r="L26"/>
          <cell r="M26">
            <v>10</v>
          </cell>
          <cell r="N26">
            <v>2</v>
          </cell>
          <cell r="O26"/>
          <cell r="P26"/>
          <cell r="Q26"/>
          <cell r="R26">
            <v>2</v>
          </cell>
          <cell r="S26"/>
          <cell r="T26"/>
          <cell r="U26">
            <v>1</v>
          </cell>
          <cell r="V26"/>
          <cell r="W26">
            <v>24</v>
          </cell>
          <cell r="X26"/>
          <cell r="Y26">
            <v>6</v>
          </cell>
          <cell r="Z26">
            <v>2</v>
          </cell>
          <cell r="AA26"/>
          <cell r="AB26"/>
          <cell r="AC26"/>
          <cell r="AD26"/>
          <cell r="AE26"/>
          <cell r="AF26"/>
          <cell r="AG26"/>
          <cell r="AH26">
            <v>1</v>
          </cell>
          <cell r="AI26"/>
          <cell r="AJ26"/>
          <cell r="AK26"/>
          <cell r="AL26"/>
          <cell r="AM26"/>
          <cell r="AN26"/>
          <cell r="AO26"/>
          <cell r="AP26"/>
          <cell r="AQ26"/>
          <cell r="AR26">
            <v>1998720</v>
          </cell>
          <cell r="AS26"/>
          <cell r="AT26"/>
          <cell r="AU26">
            <v>2</v>
          </cell>
          <cell r="AV26"/>
          <cell r="AW26"/>
          <cell r="AX26"/>
          <cell r="AY26"/>
          <cell r="AZ26"/>
          <cell r="BA26"/>
          <cell r="BB26"/>
          <cell r="BC26">
            <v>1</v>
          </cell>
          <cell r="BD26">
            <v>1</v>
          </cell>
          <cell r="BE26"/>
          <cell r="BF26"/>
          <cell r="BG26">
            <v>71</v>
          </cell>
          <cell r="BH26"/>
          <cell r="BI26"/>
          <cell r="BJ26"/>
          <cell r="BK26">
            <v>82</v>
          </cell>
          <cell r="BL26"/>
          <cell r="BM26">
            <v>71</v>
          </cell>
          <cell r="BN26">
            <v>2</v>
          </cell>
          <cell r="BO26">
            <v>1</v>
          </cell>
          <cell r="BP26"/>
          <cell r="BQ26"/>
          <cell r="BR26"/>
          <cell r="BS26"/>
          <cell r="BT26"/>
          <cell r="BU26"/>
          <cell r="BV26"/>
          <cell r="BW26"/>
          <cell r="BX26"/>
          <cell r="BY26"/>
          <cell r="BZ26"/>
        </row>
        <row r="27">
          <cell r="C27" t="str">
            <v>Kendujhar</v>
          </cell>
          <cell r="D27"/>
          <cell r="E27"/>
          <cell r="F27">
            <v>384</v>
          </cell>
          <cell r="G27"/>
          <cell r="H27">
            <v>4</v>
          </cell>
          <cell r="I27">
            <v>74</v>
          </cell>
          <cell r="J27">
            <v>148</v>
          </cell>
          <cell r="K27">
            <v>200</v>
          </cell>
          <cell r="L27">
            <v>16</v>
          </cell>
          <cell r="M27">
            <v>25</v>
          </cell>
          <cell r="N27">
            <v>4</v>
          </cell>
          <cell r="O27"/>
          <cell r="P27"/>
          <cell r="Q27"/>
          <cell r="R27">
            <v>4</v>
          </cell>
          <cell r="S27"/>
          <cell r="T27"/>
          <cell r="U27"/>
          <cell r="V27"/>
          <cell r="W27">
            <v>48</v>
          </cell>
          <cell r="X27"/>
          <cell r="Y27">
            <v>12</v>
          </cell>
          <cell r="Z27">
            <v>4</v>
          </cell>
          <cell r="AA27"/>
          <cell r="AB27"/>
          <cell r="AC27"/>
          <cell r="AD27"/>
          <cell r="AE27"/>
          <cell r="AF27"/>
          <cell r="AG27"/>
          <cell r="AH27">
            <v>6</v>
          </cell>
          <cell r="AI27"/>
          <cell r="AJ27"/>
          <cell r="AK27"/>
          <cell r="AL27"/>
          <cell r="AM27"/>
          <cell r="AN27"/>
          <cell r="AO27"/>
          <cell r="AP27"/>
          <cell r="AQ27"/>
          <cell r="AR27">
            <v>3997440</v>
          </cell>
          <cell r="AS27"/>
          <cell r="AT27"/>
          <cell r="AU27">
            <v>4</v>
          </cell>
          <cell r="AV27"/>
          <cell r="AW27"/>
          <cell r="AX27"/>
          <cell r="AY27"/>
          <cell r="AZ27"/>
          <cell r="BA27">
            <v>2</v>
          </cell>
          <cell r="BB27"/>
          <cell r="BC27">
            <v>4</v>
          </cell>
          <cell r="BD27">
            <v>0</v>
          </cell>
          <cell r="BE27"/>
          <cell r="BF27"/>
          <cell r="BG27">
            <v>148</v>
          </cell>
          <cell r="BH27"/>
          <cell r="BI27"/>
          <cell r="BJ27"/>
          <cell r="BK27">
            <v>132</v>
          </cell>
          <cell r="BL27"/>
          <cell r="BM27">
            <v>148</v>
          </cell>
          <cell r="BN27">
            <v>4</v>
          </cell>
          <cell r="BO27">
            <v>6</v>
          </cell>
          <cell r="BP27"/>
          <cell r="BQ27"/>
          <cell r="BR27"/>
          <cell r="BS27"/>
          <cell r="BT27"/>
          <cell r="BU27"/>
          <cell r="BV27"/>
          <cell r="BW27"/>
          <cell r="BX27"/>
          <cell r="BY27"/>
          <cell r="BZ27"/>
        </row>
        <row r="28">
          <cell r="C28" t="str">
            <v>Khordha</v>
          </cell>
          <cell r="D28"/>
          <cell r="E28"/>
          <cell r="F28">
            <v>192</v>
          </cell>
          <cell r="G28"/>
          <cell r="H28">
            <v>2</v>
          </cell>
          <cell r="I28">
            <v>34</v>
          </cell>
          <cell r="J28">
            <v>66</v>
          </cell>
          <cell r="K28">
            <v>104</v>
          </cell>
          <cell r="L28">
            <v>16</v>
          </cell>
          <cell r="M28">
            <v>13</v>
          </cell>
          <cell r="N28">
            <v>2</v>
          </cell>
          <cell r="O28"/>
          <cell r="P28">
            <v>1</v>
          </cell>
          <cell r="Q28"/>
          <cell r="R28">
            <v>2</v>
          </cell>
          <cell r="S28"/>
          <cell r="T28"/>
          <cell r="U28"/>
          <cell r="V28"/>
          <cell r="W28">
            <v>24</v>
          </cell>
          <cell r="X28"/>
          <cell r="Y28">
            <v>6</v>
          </cell>
          <cell r="Z28">
            <v>1</v>
          </cell>
          <cell r="AA28"/>
          <cell r="AB28"/>
          <cell r="AC28"/>
          <cell r="AD28"/>
          <cell r="AE28"/>
          <cell r="AF28"/>
          <cell r="AG28"/>
          <cell r="AH28">
            <v>2</v>
          </cell>
          <cell r="AI28"/>
          <cell r="AJ28"/>
          <cell r="AK28"/>
          <cell r="AL28"/>
          <cell r="AM28"/>
          <cell r="AN28"/>
          <cell r="AO28"/>
          <cell r="AP28"/>
          <cell r="AQ28"/>
          <cell r="AR28">
            <v>1998720</v>
          </cell>
          <cell r="AS28"/>
          <cell r="AT28"/>
          <cell r="AU28">
            <v>2</v>
          </cell>
          <cell r="AV28"/>
          <cell r="AW28"/>
          <cell r="AX28"/>
          <cell r="AY28"/>
          <cell r="AZ28"/>
          <cell r="BA28">
            <v>1</v>
          </cell>
          <cell r="BB28"/>
          <cell r="BC28">
            <v>2</v>
          </cell>
          <cell r="BD28">
            <v>0</v>
          </cell>
          <cell r="BE28"/>
          <cell r="BF28"/>
          <cell r="BG28">
            <v>66</v>
          </cell>
          <cell r="BH28"/>
          <cell r="BI28"/>
          <cell r="BJ28"/>
          <cell r="BK28">
            <v>224</v>
          </cell>
          <cell r="BL28"/>
          <cell r="BM28">
            <v>66</v>
          </cell>
          <cell r="BN28">
            <v>2</v>
          </cell>
          <cell r="BO28">
            <v>2</v>
          </cell>
          <cell r="BP28"/>
          <cell r="BQ28"/>
          <cell r="BR28"/>
          <cell r="BS28"/>
          <cell r="BT28"/>
          <cell r="BU28"/>
          <cell r="BV28"/>
          <cell r="BW28"/>
          <cell r="BX28"/>
          <cell r="BY28"/>
          <cell r="BZ28"/>
        </row>
        <row r="29">
          <cell r="C29" t="str">
            <v>Koraput</v>
          </cell>
          <cell r="D29"/>
          <cell r="E29"/>
          <cell r="F29">
            <v>480</v>
          </cell>
          <cell r="G29"/>
          <cell r="H29">
            <v>3</v>
          </cell>
          <cell r="I29">
            <v>33</v>
          </cell>
          <cell r="J29">
            <v>66</v>
          </cell>
          <cell r="K29">
            <v>144</v>
          </cell>
          <cell r="L29">
            <v>24</v>
          </cell>
          <cell r="M29">
            <v>18</v>
          </cell>
          <cell r="N29">
            <v>4</v>
          </cell>
          <cell r="O29"/>
          <cell r="P29"/>
          <cell r="Q29"/>
          <cell r="R29">
            <v>5</v>
          </cell>
          <cell r="S29"/>
          <cell r="T29">
            <v>1</v>
          </cell>
          <cell r="U29"/>
          <cell r="V29">
            <v>1</v>
          </cell>
          <cell r="W29">
            <v>60</v>
          </cell>
          <cell r="X29"/>
          <cell r="Y29">
            <v>14</v>
          </cell>
          <cell r="Z29">
            <v>1</v>
          </cell>
          <cell r="AA29"/>
          <cell r="AB29"/>
          <cell r="AC29"/>
          <cell r="AD29"/>
          <cell r="AE29"/>
          <cell r="AF29"/>
          <cell r="AG29"/>
          <cell r="AH29">
            <v>3</v>
          </cell>
          <cell r="AI29"/>
          <cell r="AJ29"/>
          <cell r="AK29"/>
          <cell r="AL29"/>
          <cell r="AM29"/>
          <cell r="AN29"/>
          <cell r="AO29"/>
          <cell r="AP29"/>
          <cell r="AQ29"/>
          <cell r="AR29">
            <v>4996800</v>
          </cell>
          <cell r="AS29"/>
          <cell r="AT29"/>
          <cell r="AU29">
            <v>5</v>
          </cell>
          <cell r="AV29"/>
          <cell r="AW29"/>
          <cell r="AX29"/>
          <cell r="AY29"/>
          <cell r="AZ29"/>
          <cell r="BA29">
            <v>3</v>
          </cell>
          <cell r="BB29"/>
          <cell r="BC29">
            <v>4</v>
          </cell>
          <cell r="BD29">
            <v>1</v>
          </cell>
          <cell r="BE29"/>
          <cell r="BF29"/>
          <cell r="BG29">
            <v>66</v>
          </cell>
          <cell r="BH29"/>
          <cell r="BI29"/>
          <cell r="BJ29"/>
          <cell r="BK29">
            <v>144</v>
          </cell>
          <cell r="BL29"/>
          <cell r="BM29">
            <v>66</v>
          </cell>
          <cell r="BN29">
            <v>4</v>
          </cell>
          <cell r="BO29">
            <v>3</v>
          </cell>
          <cell r="BP29"/>
          <cell r="BQ29"/>
          <cell r="BR29"/>
          <cell r="BS29"/>
          <cell r="BT29"/>
          <cell r="BU29"/>
          <cell r="BV29"/>
          <cell r="BW29"/>
          <cell r="BX29"/>
          <cell r="BY29"/>
          <cell r="BZ29"/>
        </row>
        <row r="30">
          <cell r="C30" t="str">
            <v>Malkanagiri</v>
          </cell>
          <cell r="D30"/>
          <cell r="E30"/>
          <cell r="F30">
            <v>96</v>
          </cell>
          <cell r="G30"/>
          <cell r="H30">
            <v>1</v>
          </cell>
          <cell r="I30">
            <v>14</v>
          </cell>
          <cell r="J30">
            <v>28</v>
          </cell>
          <cell r="K30">
            <v>40</v>
          </cell>
          <cell r="L30">
            <v>24</v>
          </cell>
          <cell r="M30">
            <v>5</v>
          </cell>
          <cell r="N30">
            <v>1</v>
          </cell>
          <cell r="O30"/>
          <cell r="P30"/>
          <cell r="Q30"/>
          <cell r="R30">
            <v>1</v>
          </cell>
          <cell r="S30"/>
          <cell r="T30"/>
          <cell r="U30"/>
          <cell r="V30"/>
          <cell r="W30">
            <v>12</v>
          </cell>
          <cell r="X30"/>
          <cell r="Y30">
            <v>3</v>
          </cell>
          <cell r="Z30">
            <v>1</v>
          </cell>
          <cell r="AA30"/>
          <cell r="AB30"/>
          <cell r="AC30"/>
          <cell r="AD30"/>
          <cell r="AE30"/>
          <cell r="AF30"/>
          <cell r="AG30"/>
          <cell r="AH30">
            <v>1</v>
          </cell>
          <cell r="AI30"/>
          <cell r="AJ30"/>
          <cell r="AK30"/>
          <cell r="AL30"/>
          <cell r="AM30"/>
          <cell r="AN30"/>
          <cell r="AO30"/>
          <cell r="AP30"/>
          <cell r="AQ30"/>
          <cell r="AR30">
            <v>999360</v>
          </cell>
          <cell r="AS30"/>
          <cell r="AT30"/>
          <cell r="AU30">
            <v>1</v>
          </cell>
          <cell r="AV30"/>
          <cell r="AW30"/>
          <cell r="AX30"/>
          <cell r="AY30"/>
          <cell r="AZ30"/>
          <cell r="BA30">
            <v>1</v>
          </cell>
          <cell r="BB30"/>
          <cell r="BC30">
            <v>1</v>
          </cell>
          <cell r="BD30">
            <v>0</v>
          </cell>
          <cell r="BE30"/>
          <cell r="BF30"/>
          <cell r="BG30">
            <v>28</v>
          </cell>
          <cell r="BH30"/>
          <cell r="BI30"/>
          <cell r="BJ30"/>
          <cell r="BK30">
            <v>38</v>
          </cell>
          <cell r="BL30"/>
          <cell r="BM30">
            <v>28</v>
          </cell>
          <cell r="BN30">
            <v>1</v>
          </cell>
          <cell r="BO30">
            <v>1</v>
          </cell>
          <cell r="BP30"/>
          <cell r="BQ30"/>
          <cell r="BR30"/>
          <cell r="BS30"/>
          <cell r="BT30"/>
          <cell r="BU30"/>
          <cell r="BV30"/>
          <cell r="BW30"/>
          <cell r="BX30"/>
          <cell r="BY30"/>
          <cell r="BZ30"/>
        </row>
        <row r="31">
          <cell r="C31" t="str">
            <v>Mayurbhanj</v>
          </cell>
          <cell r="D31"/>
          <cell r="E31"/>
          <cell r="F31">
            <v>384</v>
          </cell>
          <cell r="G31"/>
          <cell r="H31">
            <v>2</v>
          </cell>
          <cell r="I31">
            <v>47</v>
          </cell>
          <cell r="J31">
            <v>94</v>
          </cell>
          <cell r="K31">
            <v>136</v>
          </cell>
          <cell r="L31">
            <v>16</v>
          </cell>
          <cell r="M31">
            <v>17</v>
          </cell>
          <cell r="N31">
            <v>4</v>
          </cell>
          <cell r="O31"/>
          <cell r="P31"/>
          <cell r="Q31"/>
          <cell r="R31">
            <v>4</v>
          </cell>
          <cell r="S31"/>
          <cell r="T31">
            <v>1</v>
          </cell>
          <cell r="U31">
            <v>1</v>
          </cell>
          <cell r="V31"/>
          <cell r="W31">
            <v>48</v>
          </cell>
          <cell r="X31"/>
          <cell r="Y31">
            <v>11</v>
          </cell>
          <cell r="Z31">
            <v>2</v>
          </cell>
          <cell r="AA31"/>
          <cell r="AB31"/>
          <cell r="AC31"/>
          <cell r="AD31"/>
          <cell r="AE31"/>
          <cell r="AF31"/>
          <cell r="AG31"/>
          <cell r="AH31">
            <v>4</v>
          </cell>
          <cell r="AI31"/>
          <cell r="AJ31"/>
          <cell r="AK31"/>
          <cell r="AL31"/>
          <cell r="AM31"/>
          <cell r="AN31"/>
          <cell r="AO31"/>
          <cell r="AP31"/>
          <cell r="AQ31"/>
          <cell r="AR31">
            <v>3997440</v>
          </cell>
          <cell r="AS31"/>
          <cell r="AT31"/>
          <cell r="AU31">
            <v>4</v>
          </cell>
          <cell r="AV31"/>
          <cell r="AW31"/>
          <cell r="AX31"/>
          <cell r="AY31"/>
          <cell r="AZ31"/>
          <cell r="BA31"/>
          <cell r="BB31"/>
          <cell r="BC31">
            <v>3</v>
          </cell>
          <cell r="BD31">
            <v>1</v>
          </cell>
          <cell r="BE31"/>
          <cell r="BF31"/>
          <cell r="BG31">
            <v>94</v>
          </cell>
          <cell r="BH31"/>
          <cell r="BI31"/>
          <cell r="BJ31"/>
          <cell r="BK31">
            <v>86</v>
          </cell>
          <cell r="BL31"/>
          <cell r="BM31">
            <v>94</v>
          </cell>
          <cell r="BN31">
            <v>4</v>
          </cell>
          <cell r="BO31">
            <v>4</v>
          </cell>
          <cell r="BP31"/>
          <cell r="BQ31"/>
          <cell r="BR31"/>
          <cell r="BS31"/>
          <cell r="BT31"/>
          <cell r="BU31"/>
          <cell r="BV31"/>
          <cell r="BW31"/>
          <cell r="BX31"/>
          <cell r="BY31"/>
          <cell r="BZ31"/>
        </row>
        <row r="32">
          <cell r="C32" t="str">
            <v>Nabarangpur</v>
          </cell>
          <cell r="D32"/>
          <cell r="E32"/>
          <cell r="F32">
            <v>96</v>
          </cell>
          <cell r="G32"/>
          <cell r="H32">
            <v>1</v>
          </cell>
          <cell r="I32">
            <v>11</v>
          </cell>
          <cell r="J32">
            <v>22</v>
          </cell>
          <cell r="K32">
            <v>32</v>
          </cell>
          <cell r="L32">
            <v>32</v>
          </cell>
          <cell r="M32">
            <v>4</v>
          </cell>
          <cell r="N32">
            <v>1</v>
          </cell>
          <cell r="O32"/>
          <cell r="P32"/>
          <cell r="Q32"/>
          <cell r="R32">
            <v>1</v>
          </cell>
          <cell r="S32"/>
          <cell r="T32"/>
          <cell r="U32"/>
          <cell r="V32"/>
          <cell r="W32">
            <v>12</v>
          </cell>
          <cell r="X32"/>
          <cell r="Y32">
            <v>3</v>
          </cell>
          <cell r="Z32">
            <v>1</v>
          </cell>
          <cell r="AA32"/>
          <cell r="AB32"/>
          <cell r="AC32"/>
          <cell r="AD32"/>
          <cell r="AE32"/>
          <cell r="AF32"/>
          <cell r="AG32"/>
          <cell r="AH32">
            <v>1</v>
          </cell>
          <cell r="AI32"/>
          <cell r="AJ32"/>
          <cell r="AK32"/>
          <cell r="AL32"/>
          <cell r="AM32"/>
          <cell r="AN32"/>
          <cell r="AO32"/>
          <cell r="AP32"/>
          <cell r="AQ32"/>
          <cell r="AR32">
            <v>999360</v>
          </cell>
          <cell r="AS32"/>
          <cell r="AT32"/>
          <cell r="AU32">
            <v>1</v>
          </cell>
          <cell r="AV32"/>
          <cell r="AW32"/>
          <cell r="AX32"/>
          <cell r="AY32"/>
          <cell r="AZ32"/>
          <cell r="BA32"/>
          <cell r="BB32"/>
          <cell r="BC32">
            <v>1</v>
          </cell>
          <cell r="BD32">
            <v>0</v>
          </cell>
          <cell r="BE32"/>
          <cell r="BF32"/>
          <cell r="BG32">
            <v>22</v>
          </cell>
          <cell r="BH32"/>
          <cell r="BI32"/>
          <cell r="BJ32"/>
          <cell r="BK32">
            <v>34</v>
          </cell>
          <cell r="BL32"/>
          <cell r="BM32">
            <v>22</v>
          </cell>
          <cell r="BN32">
            <v>1</v>
          </cell>
          <cell r="BO32">
            <v>1</v>
          </cell>
          <cell r="BP32"/>
          <cell r="BQ32"/>
          <cell r="BR32"/>
          <cell r="BS32"/>
          <cell r="BT32"/>
          <cell r="BU32"/>
          <cell r="BV32"/>
          <cell r="BW32"/>
          <cell r="BX32"/>
          <cell r="BY32"/>
          <cell r="BZ32"/>
        </row>
        <row r="33">
          <cell r="C33" t="str">
            <v>Nayagada</v>
          </cell>
          <cell r="D33"/>
          <cell r="E33"/>
          <cell r="F33">
            <v>0</v>
          </cell>
          <cell r="G33"/>
          <cell r="H33">
            <v>1</v>
          </cell>
          <cell r="I33">
            <v>4</v>
          </cell>
          <cell r="J33">
            <v>8</v>
          </cell>
          <cell r="K33">
            <v>24</v>
          </cell>
          <cell r="L33"/>
          <cell r="M33">
            <v>3</v>
          </cell>
          <cell r="N33">
            <v>0</v>
          </cell>
          <cell r="O33"/>
          <cell r="P33"/>
          <cell r="Q33"/>
          <cell r="R33">
            <v>0</v>
          </cell>
          <cell r="S33">
            <v>1</v>
          </cell>
          <cell r="T33"/>
          <cell r="U33"/>
          <cell r="V33"/>
          <cell r="W33">
            <v>0</v>
          </cell>
          <cell r="X33"/>
          <cell r="Y33">
            <v>0</v>
          </cell>
          <cell r="Z33">
            <v>0</v>
          </cell>
          <cell r="AA33"/>
          <cell r="AB33"/>
          <cell r="AC33"/>
          <cell r="AD33"/>
          <cell r="AE33"/>
          <cell r="AF33"/>
          <cell r="AG33"/>
          <cell r="AH33">
            <v>4</v>
          </cell>
          <cell r="AI33"/>
          <cell r="AJ33"/>
          <cell r="AK33"/>
          <cell r="AL33"/>
          <cell r="AM33"/>
          <cell r="AN33"/>
          <cell r="AO33"/>
          <cell r="AP33"/>
          <cell r="AQ33"/>
          <cell r="AR33">
            <v>0</v>
          </cell>
          <cell r="AS33"/>
          <cell r="AT33"/>
          <cell r="AU33">
            <v>0</v>
          </cell>
          <cell r="AV33"/>
          <cell r="AW33"/>
          <cell r="AX33"/>
          <cell r="AY33"/>
          <cell r="AZ33"/>
          <cell r="BA33"/>
          <cell r="BB33"/>
          <cell r="BC33">
            <v>0</v>
          </cell>
          <cell r="BD33">
            <v>0</v>
          </cell>
          <cell r="BE33"/>
          <cell r="BF33"/>
          <cell r="BG33">
            <v>8</v>
          </cell>
          <cell r="BH33"/>
          <cell r="BI33"/>
          <cell r="BJ33"/>
          <cell r="BK33">
            <v>26</v>
          </cell>
          <cell r="BL33"/>
          <cell r="BM33">
            <v>8</v>
          </cell>
          <cell r="BN33">
            <v>0</v>
          </cell>
          <cell r="BO33">
            <v>4</v>
          </cell>
          <cell r="BP33"/>
          <cell r="BQ33"/>
          <cell r="BR33"/>
          <cell r="BS33"/>
          <cell r="BT33"/>
          <cell r="BU33"/>
          <cell r="BV33"/>
          <cell r="BW33"/>
          <cell r="BX33"/>
          <cell r="BY33"/>
          <cell r="BZ33"/>
        </row>
        <row r="34">
          <cell r="C34" t="str">
            <v>Nuapada</v>
          </cell>
          <cell r="D34"/>
          <cell r="E34"/>
          <cell r="F34">
            <v>0</v>
          </cell>
          <cell r="G34"/>
          <cell r="H34"/>
          <cell r="I34">
            <v>0</v>
          </cell>
          <cell r="J34">
            <v>0</v>
          </cell>
          <cell r="K34">
            <v>0</v>
          </cell>
          <cell r="L34">
            <v>24</v>
          </cell>
          <cell r="M34">
            <v>0</v>
          </cell>
          <cell r="N34"/>
          <cell r="O34"/>
          <cell r="P34"/>
          <cell r="Q34"/>
          <cell r="R34"/>
          <cell r="S34"/>
          <cell r="T34"/>
          <cell r="U34"/>
          <cell r="V34"/>
          <cell r="W34">
            <v>0</v>
          </cell>
          <cell r="X34"/>
          <cell r="Y34">
            <v>0</v>
          </cell>
          <cell r="Z34">
            <v>0</v>
          </cell>
          <cell r="AA34"/>
          <cell r="AB34"/>
          <cell r="AC34"/>
          <cell r="AD34"/>
          <cell r="AE34"/>
          <cell r="AF34"/>
          <cell r="AG34"/>
          <cell r="AH34">
            <v>3</v>
          </cell>
          <cell r="AI34"/>
          <cell r="AJ34"/>
          <cell r="AK34"/>
          <cell r="AL34"/>
          <cell r="AM34"/>
          <cell r="AN34"/>
          <cell r="AO34"/>
          <cell r="AP34"/>
          <cell r="AQ34"/>
          <cell r="AR34">
            <v>0</v>
          </cell>
          <cell r="AS34"/>
          <cell r="AT34"/>
          <cell r="AU34">
            <v>0</v>
          </cell>
          <cell r="AV34"/>
          <cell r="AW34"/>
          <cell r="AX34"/>
          <cell r="AY34"/>
          <cell r="AZ34"/>
          <cell r="BA34"/>
          <cell r="BB34"/>
          <cell r="BC34">
            <v>0</v>
          </cell>
          <cell r="BD34">
            <v>0</v>
          </cell>
          <cell r="BE34"/>
          <cell r="BF34"/>
          <cell r="BG34">
            <v>0</v>
          </cell>
          <cell r="BH34"/>
          <cell r="BI34"/>
          <cell r="BJ34"/>
          <cell r="BK34">
            <v>0</v>
          </cell>
          <cell r="BL34"/>
          <cell r="BM34">
            <v>0</v>
          </cell>
          <cell r="BN34"/>
          <cell r="BO34">
            <v>3</v>
          </cell>
          <cell r="BP34"/>
          <cell r="BQ34"/>
          <cell r="BR34"/>
          <cell r="BS34"/>
          <cell r="BT34"/>
          <cell r="BU34"/>
          <cell r="BV34"/>
          <cell r="BW34"/>
          <cell r="BX34"/>
          <cell r="BY34"/>
          <cell r="BZ34"/>
        </row>
        <row r="35">
          <cell r="C35" t="str">
            <v>Puri</v>
          </cell>
          <cell r="D35"/>
          <cell r="E35"/>
          <cell r="F35">
            <v>576</v>
          </cell>
          <cell r="G35"/>
          <cell r="H35">
            <v>1</v>
          </cell>
          <cell r="I35">
            <v>50</v>
          </cell>
          <cell r="J35">
            <v>100</v>
          </cell>
          <cell r="K35">
            <v>192</v>
          </cell>
          <cell r="L35">
            <v>40</v>
          </cell>
          <cell r="M35">
            <v>24</v>
          </cell>
          <cell r="N35">
            <v>5</v>
          </cell>
          <cell r="O35"/>
          <cell r="P35">
            <v>1</v>
          </cell>
          <cell r="Q35">
            <v>73</v>
          </cell>
          <cell r="R35">
            <v>6</v>
          </cell>
          <cell r="S35"/>
          <cell r="T35">
            <v>1</v>
          </cell>
          <cell r="U35"/>
          <cell r="V35">
            <v>1</v>
          </cell>
          <cell r="W35">
            <v>72</v>
          </cell>
          <cell r="X35"/>
          <cell r="Y35">
            <v>17</v>
          </cell>
          <cell r="Z35">
            <v>4</v>
          </cell>
          <cell r="AA35"/>
          <cell r="AB35"/>
          <cell r="AC35"/>
          <cell r="AD35"/>
          <cell r="AE35"/>
          <cell r="AF35"/>
          <cell r="AG35"/>
          <cell r="AH35">
            <v>6</v>
          </cell>
          <cell r="AI35"/>
          <cell r="AJ35"/>
          <cell r="AK35"/>
          <cell r="AL35"/>
          <cell r="AM35"/>
          <cell r="AN35"/>
          <cell r="AO35"/>
          <cell r="AP35"/>
          <cell r="AQ35"/>
          <cell r="AR35">
            <v>4996800</v>
          </cell>
          <cell r="AS35">
            <v>999360</v>
          </cell>
          <cell r="AT35"/>
          <cell r="AU35">
            <v>6</v>
          </cell>
          <cell r="AV35"/>
          <cell r="AW35"/>
          <cell r="AX35"/>
          <cell r="AY35"/>
          <cell r="AZ35"/>
          <cell r="BA35"/>
          <cell r="BB35"/>
          <cell r="BC35">
            <v>5</v>
          </cell>
          <cell r="BD35">
            <v>1</v>
          </cell>
          <cell r="BE35"/>
          <cell r="BF35"/>
          <cell r="BG35">
            <v>100</v>
          </cell>
          <cell r="BH35"/>
          <cell r="BI35"/>
          <cell r="BJ35"/>
          <cell r="BK35">
            <v>64</v>
          </cell>
          <cell r="BL35"/>
          <cell r="BM35">
            <v>100</v>
          </cell>
          <cell r="BN35">
            <v>5</v>
          </cell>
          <cell r="BO35">
            <v>6</v>
          </cell>
          <cell r="BP35"/>
          <cell r="BQ35"/>
          <cell r="BR35"/>
          <cell r="BS35"/>
          <cell r="BT35"/>
          <cell r="BU35"/>
          <cell r="BV35"/>
          <cell r="BW35"/>
          <cell r="BX35"/>
          <cell r="BY35"/>
          <cell r="BZ35"/>
        </row>
        <row r="36">
          <cell r="C36" t="str">
            <v>Rayagada</v>
          </cell>
          <cell r="D36"/>
          <cell r="E36"/>
          <cell r="F36">
            <v>288</v>
          </cell>
          <cell r="G36"/>
          <cell r="H36">
            <v>2</v>
          </cell>
          <cell r="I36">
            <v>35</v>
          </cell>
          <cell r="J36">
            <v>69</v>
          </cell>
          <cell r="K36">
            <v>104</v>
          </cell>
          <cell r="L36">
            <v>8</v>
          </cell>
          <cell r="M36">
            <v>13</v>
          </cell>
          <cell r="N36">
            <v>3</v>
          </cell>
          <cell r="O36"/>
          <cell r="P36"/>
          <cell r="Q36"/>
          <cell r="R36">
            <v>3</v>
          </cell>
          <cell r="S36"/>
          <cell r="T36">
            <v>1</v>
          </cell>
          <cell r="U36"/>
          <cell r="V36"/>
          <cell r="W36">
            <v>36</v>
          </cell>
          <cell r="X36"/>
          <cell r="Y36">
            <v>8</v>
          </cell>
          <cell r="Z36">
            <v>2</v>
          </cell>
          <cell r="AA36"/>
          <cell r="AB36"/>
          <cell r="AC36"/>
          <cell r="AD36"/>
          <cell r="AE36"/>
          <cell r="AF36"/>
          <cell r="AG36"/>
          <cell r="AH36">
            <v>2</v>
          </cell>
          <cell r="AI36"/>
          <cell r="AJ36"/>
          <cell r="AK36"/>
          <cell r="AL36"/>
          <cell r="AM36"/>
          <cell r="AN36"/>
          <cell r="AO36"/>
          <cell r="AP36"/>
          <cell r="AQ36"/>
          <cell r="AR36">
            <v>2998080</v>
          </cell>
          <cell r="AS36"/>
          <cell r="AT36"/>
          <cell r="AU36">
            <v>3</v>
          </cell>
          <cell r="AV36"/>
          <cell r="AW36"/>
          <cell r="AX36"/>
          <cell r="AY36"/>
          <cell r="AZ36"/>
          <cell r="BA36"/>
          <cell r="BB36"/>
          <cell r="BC36">
            <v>3</v>
          </cell>
          <cell r="BD36">
            <v>0</v>
          </cell>
          <cell r="BE36"/>
          <cell r="BF36"/>
          <cell r="BG36">
            <v>69</v>
          </cell>
          <cell r="BH36"/>
          <cell r="BI36"/>
          <cell r="BJ36"/>
          <cell r="BK36">
            <v>86</v>
          </cell>
          <cell r="BL36"/>
          <cell r="BM36">
            <v>69</v>
          </cell>
          <cell r="BN36">
            <v>3</v>
          </cell>
          <cell r="BO36">
            <v>2</v>
          </cell>
          <cell r="BP36"/>
          <cell r="BQ36"/>
          <cell r="BR36"/>
          <cell r="BS36"/>
          <cell r="BT36"/>
          <cell r="BU36"/>
          <cell r="BV36"/>
          <cell r="BW36"/>
          <cell r="BX36"/>
          <cell r="BY36"/>
          <cell r="BZ36"/>
        </row>
        <row r="37">
          <cell r="C37" t="str">
            <v>Sambalpur</v>
          </cell>
          <cell r="D37"/>
          <cell r="E37"/>
          <cell r="F37">
            <v>0</v>
          </cell>
          <cell r="G37"/>
          <cell r="H37"/>
          <cell r="I37">
            <v>0</v>
          </cell>
          <cell r="J37">
            <v>0</v>
          </cell>
          <cell r="K37">
            <v>0</v>
          </cell>
          <cell r="L37"/>
          <cell r="M37">
            <v>0</v>
          </cell>
          <cell r="N37"/>
          <cell r="O37"/>
          <cell r="P37"/>
          <cell r="Q37"/>
          <cell r="R37"/>
          <cell r="S37"/>
          <cell r="T37"/>
          <cell r="U37"/>
          <cell r="V37"/>
          <cell r="W37">
            <v>0</v>
          </cell>
          <cell r="X37"/>
          <cell r="Y37">
            <v>0</v>
          </cell>
          <cell r="Z37">
            <v>0</v>
          </cell>
          <cell r="AA37"/>
          <cell r="AB37"/>
          <cell r="AC37"/>
          <cell r="AD37"/>
          <cell r="AE37"/>
          <cell r="AF37"/>
          <cell r="AG37"/>
          <cell r="AH37">
            <v>2</v>
          </cell>
          <cell r="AI37"/>
          <cell r="AJ37"/>
          <cell r="AK37"/>
          <cell r="AL37"/>
          <cell r="AM37"/>
          <cell r="AN37"/>
          <cell r="AO37"/>
          <cell r="AP37"/>
          <cell r="AQ37"/>
          <cell r="AR37">
            <v>0</v>
          </cell>
          <cell r="AS37"/>
          <cell r="AT37"/>
          <cell r="AU37">
            <v>0</v>
          </cell>
          <cell r="AV37"/>
          <cell r="AW37"/>
          <cell r="AX37"/>
          <cell r="AY37"/>
          <cell r="AZ37"/>
          <cell r="BA37"/>
          <cell r="BB37"/>
          <cell r="BC37">
            <v>0</v>
          </cell>
          <cell r="BD37">
            <v>0</v>
          </cell>
          <cell r="BE37"/>
          <cell r="BF37"/>
          <cell r="BG37">
            <v>0</v>
          </cell>
          <cell r="BH37"/>
          <cell r="BI37"/>
          <cell r="BJ37"/>
          <cell r="BK37">
            <v>82</v>
          </cell>
          <cell r="BL37"/>
          <cell r="BM37">
            <v>0</v>
          </cell>
          <cell r="BN37"/>
          <cell r="BO37">
            <v>2</v>
          </cell>
          <cell r="BP37"/>
          <cell r="BQ37"/>
          <cell r="BR37"/>
          <cell r="BS37"/>
          <cell r="BT37"/>
          <cell r="BU37"/>
          <cell r="BV37"/>
          <cell r="BW37"/>
          <cell r="BX37"/>
          <cell r="BY37"/>
          <cell r="BZ37"/>
        </row>
        <row r="38">
          <cell r="C38" t="str">
            <v>Sonpur</v>
          </cell>
          <cell r="D38"/>
          <cell r="E38"/>
          <cell r="F38">
            <v>0</v>
          </cell>
          <cell r="G38"/>
          <cell r="H38">
            <v>1</v>
          </cell>
          <cell r="I38">
            <v>7</v>
          </cell>
          <cell r="J38">
            <v>14</v>
          </cell>
          <cell r="K38">
            <v>24</v>
          </cell>
          <cell r="L38">
            <v>16</v>
          </cell>
          <cell r="M38">
            <v>3</v>
          </cell>
          <cell r="N38">
            <v>0</v>
          </cell>
          <cell r="O38"/>
          <cell r="P38"/>
          <cell r="Q38"/>
          <cell r="R38">
            <v>0</v>
          </cell>
          <cell r="S38">
            <v>1</v>
          </cell>
          <cell r="T38"/>
          <cell r="U38"/>
          <cell r="V38"/>
          <cell r="W38">
            <v>0</v>
          </cell>
          <cell r="X38"/>
          <cell r="Y38">
            <v>0</v>
          </cell>
          <cell r="Z38">
            <v>0</v>
          </cell>
          <cell r="AA38"/>
          <cell r="AB38"/>
          <cell r="AC38"/>
          <cell r="AD38"/>
          <cell r="AE38"/>
          <cell r="AF38"/>
          <cell r="AG38"/>
          <cell r="AH38">
            <v>2</v>
          </cell>
          <cell r="AI38"/>
          <cell r="AJ38"/>
          <cell r="AK38"/>
          <cell r="AL38"/>
          <cell r="AM38"/>
          <cell r="AN38"/>
          <cell r="AO38"/>
          <cell r="AP38"/>
          <cell r="AQ38"/>
          <cell r="AR38">
            <v>0</v>
          </cell>
          <cell r="AS38"/>
          <cell r="AT38"/>
          <cell r="AU38">
            <v>0</v>
          </cell>
          <cell r="AV38"/>
          <cell r="AW38"/>
          <cell r="AX38"/>
          <cell r="AY38"/>
          <cell r="AZ38"/>
          <cell r="BA38"/>
          <cell r="BB38"/>
          <cell r="BC38">
            <v>0</v>
          </cell>
          <cell r="BD38">
            <v>0</v>
          </cell>
          <cell r="BE38"/>
          <cell r="BF38"/>
          <cell r="BG38">
            <v>14</v>
          </cell>
          <cell r="BH38"/>
          <cell r="BI38"/>
          <cell r="BJ38"/>
          <cell r="BK38">
            <v>30</v>
          </cell>
          <cell r="BL38"/>
          <cell r="BM38">
            <v>14</v>
          </cell>
          <cell r="BN38">
            <v>0</v>
          </cell>
          <cell r="BO38">
            <v>2</v>
          </cell>
          <cell r="BP38"/>
          <cell r="BQ38"/>
          <cell r="BR38"/>
          <cell r="BS38"/>
          <cell r="BT38"/>
          <cell r="BU38"/>
          <cell r="BV38"/>
          <cell r="BW38"/>
          <cell r="BX38"/>
          <cell r="BY38"/>
          <cell r="BZ38"/>
        </row>
        <row r="39">
          <cell r="C39" t="str">
            <v>Sundaragada</v>
          </cell>
          <cell r="D39"/>
          <cell r="E39"/>
          <cell r="F39">
            <v>288</v>
          </cell>
          <cell r="G39"/>
          <cell r="H39">
            <v>3</v>
          </cell>
          <cell r="I39">
            <v>65</v>
          </cell>
          <cell r="J39">
            <v>129</v>
          </cell>
          <cell r="K39">
            <v>120</v>
          </cell>
          <cell r="L39"/>
          <cell r="M39">
            <v>15</v>
          </cell>
          <cell r="N39">
            <v>3</v>
          </cell>
          <cell r="O39"/>
          <cell r="P39"/>
          <cell r="Q39"/>
          <cell r="R39">
            <v>3</v>
          </cell>
          <cell r="S39"/>
          <cell r="T39"/>
          <cell r="U39"/>
          <cell r="V39"/>
          <cell r="W39">
            <v>36</v>
          </cell>
          <cell r="X39"/>
          <cell r="Y39">
            <v>9</v>
          </cell>
          <cell r="Z39">
            <v>1</v>
          </cell>
          <cell r="AA39"/>
          <cell r="AB39"/>
          <cell r="AC39"/>
          <cell r="AD39"/>
          <cell r="AE39"/>
          <cell r="AF39"/>
          <cell r="AG39"/>
          <cell r="AH39">
            <v>2</v>
          </cell>
          <cell r="AI39"/>
          <cell r="AJ39"/>
          <cell r="AK39"/>
          <cell r="AL39"/>
          <cell r="AM39"/>
          <cell r="AN39"/>
          <cell r="AO39"/>
          <cell r="AP39"/>
          <cell r="AQ39"/>
          <cell r="AR39">
            <v>2998080</v>
          </cell>
          <cell r="AS39"/>
          <cell r="AT39"/>
          <cell r="AU39">
            <v>3</v>
          </cell>
          <cell r="AV39"/>
          <cell r="AW39"/>
          <cell r="AX39"/>
          <cell r="AY39"/>
          <cell r="AZ39"/>
          <cell r="BA39">
            <v>1</v>
          </cell>
          <cell r="BB39"/>
          <cell r="BC39">
            <v>3</v>
          </cell>
          <cell r="BD39">
            <v>0</v>
          </cell>
          <cell r="BE39"/>
          <cell r="BF39"/>
          <cell r="BG39">
            <v>129</v>
          </cell>
          <cell r="BH39"/>
          <cell r="BI39"/>
          <cell r="BJ39"/>
          <cell r="BK39">
            <v>174</v>
          </cell>
          <cell r="BL39"/>
          <cell r="BM39">
            <v>129</v>
          </cell>
          <cell r="BN39">
            <v>3</v>
          </cell>
          <cell r="BO39">
            <v>2</v>
          </cell>
          <cell r="BP39"/>
          <cell r="BQ39"/>
          <cell r="BR39"/>
          <cell r="BS39"/>
          <cell r="BT39"/>
          <cell r="BU39"/>
          <cell r="BV39"/>
          <cell r="BW39"/>
          <cell r="BX39"/>
          <cell r="BY39"/>
          <cell r="BZ39"/>
        </row>
        <row r="40">
          <cell r="C40" t="str">
            <v>Capital Hospital, BBSR</v>
          </cell>
          <cell r="D40"/>
          <cell r="E40"/>
          <cell r="F40">
            <v>0</v>
          </cell>
          <cell r="G40"/>
          <cell r="H40"/>
          <cell r="I40"/>
          <cell r="J40">
            <v>0</v>
          </cell>
          <cell r="K40">
            <v>0</v>
          </cell>
          <cell r="L40"/>
          <cell r="M40"/>
          <cell r="N40"/>
          <cell r="O40"/>
          <cell r="P40"/>
          <cell r="Q40"/>
          <cell r="R40"/>
          <cell r="S40"/>
          <cell r="T40"/>
          <cell r="U40"/>
          <cell r="V40"/>
          <cell r="W40">
            <v>0</v>
          </cell>
          <cell r="X40"/>
          <cell r="Y40"/>
          <cell r="Z40"/>
          <cell r="AA40"/>
          <cell r="AB40"/>
          <cell r="AC40"/>
          <cell r="AD40"/>
          <cell r="AE40"/>
          <cell r="AF40"/>
          <cell r="AG40"/>
          <cell r="AH40"/>
          <cell r="AI40"/>
          <cell r="AJ40"/>
          <cell r="AK40"/>
          <cell r="AL40"/>
          <cell r="AM40"/>
          <cell r="AN40"/>
          <cell r="AO40"/>
          <cell r="AP40"/>
          <cell r="AQ40"/>
          <cell r="AR40"/>
          <cell r="AS40"/>
          <cell r="AT40"/>
          <cell r="AU40">
            <v>0</v>
          </cell>
          <cell r="AV40"/>
          <cell r="AW40"/>
          <cell r="AX40"/>
          <cell r="AY40"/>
          <cell r="AZ40"/>
          <cell r="BA40"/>
          <cell r="BB40"/>
          <cell r="BC40"/>
          <cell r="BD40"/>
          <cell r="BE40"/>
          <cell r="BF40"/>
          <cell r="BG40"/>
          <cell r="BH40"/>
          <cell r="BI40"/>
          <cell r="BJ40"/>
          <cell r="BK40"/>
          <cell r="BL40"/>
          <cell r="BM40"/>
          <cell r="BN40"/>
          <cell r="BO40">
            <v>0</v>
          </cell>
          <cell r="BP40"/>
          <cell r="BQ40"/>
          <cell r="BR40"/>
          <cell r="BS40"/>
          <cell r="BT40"/>
          <cell r="BU40"/>
          <cell r="BV40"/>
          <cell r="BW40"/>
          <cell r="BX40"/>
          <cell r="BY40"/>
          <cell r="BZ40"/>
        </row>
        <row r="41">
          <cell r="C41" t="str">
            <v>RGH, Rourkella</v>
          </cell>
          <cell r="D41"/>
          <cell r="E41"/>
          <cell r="F41">
            <v>0</v>
          </cell>
          <cell r="G41"/>
          <cell r="H41"/>
          <cell r="I41"/>
          <cell r="J41">
            <v>0</v>
          </cell>
          <cell r="K41">
            <v>0</v>
          </cell>
          <cell r="L41"/>
          <cell r="M41"/>
          <cell r="N41"/>
          <cell r="O41"/>
          <cell r="P41"/>
          <cell r="Q41"/>
          <cell r="R41"/>
          <cell r="S41"/>
          <cell r="T41"/>
          <cell r="U41"/>
          <cell r="V41"/>
          <cell r="W41">
            <v>0</v>
          </cell>
          <cell r="X41"/>
          <cell r="Y41"/>
          <cell r="Z41"/>
          <cell r="AA41"/>
          <cell r="AB41"/>
          <cell r="AC41"/>
          <cell r="AD41"/>
          <cell r="AE41"/>
          <cell r="AF41"/>
          <cell r="AG41"/>
          <cell r="AH41"/>
          <cell r="AI41"/>
          <cell r="AJ41"/>
          <cell r="AK41"/>
          <cell r="AL41"/>
          <cell r="AM41"/>
          <cell r="AN41"/>
          <cell r="AO41"/>
          <cell r="AP41"/>
          <cell r="AQ41"/>
          <cell r="AR41"/>
          <cell r="AS41"/>
          <cell r="AT41"/>
          <cell r="AU41">
            <v>0</v>
          </cell>
          <cell r="AV41"/>
          <cell r="AW41"/>
          <cell r="AX41"/>
          <cell r="AY41"/>
          <cell r="AZ41"/>
          <cell r="BA41"/>
          <cell r="BB41"/>
          <cell r="BC41"/>
          <cell r="BD41"/>
          <cell r="BE41"/>
          <cell r="BF41"/>
          <cell r="BG41"/>
          <cell r="BH41"/>
          <cell r="BI41"/>
          <cell r="BJ41"/>
          <cell r="BK41"/>
          <cell r="BL41"/>
          <cell r="BM41"/>
          <cell r="BN41"/>
          <cell r="BO41">
            <v>0</v>
          </cell>
          <cell r="BP41"/>
          <cell r="BQ41"/>
          <cell r="BR41"/>
          <cell r="BS41"/>
          <cell r="BT41"/>
          <cell r="BU41"/>
          <cell r="BV41"/>
          <cell r="BW41"/>
          <cell r="BX41"/>
          <cell r="BY41"/>
          <cell r="BZ41"/>
        </row>
        <row r="42">
          <cell r="C42" t="str">
            <v>SCB MCH, Kataka</v>
          </cell>
          <cell r="D42"/>
          <cell r="E42"/>
          <cell r="F42">
            <v>0</v>
          </cell>
          <cell r="G42"/>
          <cell r="H42"/>
          <cell r="I42"/>
          <cell r="J42">
            <v>0</v>
          </cell>
          <cell r="K42">
            <v>0</v>
          </cell>
          <cell r="L42"/>
          <cell r="M42"/>
          <cell r="N42"/>
          <cell r="O42"/>
          <cell r="P42"/>
          <cell r="Q42"/>
          <cell r="R42"/>
          <cell r="S42"/>
          <cell r="T42"/>
          <cell r="U42"/>
          <cell r="V42"/>
          <cell r="W42">
            <v>0</v>
          </cell>
          <cell r="X42"/>
          <cell r="Y42"/>
          <cell r="Z42"/>
          <cell r="AA42"/>
          <cell r="AB42"/>
          <cell r="AC42"/>
          <cell r="AD42"/>
          <cell r="AE42"/>
          <cell r="AF42"/>
          <cell r="AG42"/>
          <cell r="AH42"/>
          <cell r="AI42"/>
          <cell r="AJ42"/>
          <cell r="AK42"/>
          <cell r="AL42"/>
          <cell r="AM42"/>
          <cell r="AN42"/>
          <cell r="AO42"/>
          <cell r="AP42"/>
          <cell r="AQ42"/>
          <cell r="AR42"/>
          <cell r="AS42"/>
          <cell r="AT42"/>
          <cell r="AU42">
            <v>0</v>
          </cell>
          <cell r="AV42"/>
          <cell r="AW42"/>
          <cell r="AX42"/>
          <cell r="AY42"/>
          <cell r="AZ42"/>
          <cell r="BA42"/>
          <cell r="BB42"/>
          <cell r="BC42"/>
          <cell r="BD42"/>
          <cell r="BE42"/>
          <cell r="BF42"/>
          <cell r="BG42"/>
          <cell r="BH42"/>
          <cell r="BI42"/>
          <cell r="BJ42"/>
          <cell r="BK42"/>
          <cell r="BL42"/>
          <cell r="BM42"/>
          <cell r="BN42"/>
          <cell r="BO42">
            <v>0</v>
          </cell>
          <cell r="BP42"/>
          <cell r="BQ42"/>
          <cell r="BR42"/>
          <cell r="BS42"/>
          <cell r="BT42"/>
          <cell r="BU42"/>
          <cell r="BV42"/>
          <cell r="BW42"/>
          <cell r="BX42"/>
          <cell r="BY42"/>
          <cell r="BZ42"/>
        </row>
        <row r="43">
          <cell r="C43" t="str">
            <v>MKCG, MCH Brahmapur</v>
          </cell>
          <cell r="D43"/>
          <cell r="E43"/>
          <cell r="F43">
            <v>0</v>
          </cell>
          <cell r="G43"/>
          <cell r="H43"/>
          <cell r="I43"/>
          <cell r="J43">
            <v>0</v>
          </cell>
          <cell r="K43">
            <v>0</v>
          </cell>
          <cell r="L43"/>
          <cell r="M43"/>
          <cell r="N43"/>
          <cell r="O43"/>
          <cell r="P43"/>
          <cell r="Q43"/>
          <cell r="R43"/>
          <cell r="S43"/>
          <cell r="T43"/>
          <cell r="U43"/>
          <cell r="V43"/>
          <cell r="W43">
            <v>0</v>
          </cell>
          <cell r="X43"/>
          <cell r="Y43"/>
          <cell r="Z43"/>
          <cell r="AA43"/>
          <cell r="AB43"/>
          <cell r="AC43"/>
          <cell r="AD43"/>
          <cell r="AE43"/>
          <cell r="AF43"/>
          <cell r="AG43"/>
          <cell r="AH43"/>
          <cell r="AI43"/>
          <cell r="AJ43"/>
          <cell r="AK43"/>
          <cell r="AL43"/>
          <cell r="AM43"/>
          <cell r="AN43"/>
          <cell r="AO43"/>
          <cell r="AP43"/>
          <cell r="AQ43"/>
          <cell r="AR43"/>
          <cell r="AS43"/>
          <cell r="AT43"/>
          <cell r="AU43">
            <v>0</v>
          </cell>
          <cell r="AV43"/>
          <cell r="AW43"/>
          <cell r="AX43"/>
          <cell r="AY43"/>
          <cell r="AZ43"/>
          <cell r="BA43"/>
          <cell r="BB43"/>
          <cell r="BC43"/>
          <cell r="BD43"/>
          <cell r="BE43"/>
          <cell r="BF43"/>
          <cell r="BG43"/>
          <cell r="BH43"/>
          <cell r="BI43"/>
          <cell r="BJ43"/>
          <cell r="BK43"/>
          <cell r="BL43"/>
          <cell r="BM43"/>
          <cell r="BN43"/>
          <cell r="BO43">
            <v>0</v>
          </cell>
          <cell r="BP43"/>
          <cell r="BQ43"/>
          <cell r="BR43"/>
          <cell r="BS43"/>
          <cell r="BT43"/>
          <cell r="BU43"/>
          <cell r="BV43"/>
          <cell r="BW43"/>
          <cell r="BX43"/>
          <cell r="BY43"/>
          <cell r="BZ43"/>
        </row>
        <row r="44">
          <cell r="C44" t="str">
            <v>VIMSAR, MCH Burla</v>
          </cell>
          <cell r="D44"/>
          <cell r="E44"/>
          <cell r="F44">
            <v>0</v>
          </cell>
          <cell r="G44"/>
          <cell r="H44"/>
          <cell r="I44"/>
          <cell r="J44">
            <v>0</v>
          </cell>
          <cell r="K44">
            <v>0</v>
          </cell>
          <cell r="L44"/>
          <cell r="M44"/>
          <cell r="N44"/>
          <cell r="O44"/>
          <cell r="P44"/>
          <cell r="Q44"/>
          <cell r="R44"/>
          <cell r="S44"/>
          <cell r="T44"/>
          <cell r="U44"/>
          <cell r="V44"/>
          <cell r="W44">
            <v>0</v>
          </cell>
          <cell r="X44"/>
          <cell r="Y44"/>
          <cell r="Z44"/>
          <cell r="AA44"/>
          <cell r="AB44"/>
          <cell r="AC44"/>
          <cell r="AD44"/>
          <cell r="AE44"/>
          <cell r="AF44"/>
          <cell r="AG44"/>
          <cell r="AH44"/>
          <cell r="AI44"/>
          <cell r="AJ44"/>
          <cell r="AK44"/>
          <cell r="AL44"/>
          <cell r="AM44"/>
          <cell r="AN44"/>
          <cell r="AO44"/>
          <cell r="AP44"/>
          <cell r="AQ44"/>
          <cell r="AR44"/>
          <cell r="AS44"/>
          <cell r="AT44"/>
          <cell r="AU44">
            <v>0</v>
          </cell>
          <cell r="AV44"/>
          <cell r="AW44"/>
          <cell r="AX44"/>
          <cell r="AY44"/>
          <cell r="AZ44"/>
          <cell r="BA44"/>
          <cell r="BB44"/>
          <cell r="BC44"/>
          <cell r="BD44"/>
          <cell r="BE44"/>
          <cell r="BF44"/>
          <cell r="BG44"/>
          <cell r="BH44"/>
          <cell r="BI44"/>
          <cell r="BJ44"/>
          <cell r="BK44"/>
          <cell r="BL44"/>
          <cell r="BM44"/>
          <cell r="BN44"/>
          <cell r="BO44">
            <v>0</v>
          </cell>
          <cell r="BP44"/>
          <cell r="BQ44"/>
          <cell r="BR44"/>
          <cell r="BS44"/>
          <cell r="BT44"/>
          <cell r="BU44"/>
          <cell r="BV44"/>
          <cell r="BW44"/>
          <cell r="BX44"/>
          <cell r="BY44"/>
          <cell r="BZ44"/>
        </row>
        <row r="45">
          <cell r="C45" t="str">
            <v>SVPPGIP, Kataka</v>
          </cell>
          <cell r="D45"/>
          <cell r="E45"/>
          <cell r="F45">
            <v>0</v>
          </cell>
          <cell r="G45"/>
          <cell r="H45"/>
          <cell r="I45"/>
          <cell r="J45">
            <v>0</v>
          </cell>
          <cell r="K45">
            <v>0</v>
          </cell>
          <cell r="L45"/>
          <cell r="M45"/>
          <cell r="N45"/>
          <cell r="O45"/>
          <cell r="P45"/>
          <cell r="Q45"/>
          <cell r="R45"/>
          <cell r="S45"/>
          <cell r="T45"/>
          <cell r="U45"/>
          <cell r="V45"/>
          <cell r="W45">
            <v>0</v>
          </cell>
          <cell r="X45"/>
          <cell r="Y45"/>
          <cell r="Z45"/>
          <cell r="AA45"/>
          <cell r="AB45"/>
          <cell r="AC45"/>
          <cell r="AD45"/>
          <cell r="AE45"/>
          <cell r="AF45"/>
          <cell r="AG45"/>
          <cell r="AH45"/>
          <cell r="AI45"/>
          <cell r="AJ45"/>
          <cell r="AK45"/>
          <cell r="AL45"/>
          <cell r="AM45"/>
          <cell r="AN45"/>
          <cell r="AO45"/>
          <cell r="AP45"/>
          <cell r="AQ45"/>
          <cell r="AR45"/>
          <cell r="AS45"/>
          <cell r="AT45"/>
          <cell r="AU45">
            <v>0</v>
          </cell>
          <cell r="AV45"/>
          <cell r="AW45"/>
          <cell r="AX45"/>
          <cell r="AY45"/>
          <cell r="AZ45"/>
          <cell r="BA45"/>
          <cell r="BB45"/>
          <cell r="BC45"/>
          <cell r="BD45"/>
          <cell r="BE45"/>
          <cell r="BF45"/>
          <cell r="BG45"/>
          <cell r="BH45"/>
          <cell r="BI45"/>
          <cell r="BJ45"/>
          <cell r="BK45"/>
          <cell r="BL45"/>
          <cell r="BM45"/>
          <cell r="BN45"/>
          <cell r="BO45">
            <v>0</v>
          </cell>
          <cell r="BP45"/>
          <cell r="BQ45"/>
          <cell r="BR45"/>
          <cell r="BS45"/>
          <cell r="BT45"/>
          <cell r="BU45"/>
          <cell r="BV45"/>
          <cell r="BW45"/>
          <cell r="BX45"/>
          <cell r="BY45"/>
          <cell r="BZ45"/>
        </row>
        <row r="46">
          <cell r="C46" t="str">
            <v>Bhubaneswar CHS</v>
          </cell>
          <cell r="D46"/>
          <cell r="E46"/>
          <cell r="F46">
            <v>2304</v>
          </cell>
          <cell r="G46">
            <v>1</v>
          </cell>
          <cell r="H46"/>
          <cell r="I46">
            <v>275</v>
          </cell>
          <cell r="J46">
            <v>552</v>
          </cell>
          <cell r="K46">
            <v>712</v>
          </cell>
          <cell r="L46"/>
          <cell r="M46">
            <v>89</v>
          </cell>
          <cell r="N46">
            <v>22</v>
          </cell>
          <cell r="O46">
            <v>4</v>
          </cell>
          <cell r="P46">
            <v>3</v>
          </cell>
          <cell r="Q46"/>
          <cell r="R46">
            <v>24</v>
          </cell>
          <cell r="S46"/>
          <cell r="T46">
            <v>1</v>
          </cell>
          <cell r="U46"/>
          <cell r="V46">
            <v>2</v>
          </cell>
          <cell r="W46">
            <v>288</v>
          </cell>
          <cell r="X46"/>
          <cell r="Y46">
            <v>77</v>
          </cell>
          <cell r="Z46">
            <v>14</v>
          </cell>
          <cell r="AA46"/>
          <cell r="AB46"/>
          <cell r="AC46"/>
          <cell r="AD46"/>
          <cell r="AE46"/>
          <cell r="AF46"/>
          <cell r="AG46"/>
          <cell r="AH46">
            <v>16</v>
          </cell>
          <cell r="AI46"/>
          <cell r="AJ46"/>
          <cell r="AK46"/>
          <cell r="AL46"/>
          <cell r="AM46"/>
          <cell r="AN46"/>
          <cell r="AO46"/>
          <cell r="AP46"/>
          <cell r="AQ46">
            <v>2557694.88</v>
          </cell>
          <cell r="AR46">
            <v>19987200</v>
          </cell>
          <cell r="AS46">
            <v>3997440</v>
          </cell>
          <cell r="AT46"/>
          <cell r="AU46">
            <v>24</v>
          </cell>
          <cell r="AV46"/>
          <cell r="AW46"/>
          <cell r="AX46"/>
          <cell r="AY46"/>
          <cell r="AZ46"/>
          <cell r="BA46">
            <v>3</v>
          </cell>
          <cell r="BB46"/>
          <cell r="BC46">
            <v>22</v>
          </cell>
          <cell r="BD46">
            <v>2</v>
          </cell>
          <cell r="BE46"/>
          <cell r="BF46">
            <v>4</v>
          </cell>
          <cell r="BG46">
            <v>552</v>
          </cell>
          <cell r="BH46"/>
          <cell r="BI46"/>
          <cell r="BJ46"/>
          <cell r="BK46"/>
          <cell r="BL46"/>
          <cell r="BM46">
            <v>552</v>
          </cell>
          <cell r="BN46">
            <v>22</v>
          </cell>
          <cell r="BO46">
            <v>16</v>
          </cell>
          <cell r="BP46"/>
          <cell r="BQ46"/>
          <cell r="BR46"/>
          <cell r="BS46"/>
          <cell r="BT46"/>
          <cell r="BU46"/>
          <cell r="BV46"/>
          <cell r="BW46"/>
          <cell r="BX46"/>
          <cell r="BY46"/>
          <cell r="BZ46"/>
        </row>
        <row r="47">
          <cell r="C47" t="str">
            <v>Kataka CHS</v>
          </cell>
          <cell r="D47"/>
          <cell r="E47"/>
          <cell r="F47">
            <v>1344</v>
          </cell>
          <cell r="G47">
            <v>1</v>
          </cell>
          <cell r="H47"/>
          <cell r="I47">
            <v>135</v>
          </cell>
          <cell r="J47">
            <v>269</v>
          </cell>
          <cell r="K47">
            <v>472</v>
          </cell>
          <cell r="L47"/>
          <cell r="M47">
            <v>59</v>
          </cell>
          <cell r="N47">
            <v>13</v>
          </cell>
          <cell r="O47">
            <v>2</v>
          </cell>
          <cell r="P47">
            <v>1</v>
          </cell>
          <cell r="Q47"/>
          <cell r="R47">
            <v>14</v>
          </cell>
          <cell r="S47"/>
          <cell r="T47">
            <v>1</v>
          </cell>
          <cell r="U47"/>
          <cell r="V47">
            <v>1</v>
          </cell>
          <cell r="W47">
            <v>168</v>
          </cell>
          <cell r="X47"/>
          <cell r="Y47">
            <v>45</v>
          </cell>
          <cell r="Z47">
            <v>6</v>
          </cell>
          <cell r="AA47"/>
          <cell r="AB47"/>
          <cell r="AC47"/>
          <cell r="AD47"/>
          <cell r="AE47"/>
          <cell r="AF47"/>
          <cell r="AG47"/>
          <cell r="AH47">
            <v>9</v>
          </cell>
          <cell r="AI47"/>
          <cell r="AJ47"/>
          <cell r="AK47"/>
          <cell r="AL47"/>
          <cell r="AM47"/>
          <cell r="AN47"/>
          <cell r="AO47"/>
          <cell r="AP47"/>
          <cell r="AQ47">
            <v>1278847.44</v>
          </cell>
          <cell r="AR47">
            <v>10992960</v>
          </cell>
          <cell r="AS47">
            <v>2998080</v>
          </cell>
          <cell r="AT47"/>
          <cell r="AU47">
            <v>14</v>
          </cell>
          <cell r="AV47"/>
          <cell r="AW47"/>
          <cell r="AX47"/>
          <cell r="AY47"/>
          <cell r="AZ47"/>
          <cell r="BA47">
            <v>3</v>
          </cell>
          <cell r="BB47"/>
          <cell r="BC47">
            <v>13</v>
          </cell>
          <cell r="BD47">
            <v>1</v>
          </cell>
          <cell r="BE47"/>
          <cell r="BF47">
            <v>2</v>
          </cell>
          <cell r="BG47">
            <v>269</v>
          </cell>
          <cell r="BH47"/>
          <cell r="BI47"/>
          <cell r="BJ47"/>
          <cell r="BK47"/>
          <cell r="BL47"/>
          <cell r="BM47">
            <v>269</v>
          </cell>
          <cell r="BN47">
            <v>13</v>
          </cell>
          <cell r="BO47">
            <v>9</v>
          </cell>
          <cell r="BP47"/>
          <cell r="BQ47"/>
          <cell r="BR47"/>
          <cell r="BS47"/>
          <cell r="BT47"/>
          <cell r="BU47"/>
          <cell r="BV47"/>
          <cell r="BW47"/>
          <cell r="BX47"/>
          <cell r="BY47"/>
          <cell r="BZ47"/>
        </row>
        <row r="48">
          <cell r="C48" t="str">
            <v>Sambalpur CHS</v>
          </cell>
          <cell r="D48"/>
          <cell r="E48"/>
          <cell r="F48">
            <v>864</v>
          </cell>
          <cell r="G48">
            <v>1</v>
          </cell>
          <cell r="H48"/>
          <cell r="I48">
            <v>116</v>
          </cell>
          <cell r="J48">
            <v>233</v>
          </cell>
          <cell r="K48">
            <v>272</v>
          </cell>
          <cell r="L48"/>
          <cell r="M48">
            <v>34</v>
          </cell>
          <cell r="N48">
            <v>8</v>
          </cell>
          <cell r="O48"/>
          <cell r="P48">
            <v>1</v>
          </cell>
          <cell r="Q48"/>
          <cell r="R48">
            <v>9</v>
          </cell>
          <cell r="S48"/>
          <cell r="T48">
            <v>1</v>
          </cell>
          <cell r="U48"/>
          <cell r="V48">
            <v>1</v>
          </cell>
          <cell r="W48">
            <v>108</v>
          </cell>
          <cell r="X48"/>
          <cell r="Y48">
            <v>25</v>
          </cell>
          <cell r="Z48">
            <v>4</v>
          </cell>
          <cell r="AA48"/>
          <cell r="AB48"/>
          <cell r="AC48"/>
          <cell r="AD48"/>
          <cell r="AE48"/>
          <cell r="AF48"/>
          <cell r="AG48"/>
          <cell r="AH48">
            <v>9</v>
          </cell>
          <cell r="AI48"/>
          <cell r="AJ48"/>
          <cell r="AK48"/>
          <cell r="AL48"/>
          <cell r="AM48"/>
          <cell r="AN48"/>
          <cell r="AO48"/>
          <cell r="AP48"/>
          <cell r="AQ48">
            <v>0</v>
          </cell>
          <cell r="AR48">
            <v>7994880</v>
          </cell>
          <cell r="AS48">
            <v>999360</v>
          </cell>
          <cell r="AT48"/>
          <cell r="AU48">
            <v>9</v>
          </cell>
          <cell r="AV48"/>
          <cell r="AW48"/>
          <cell r="AX48"/>
          <cell r="AY48"/>
          <cell r="AZ48"/>
          <cell r="BA48"/>
          <cell r="BB48"/>
          <cell r="BC48">
            <v>8</v>
          </cell>
          <cell r="BD48">
            <v>1</v>
          </cell>
          <cell r="BE48"/>
          <cell r="BF48"/>
          <cell r="BG48">
            <v>233</v>
          </cell>
          <cell r="BH48"/>
          <cell r="BI48"/>
          <cell r="BJ48"/>
          <cell r="BK48"/>
          <cell r="BL48"/>
          <cell r="BM48">
            <v>233</v>
          </cell>
          <cell r="BN48">
            <v>8</v>
          </cell>
          <cell r="BO48">
            <v>9</v>
          </cell>
          <cell r="BP48"/>
          <cell r="BQ48"/>
          <cell r="BR48"/>
          <cell r="BS48"/>
          <cell r="BT48"/>
          <cell r="BU48"/>
          <cell r="BV48"/>
          <cell r="BW48"/>
          <cell r="BX48"/>
          <cell r="BY48"/>
          <cell r="BZ48"/>
        </row>
        <row r="49">
          <cell r="C49" t="str">
            <v>Brahmapur CHS</v>
          </cell>
          <cell r="D49"/>
          <cell r="E49"/>
          <cell r="F49">
            <v>864</v>
          </cell>
          <cell r="G49">
            <v>1</v>
          </cell>
          <cell r="H49"/>
          <cell r="I49">
            <v>85</v>
          </cell>
          <cell r="J49">
            <v>170</v>
          </cell>
          <cell r="K49">
            <v>336</v>
          </cell>
          <cell r="L49"/>
          <cell r="M49">
            <v>42</v>
          </cell>
          <cell r="N49">
            <v>8</v>
          </cell>
          <cell r="O49"/>
          <cell r="P49">
            <v>1</v>
          </cell>
          <cell r="Q49"/>
          <cell r="R49">
            <v>9</v>
          </cell>
          <cell r="S49"/>
          <cell r="T49">
            <v>1</v>
          </cell>
          <cell r="U49"/>
          <cell r="V49">
            <v>1</v>
          </cell>
          <cell r="W49">
            <v>108</v>
          </cell>
          <cell r="X49"/>
          <cell r="Y49">
            <v>25</v>
          </cell>
          <cell r="Z49">
            <v>0</v>
          </cell>
          <cell r="AA49"/>
          <cell r="AB49"/>
          <cell r="AC49"/>
          <cell r="AD49"/>
          <cell r="AE49"/>
          <cell r="AF49"/>
          <cell r="AG49"/>
          <cell r="AH49">
            <v>6</v>
          </cell>
          <cell r="AI49"/>
          <cell r="AJ49"/>
          <cell r="AK49"/>
          <cell r="AL49"/>
          <cell r="AM49"/>
          <cell r="AN49"/>
          <cell r="AO49"/>
          <cell r="AP49"/>
          <cell r="AQ49">
            <v>0</v>
          </cell>
          <cell r="AR49">
            <v>6995520</v>
          </cell>
          <cell r="AS49">
            <v>1998720</v>
          </cell>
          <cell r="AT49"/>
          <cell r="AU49">
            <v>9</v>
          </cell>
          <cell r="AV49"/>
          <cell r="AW49"/>
          <cell r="AX49"/>
          <cell r="AY49"/>
          <cell r="AZ49"/>
          <cell r="BA49">
            <v>6</v>
          </cell>
          <cell r="BB49"/>
          <cell r="BC49">
            <v>8</v>
          </cell>
          <cell r="BD49">
            <v>1</v>
          </cell>
          <cell r="BE49"/>
          <cell r="BF49"/>
          <cell r="BG49">
            <v>170</v>
          </cell>
          <cell r="BH49"/>
          <cell r="BI49"/>
          <cell r="BJ49"/>
          <cell r="BK49"/>
          <cell r="BL49"/>
          <cell r="BM49">
            <v>170</v>
          </cell>
          <cell r="BN49">
            <v>8</v>
          </cell>
          <cell r="BO49">
            <v>6</v>
          </cell>
          <cell r="BP49"/>
          <cell r="BQ49"/>
          <cell r="BR49"/>
          <cell r="BS49"/>
          <cell r="BT49"/>
          <cell r="BU49"/>
          <cell r="BV49"/>
          <cell r="BW49"/>
          <cell r="BX49"/>
          <cell r="BY49"/>
          <cell r="BZ49"/>
        </row>
        <row r="50">
          <cell r="C50" t="str">
            <v>Rourkella CHS</v>
          </cell>
          <cell r="D50"/>
          <cell r="E50"/>
          <cell r="F50">
            <v>1056</v>
          </cell>
          <cell r="G50">
            <v>1</v>
          </cell>
          <cell r="H50"/>
          <cell r="I50">
            <v>224</v>
          </cell>
          <cell r="J50">
            <v>447</v>
          </cell>
          <cell r="K50">
            <v>432</v>
          </cell>
          <cell r="L50"/>
          <cell r="M50">
            <v>54</v>
          </cell>
          <cell r="N50">
            <v>10</v>
          </cell>
          <cell r="O50">
            <v>1</v>
          </cell>
          <cell r="P50">
            <v>1</v>
          </cell>
          <cell r="Q50"/>
          <cell r="R50">
            <v>11</v>
          </cell>
          <cell r="S50"/>
          <cell r="T50">
            <v>1</v>
          </cell>
          <cell r="U50"/>
          <cell r="V50">
            <v>1</v>
          </cell>
          <cell r="W50">
            <v>132</v>
          </cell>
          <cell r="X50"/>
          <cell r="Y50">
            <v>33</v>
          </cell>
          <cell r="Z50">
            <v>3</v>
          </cell>
          <cell r="AA50"/>
          <cell r="AB50"/>
          <cell r="AC50"/>
          <cell r="AD50"/>
          <cell r="AE50"/>
          <cell r="AF50"/>
          <cell r="AG50"/>
          <cell r="AH50">
            <v>9</v>
          </cell>
          <cell r="AI50"/>
          <cell r="AJ50"/>
          <cell r="AK50"/>
          <cell r="AL50"/>
          <cell r="AM50"/>
          <cell r="AN50"/>
          <cell r="AO50"/>
          <cell r="AP50"/>
          <cell r="AQ50">
            <v>639423.72</v>
          </cell>
          <cell r="AR50">
            <v>8994240</v>
          </cell>
          <cell r="AS50">
            <v>1998720</v>
          </cell>
          <cell r="AT50"/>
          <cell r="AU50">
            <v>11</v>
          </cell>
          <cell r="AV50"/>
          <cell r="AW50"/>
          <cell r="AX50"/>
          <cell r="AY50"/>
          <cell r="AZ50"/>
          <cell r="BA50">
            <v>2</v>
          </cell>
          <cell r="BB50"/>
          <cell r="BC50">
            <v>10</v>
          </cell>
          <cell r="BD50">
            <v>1</v>
          </cell>
          <cell r="BE50"/>
          <cell r="BF50">
            <v>1</v>
          </cell>
          <cell r="BG50">
            <v>447</v>
          </cell>
          <cell r="BH50"/>
          <cell r="BI50"/>
          <cell r="BJ50"/>
          <cell r="BK50"/>
          <cell r="BL50"/>
          <cell r="BM50">
            <v>447</v>
          </cell>
          <cell r="BN50">
            <v>10</v>
          </cell>
          <cell r="BO50">
            <v>9</v>
          </cell>
          <cell r="BP50"/>
          <cell r="BQ50"/>
          <cell r="BR50"/>
          <cell r="BS50"/>
          <cell r="BT50"/>
          <cell r="BU50"/>
          <cell r="BV50"/>
          <cell r="BW50"/>
          <cell r="BX50"/>
          <cell r="BY50"/>
          <cell r="BZ50"/>
        </row>
        <row r="51">
          <cell r="C51" t="str">
            <v>FM MCH, Baleshwar</v>
          </cell>
          <cell r="D51"/>
          <cell r="E51"/>
          <cell r="F51">
            <v>0</v>
          </cell>
          <cell r="G51"/>
          <cell r="H51"/>
          <cell r="I51"/>
          <cell r="J51"/>
          <cell r="K51"/>
          <cell r="L51"/>
          <cell r="M51"/>
          <cell r="N51"/>
          <cell r="O51"/>
          <cell r="P51"/>
          <cell r="Q51"/>
          <cell r="R51"/>
          <cell r="S51"/>
          <cell r="T51"/>
          <cell r="U51"/>
          <cell r="V51"/>
          <cell r="W51">
            <v>0</v>
          </cell>
          <cell r="X51"/>
          <cell r="Y51"/>
          <cell r="Z51"/>
          <cell r="AA51"/>
          <cell r="AB51"/>
          <cell r="AC51"/>
          <cell r="AD51"/>
          <cell r="AE51"/>
          <cell r="AF51"/>
          <cell r="AG51"/>
          <cell r="AH51"/>
          <cell r="AI51"/>
          <cell r="AJ51"/>
          <cell r="AK51"/>
          <cell r="AL51"/>
          <cell r="AM51"/>
          <cell r="AN51"/>
          <cell r="AO51"/>
          <cell r="AP51"/>
          <cell r="AQ51"/>
          <cell r="AR51"/>
          <cell r="AS51"/>
          <cell r="AT51"/>
          <cell r="AU51">
            <v>0</v>
          </cell>
          <cell r="AV51"/>
          <cell r="AW51"/>
          <cell r="AX51"/>
          <cell r="AY51"/>
          <cell r="AZ51"/>
          <cell r="BA51"/>
          <cell r="BB51"/>
          <cell r="BC51"/>
          <cell r="BD51"/>
          <cell r="BE51"/>
          <cell r="BF51"/>
          <cell r="BG51"/>
          <cell r="BH51"/>
          <cell r="BI51"/>
          <cell r="BJ51"/>
          <cell r="BK51"/>
          <cell r="BL51"/>
          <cell r="BM51"/>
          <cell r="BN51"/>
          <cell r="BO51"/>
          <cell r="BP51"/>
          <cell r="BQ51"/>
          <cell r="BR51"/>
          <cell r="BS51"/>
          <cell r="BT51"/>
          <cell r="BU51"/>
          <cell r="BV51"/>
          <cell r="BW51"/>
          <cell r="BX51"/>
          <cell r="BY51"/>
          <cell r="BZ51"/>
        </row>
        <row r="52">
          <cell r="C52" t="str">
            <v>BB MCH, Balangir</v>
          </cell>
          <cell r="D52"/>
          <cell r="E52"/>
          <cell r="F52">
            <v>0</v>
          </cell>
          <cell r="G52"/>
          <cell r="H52"/>
          <cell r="I52"/>
          <cell r="J52"/>
          <cell r="K52"/>
          <cell r="L52"/>
          <cell r="M52"/>
          <cell r="N52"/>
          <cell r="O52"/>
          <cell r="P52"/>
          <cell r="Q52"/>
          <cell r="R52"/>
          <cell r="S52"/>
          <cell r="T52"/>
          <cell r="U52"/>
          <cell r="V52"/>
          <cell r="W52">
            <v>0</v>
          </cell>
          <cell r="X52"/>
          <cell r="Y52"/>
          <cell r="Z52"/>
          <cell r="AA52"/>
          <cell r="AB52"/>
          <cell r="AC52"/>
          <cell r="AD52"/>
          <cell r="AE52"/>
          <cell r="AF52"/>
          <cell r="AG52"/>
          <cell r="AH52"/>
          <cell r="AI52"/>
          <cell r="AJ52"/>
          <cell r="AK52"/>
          <cell r="AL52"/>
          <cell r="AM52"/>
          <cell r="AN52"/>
          <cell r="AO52"/>
          <cell r="AP52"/>
          <cell r="AQ52"/>
          <cell r="AR52"/>
          <cell r="AS52"/>
          <cell r="AT52"/>
          <cell r="AU52">
            <v>0</v>
          </cell>
          <cell r="AV52"/>
          <cell r="AW52"/>
          <cell r="AX52"/>
          <cell r="AY52"/>
          <cell r="AZ52"/>
          <cell r="BA52"/>
          <cell r="BB52"/>
          <cell r="BC52"/>
          <cell r="BD52"/>
          <cell r="BE52"/>
          <cell r="BF52"/>
          <cell r="BG52"/>
          <cell r="BH52"/>
          <cell r="BI52"/>
          <cell r="BJ52"/>
          <cell r="BK52"/>
          <cell r="BL52"/>
          <cell r="BM52"/>
          <cell r="BN52"/>
          <cell r="BO52"/>
          <cell r="BP52"/>
          <cell r="BQ52"/>
          <cell r="BR52"/>
          <cell r="BS52"/>
          <cell r="BT52"/>
          <cell r="BU52"/>
          <cell r="BV52"/>
          <cell r="BW52"/>
          <cell r="BX52"/>
          <cell r="BY52"/>
          <cell r="BZ52"/>
        </row>
        <row r="53">
          <cell r="C53" t="str">
            <v>SLN MCH, Koraput</v>
          </cell>
          <cell r="D53"/>
          <cell r="E53"/>
          <cell r="F53">
            <v>0</v>
          </cell>
          <cell r="G53"/>
          <cell r="H53"/>
          <cell r="I53"/>
          <cell r="J53"/>
          <cell r="K53"/>
          <cell r="L53"/>
          <cell r="M53"/>
          <cell r="N53"/>
          <cell r="O53"/>
          <cell r="P53"/>
          <cell r="Q53"/>
          <cell r="R53"/>
          <cell r="S53"/>
          <cell r="T53"/>
          <cell r="U53"/>
          <cell r="V53"/>
          <cell r="W53">
            <v>0</v>
          </cell>
          <cell r="X53"/>
          <cell r="Y53"/>
          <cell r="Z53"/>
          <cell r="AA53"/>
          <cell r="AB53"/>
          <cell r="AC53"/>
          <cell r="AD53"/>
          <cell r="AE53"/>
          <cell r="AF53"/>
          <cell r="AG53"/>
          <cell r="AH53"/>
          <cell r="AI53"/>
          <cell r="AJ53"/>
          <cell r="AK53"/>
          <cell r="AL53"/>
          <cell r="AM53"/>
          <cell r="AN53"/>
          <cell r="AO53"/>
          <cell r="AP53"/>
          <cell r="AQ53"/>
          <cell r="AR53"/>
          <cell r="AS53"/>
          <cell r="AT53"/>
          <cell r="AU53">
            <v>0</v>
          </cell>
          <cell r="AV53"/>
          <cell r="AW53"/>
          <cell r="AX53"/>
          <cell r="AY53"/>
          <cell r="AZ53"/>
          <cell r="BA53"/>
          <cell r="BB53"/>
          <cell r="BC53"/>
          <cell r="BD53"/>
          <cell r="BE53"/>
          <cell r="BF53"/>
          <cell r="BG53"/>
          <cell r="BH53"/>
          <cell r="BI53"/>
          <cell r="BJ53"/>
          <cell r="BK53"/>
          <cell r="BL53"/>
          <cell r="BM53"/>
          <cell r="BN53"/>
          <cell r="BO53"/>
          <cell r="BP53"/>
          <cell r="BQ53"/>
          <cell r="BR53"/>
          <cell r="BS53"/>
          <cell r="BT53"/>
          <cell r="BU53"/>
          <cell r="BV53"/>
          <cell r="BW53"/>
          <cell r="BX53"/>
          <cell r="BY53"/>
          <cell r="BZ53"/>
        </row>
        <row r="54">
          <cell r="C54" t="str">
            <v>PRM MCH, Mayurbhanj</v>
          </cell>
          <cell r="D54"/>
          <cell r="E54"/>
          <cell r="F54">
            <v>0</v>
          </cell>
          <cell r="G54"/>
          <cell r="H54"/>
          <cell r="I54"/>
          <cell r="J54"/>
          <cell r="K54"/>
          <cell r="L54"/>
          <cell r="M54"/>
          <cell r="N54"/>
          <cell r="O54"/>
          <cell r="P54"/>
          <cell r="Q54"/>
          <cell r="R54"/>
          <cell r="S54"/>
          <cell r="T54"/>
          <cell r="U54"/>
          <cell r="V54"/>
          <cell r="W54">
            <v>0</v>
          </cell>
          <cell r="X54"/>
          <cell r="Y54"/>
          <cell r="Z54"/>
          <cell r="AA54"/>
          <cell r="AB54"/>
          <cell r="AC54"/>
          <cell r="AD54"/>
          <cell r="AE54"/>
          <cell r="AF54"/>
          <cell r="AG54"/>
          <cell r="AH54"/>
          <cell r="AI54"/>
          <cell r="AJ54"/>
          <cell r="AK54"/>
          <cell r="AL54"/>
          <cell r="AM54"/>
          <cell r="AN54"/>
          <cell r="AO54"/>
          <cell r="AP54"/>
          <cell r="AQ54"/>
          <cell r="AR54"/>
          <cell r="AS54"/>
          <cell r="AT54"/>
          <cell r="AU54">
            <v>0</v>
          </cell>
          <cell r="AV54"/>
          <cell r="AW54"/>
          <cell r="AX54"/>
          <cell r="AY54"/>
          <cell r="AZ54"/>
          <cell r="BA54"/>
          <cell r="BB54"/>
          <cell r="BC54"/>
          <cell r="BD54"/>
          <cell r="BE54"/>
          <cell r="BF54"/>
          <cell r="BG54"/>
          <cell r="BH54"/>
          <cell r="BI54"/>
          <cell r="BJ54"/>
          <cell r="BK54"/>
          <cell r="BL54"/>
          <cell r="BM54"/>
          <cell r="BN54"/>
          <cell r="BO54"/>
          <cell r="BP54"/>
          <cell r="BQ54"/>
          <cell r="BR54"/>
          <cell r="BS54"/>
          <cell r="BT54"/>
          <cell r="BU54"/>
          <cell r="BV54"/>
          <cell r="BW54"/>
          <cell r="BX54"/>
          <cell r="BY54"/>
          <cell r="BZ54"/>
        </row>
        <row r="55">
          <cell r="C55" t="str">
            <v>SJ MCH, Puri</v>
          </cell>
          <cell r="D55"/>
          <cell r="E55"/>
          <cell r="F55">
            <v>0</v>
          </cell>
          <cell r="G55"/>
          <cell r="H55"/>
          <cell r="I55"/>
          <cell r="J55"/>
          <cell r="K55"/>
          <cell r="L55"/>
          <cell r="M55"/>
          <cell r="N55"/>
          <cell r="O55"/>
          <cell r="P55"/>
          <cell r="Q55"/>
          <cell r="R55"/>
          <cell r="S55"/>
          <cell r="T55"/>
          <cell r="U55"/>
          <cell r="V55"/>
          <cell r="W55">
            <v>0</v>
          </cell>
          <cell r="X55"/>
          <cell r="Y55"/>
          <cell r="Z55"/>
          <cell r="AA55"/>
          <cell r="AB55"/>
          <cell r="AC55"/>
          <cell r="AD55"/>
          <cell r="AE55"/>
          <cell r="AF55"/>
          <cell r="AG55"/>
          <cell r="AH55"/>
          <cell r="AI55"/>
          <cell r="AJ55"/>
          <cell r="AK55"/>
          <cell r="AL55"/>
          <cell r="AM55"/>
          <cell r="AN55"/>
          <cell r="AO55"/>
          <cell r="AP55"/>
          <cell r="AQ55"/>
          <cell r="AR55"/>
          <cell r="AS55"/>
          <cell r="AT55"/>
          <cell r="AU55">
            <v>0</v>
          </cell>
          <cell r="AV55"/>
          <cell r="AW55"/>
          <cell r="AX55"/>
          <cell r="AY55"/>
          <cell r="AZ55"/>
          <cell r="BA55"/>
          <cell r="BB55"/>
          <cell r="BC55"/>
          <cell r="BD55"/>
          <cell r="BE55"/>
          <cell r="BF55"/>
          <cell r="BG55"/>
          <cell r="BH55"/>
          <cell r="BI55"/>
          <cell r="BJ55"/>
          <cell r="BK55"/>
          <cell r="BL55"/>
          <cell r="BM55"/>
          <cell r="BN55"/>
          <cell r="BO55"/>
          <cell r="BP55"/>
          <cell r="BQ55"/>
          <cell r="BR55"/>
          <cell r="BS55"/>
          <cell r="BT55"/>
          <cell r="BU55"/>
          <cell r="BV55"/>
          <cell r="BW55"/>
          <cell r="BX55"/>
          <cell r="BY55"/>
          <cell r="BZ55"/>
        </row>
        <row r="56">
          <cell r="C56" t="str">
            <v>AHRCC, Kataka</v>
          </cell>
          <cell r="D56"/>
          <cell r="E56"/>
          <cell r="F56">
            <v>0</v>
          </cell>
          <cell r="G56"/>
          <cell r="H56"/>
          <cell r="I56"/>
          <cell r="J56"/>
          <cell r="K56"/>
          <cell r="L56"/>
          <cell r="M56"/>
          <cell r="N56"/>
          <cell r="O56"/>
          <cell r="P56"/>
          <cell r="Q56"/>
          <cell r="R56"/>
          <cell r="S56"/>
          <cell r="T56"/>
          <cell r="U56"/>
          <cell r="V56"/>
          <cell r="W56">
            <v>0</v>
          </cell>
          <cell r="X56"/>
          <cell r="Y56"/>
          <cell r="Z56"/>
          <cell r="AA56"/>
          <cell r="AB56"/>
          <cell r="AC56"/>
          <cell r="AD56"/>
          <cell r="AE56"/>
          <cell r="AF56"/>
          <cell r="AG56"/>
          <cell r="AH56"/>
          <cell r="AI56"/>
          <cell r="AJ56"/>
          <cell r="AK56"/>
          <cell r="AL56"/>
          <cell r="AM56"/>
          <cell r="AN56"/>
          <cell r="AO56"/>
          <cell r="AP56"/>
          <cell r="AQ56"/>
          <cell r="AR56"/>
          <cell r="AS56"/>
          <cell r="AT56"/>
          <cell r="AU56">
            <v>0</v>
          </cell>
          <cell r="AV56"/>
          <cell r="AW56"/>
          <cell r="AX56"/>
          <cell r="AY56"/>
          <cell r="AZ56"/>
          <cell r="BA56"/>
          <cell r="BB56"/>
          <cell r="BC56"/>
          <cell r="BD56"/>
          <cell r="BE56"/>
          <cell r="BF56"/>
          <cell r="BG56"/>
          <cell r="BH56"/>
          <cell r="BI56"/>
          <cell r="BJ56"/>
          <cell r="BK56"/>
          <cell r="BL56"/>
          <cell r="BM56"/>
          <cell r="BN56"/>
          <cell r="BO56"/>
          <cell r="BP56"/>
          <cell r="BQ56"/>
          <cell r="BR56"/>
          <cell r="BS56"/>
          <cell r="BT56"/>
          <cell r="BU56"/>
          <cell r="BV56"/>
          <cell r="BW56"/>
          <cell r="BX56"/>
          <cell r="BY56"/>
          <cell r="BZ56"/>
        </row>
        <row r="57">
          <cell r="C57" t="str">
            <v>MHI, Kataka</v>
          </cell>
          <cell r="D57"/>
          <cell r="E57"/>
          <cell r="F57">
            <v>0</v>
          </cell>
          <cell r="G57"/>
          <cell r="H57"/>
          <cell r="I57"/>
          <cell r="J57"/>
          <cell r="K57"/>
          <cell r="L57"/>
          <cell r="M57"/>
          <cell r="N57"/>
          <cell r="O57"/>
          <cell r="P57"/>
          <cell r="Q57"/>
          <cell r="R57"/>
          <cell r="S57"/>
          <cell r="T57"/>
          <cell r="U57"/>
          <cell r="V57"/>
          <cell r="W57">
            <v>0</v>
          </cell>
          <cell r="X57"/>
          <cell r="Y57"/>
          <cell r="Z57"/>
          <cell r="AA57"/>
          <cell r="AB57"/>
          <cell r="AC57"/>
          <cell r="AD57"/>
          <cell r="AE57"/>
          <cell r="AF57"/>
          <cell r="AG57"/>
          <cell r="AH57"/>
          <cell r="AI57"/>
          <cell r="AJ57"/>
          <cell r="AK57"/>
          <cell r="AL57"/>
          <cell r="AM57"/>
          <cell r="AN57"/>
          <cell r="AO57"/>
          <cell r="AP57"/>
          <cell r="AQ57"/>
          <cell r="AR57"/>
          <cell r="AS57"/>
          <cell r="AT57"/>
          <cell r="AU57">
            <v>0</v>
          </cell>
          <cell r="AV57"/>
          <cell r="AW57"/>
          <cell r="AX57"/>
          <cell r="AY57"/>
          <cell r="AZ57"/>
          <cell r="BA57"/>
          <cell r="BB57"/>
          <cell r="BC57"/>
          <cell r="BD57"/>
          <cell r="BE57"/>
          <cell r="BF57"/>
          <cell r="BG57"/>
          <cell r="BH57"/>
          <cell r="BI57"/>
          <cell r="BJ57"/>
          <cell r="BK57"/>
          <cell r="BL57"/>
          <cell r="BM57"/>
          <cell r="BN57"/>
          <cell r="BO57"/>
          <cell r="BP57"/>
          <cell r="BQ57"/>
          <cell r="BR57"/>
          <cell r="BS57"/>
          <cell r="BT57"/>
          <cell r="BU57"/>
          <cell r="BV57"/>
          <cell r="BW57"/>
          <cell r="BX57"/>
          <cell r="BY57"/>
          <cell r="BZ57"/>
        </row>
        <row r="58">
          <cell r="C58" t="str">
            <v>DD, MCH, Kendujhar</v>
          </cell>
          <cell r="D58"/>
          <cell r="E58"/>
          <cell r="F58">
            <v>0</v>
          </cell>
          <cell r="G58"/>
          <cell r="H58"/>
          <cell r="I58"/>
          <cell r="J58"/>
          <cell r="K58"/>
          <cell r="L58"/>
          <cell r="M58"/>
          <cell r="N58"/>
          <cell r="O58"/>
          <cell r="P58"/>
          <cell r="Q58"/>
          <cell r="R58"/>
          <cell r="S58"/>
          <cell r="T58"/>
          <cell r="U58"/>
          <cell r="V58"/>
          <cell r="W58">
            <v>0</v>
          </cell>
          <cell r="X58"/>
          <cell r="Y58"/>
          <cell r="Z58"/>
          <cell r="AA58"/>
          <cell r="AB58"/>
          <cell r="AC58"/>
          <cell r="AD58"/>
          <cell r="AE58"/>
          <cell r="AF58"/>
          <cell r="AG58"/>
          <cell r="AH58"/>
          <cell r="AI58"/>
          <cell r="AJ58"/>
          <cell r="AK58"/>
          <cell r="AL58"/>
          <cell r="AM58"/>
          <cell r="AN58"/>
          <cell r="AO58"/>
          <cell r="AP58"/>
          <cell r="AQ58"/>
          <cell r="AR58"/>
          <cell r="AS58"/>
          <cell r="AT58"/>
          <cell r="AU58">
            <v>0</v>
          </cell>
          <cell r="AV58"/>
          <cell r="AW58"/>
          <cell r="AX58"/>
          <cell r="AY58"/>
          <cell r="AZ58"/>
          <cell r="BA58"/>
          <cell r="BB58"/>
          <cell r="BC58"/>
          <cell r="BD58"/>
          <cell r="BE58"/>
          <cell r="BF58"/>
          <cell r="BG58"/>
          <cell r="BH58"/>
          <cell r="BI58"/>
          <cell r="BJ58"/>
          <cell r="BK58"/>
          <cell r="BL58"/>
          <cell r="BM58"/>
          <cell r="BN58"/>
          <cell r="BO58"/>
          <cell r="BP58"/>
          <cell r="BQ58"/>
          <cell r="BR58"/>
          <cell r="BS58"/>
          <cell r="BT58"/>
          <cell r="BU58"/>
          <cell r="BV58"/>
          <cell r="BW58"/>
          <cell r="BX58"/>
          <cell r="BY58"/>
          <cell r="BZ58"/>
        </row>
        <row r="59">
          <cell r="C59" t="str">
            <v>GMCH, Sundaragada</v>
          </cell>
          <cell r="D59"/>
          <cell r="E59"/>
          <cell r="F59">
            <v>0</v>
          </cell>
          <cell r="G59"/>
          <cell r="H59"/>
          <cell r="I59"/>
          <cell r="J59"/>
          <cell r="K59"/>
          <cell r="L59"/>
          <cell r="M59"/>
          <cell r="N59"/>
          <cell r="O59"/>
          <cell r="P59"/>
          <cell r="Q59"/>
          <cell r="R59"/>
          <cell r="S59"/>
          <cell r="T59"/>
          <cell r="U59"/>
          <cell r="V59"/>
          <cell r="W59">
            <v>0</v>
          </cell>
          <cell r="X59"/>
          <cell r="Y59"/>
          <cell r="Z59"/>
          <cell r="AA59"/>
          <cell r="AB59"/>
          <cell r="AC59"/>
          <cell r="AD59"/>
          <cell r="AE59"/>
          <cell r="AF59"/>
          <cell r="AG59"/>
          <cell r="AH59"/>
          <cell r="AI59"/>
          <cell r="AJ59"/>
          <cell r="AK59"/>
          <cell r="AL59"/>
          <cell r="AM59"/>
          <cell r="AN59"/>
          <cell r="AO59"/>
          <cell r="AP59"/>
          <cell r="AQ59"/>
          <cell r="AR59"/>
          <cell r="AS59"/>
          <cell r="AT59"/>
          <cell r="AU59">
            <v>0</v>
          </cell>
          <cell r="AV59"/>
          <cell r="AW59"/>
          <cell r="AX59"/>
          <cell r="AY59"/>
          <cell r="AZ59"/>
          <cell r="BA59"/>
          <cell r="BB59"/>
          <cell r="BC59"/>
          <cell r="BD59"/>
          <cell r="BE59"/>
          <cell r="BF59"/>
          <cell r="BG59"/>
          <cell r="BH59"/>
          <cell r="BI59"/>
          <cell r="BJ59"/>
          <cell r="BK59"/>
          <cell r="BL59"/>
          <cell r="BM59"/>
          <cell r="BN59"/>
          <cell r="BO59"/>
          <cell r="BP59"/>
          <cell r="BQ59"/>
          <cell r="BR59"/>
          <cell r="BS59"/>
          <cell r="BT59"/>
          <cell r="BU59"/>
          <cell r="BV59"/>
          <cell r="BW59"/>
          <cell r="BX59"/>
          <cell r="BY59"/>
          <cell r="BZ59"/>
        </row>
        <row r="60">
          <cell r="C60" t="str">
            <v>SCB Dental, Kataka</v>
          </cell>
          <cell r="D60"/>
          <cell r="E60"/>
          <cell r="F60">
            <v>0</v>
          </cell>
          <cell r="G60"/>
          <cell r="H60"/>
          <cell r="I60"/>
          <cell r="J60"/>
          <cell r="K60"/>
          <cell r="L60"/>
          <cell r="M60"/>
          <cell r="N60"/>
          <cell r="O60"/>
          <cell r="P60"/>
          <cell r="Q60"/>
          <cell r="R60"/>
          <cell r="S60"/>
          <cell r="T60"/>
          <cell r="U60"/>
          <cell r="V60"/>
          <cell r="W60">
            <v>0</v>
          </cell>
          <cell r="X60"/>
          <cell r="Y60"/>
          <cell r="Z60"/>
          <cell r="AA60"/>
          <cell r="AB60"/>
          <cell r="AC60"/>
          <cell r="AD60"/>
          <cell r="AE60"/>
          <cell r="AF60"/>
          <cell r="AG60"/>
          <cell r="AH60"/>
          <cell r="AI60"/>
          <cell r="AJ60"/>
          <cell r="AK60"/>
          <cell r="AL60"/>
          <cell r="AM60"/>
          <cell r="AN60"/>
          <cell r="AO60"/>
          <cell r="AP60"/>
          <cell r="AQ60"/>
          <cell r="AR60"/>
          <cell r="AS60"/>
          <cell r="AT60"/>
          <cell r="AU60">
            <v>0</v>
          </cell>
          <cell r="AV60"/>
          <cell r="AW60"/>
          <cell r="AX60"/>
          <cell r="AY60"/>
          <cell r="AZ60"/>
          <cell r="BA60"/>
          <cell r="BB60"/>
          <cell r="BC60"/>
          <cell r="BD60"/>
          <cell r="BE60"/>
          <cell r="BF60"/>
          <cell r="BG60"/>
          <cell r="BH60"/>
          <cell r="BI60"/>
          <cell r="BJ60"/>
          <cell r="BK60"/>
          <cell r="BL60"/>
          <cell r="BM60"/>
          <cell r="BN60"/>
          <cell r="BO60"/>
          <cell r="BP60"/>
          <cell r="BQ60"/>
          <cell r="BR60"/>
          <cell r="BS60"/>
          <cell r="BT60"/>
          <cell r="BU60"/>
          <cell r="BV60"/>
          <cell r="BW60"/>
          <cell r="BX60"/>
          <cell r="BY60"/>
          <cell r="BZ60"/>
        </row>
        <row r="61">
          <cell r="C61" t="str">
            <v>MCH Kalahandi</v>
          </cell>
          <cell r="D61"/>
          <cell r="E61"/>
          <cell r="F61">
            <v>0</v>
          </cell>
          <cell r="G61"/>
          <cell r="H61"/>
          <cell r="I61"/>
          <cell r="J61"/>
          <cell r="K61"/>
          <cell r="L61"/>
          <cell r="M61"/>
          <cell r="N61"/>
          <cell r="O61"/>
          <cell r="P61"/>
          <cell r="Q61"/>
          <cell r="R61"/>
          <cell r="S61"/>
          <cell r="T61"/>
          <cell r="U61"/>
          <cell r="V61"/>
          <cell r="W61">
            <v>0</v>
          </cell>
          <cell r="X61"/>
          <cell r="Y61"/>
          <cell r="Z61"/>
          <cell r="AA61"/>
          <cell r="AB61"/>
          <cell r="AC61"/>
          <cell r="AD61"/>
          <cell r="AE61"/>
          <cell r="AF61"/>
          <cell r="AG61"/>
          <cell r="AH61"/>
          <cell r="AI61"/>
          <cell r="AJ61"/>
          <cell r="AK61"/>
          <cell r="AL61"/>
          <cell r="AM61"/>
          <cell r="AN61"/>
          <cell r="AO61"/>
          <cell r="AP61"/>
          <cell r="AQ61"/>
          <cell r="AR61"/>
          <cell r="AS61"/>
          <cell r="AT61"/>
          <cell r="AU61">
            <v>0</v>
          </cell>
          <cell r="AV61"/>
          <cell r="AW61"/>
          <cell r="AX61"/>
          <cell r="AY61"/>
          <cell r="AZ61"/>
          <cell r="BA61"/>
          <cell r="BB61"/>
          <cell r="BC61"/>
          <cell r="BD61"/>
          <cell r="BE61"/>
          <cell r="BF61"/>
          <cell r="BG61"/>
          <cell r="BH61"/>
          <cell r="BI61"/>
          <cell r="BJ61"/>
          <cell r="BK61"/>
          <cell r="BL61"/>
          <cell r="BM61"/>
          <cell r="BN61"/>
          <cell r="BO61"/>
          <cell r="BP61"/>
          <cell r="BQ61"/>
          <cell r="BR61"/>
          <cell r="BS61"/>
          <cell r="BT61"/>
          <cell r="BU61"/>
          <cell r="BV61"/>
          <cell r="BW61"/>
          <cell r="BX61"/>
          <cell r="BY61"/>
          <cell r="BZ61"/>
        </row>
        <row r="62">
          <cell r="C62" t="str">
            <v>MCH Talcher, Anugola</v>
          </cell>
          <cell r="D62"/>
          <cell r="E62"/>
          <cell r="F62">
            <v>0</v>
          </cell>
          <cell r="G62"/>
          <cell r="H62"/>
          <cell r="I62"/>
          <cell r="J62"/>
          <cell r="K62"/>
          <cell r="L62"/>
          <cell r="M62"/>
          <cell r="N62"/>
          <cell r="O62"/>
          <cell r="P62"/>
          <cell r="Q62"/>
          <cell r="R62"/>
          <cell r="S62"/>
          <cell r="T62"/>
          <cell r="U62"/>
          <cell r="V62"/>
          <cell r="W62">
            <v>0</v>
          </cell>
          <cell r="X62"/>
          <cell r="Y62"/>
          <cell r="Z62"/>
          <cell r="AA62"/>
          <cell r="AB62"/>
          <cell r="AC62"/>
          <cell r="AD62"/>
          <cell r="AE62"/>
          <cell r="AF62"/>
          <cell r="AG62"/>
          <cell r="AH62"/>
          <cell r="AI62"/>
          <cell r="AJ62"/>
          <cell r="AK62"/>
          <cell r="AL62"/>
          <cell r="AM62"/>
          <cell r="AN62"/>
          <cell r="AO62"/>
          <cell r="AP62"/>
          <cell r="AQ62"/>
          <cell r="AR62"/>
          <cell r="AS62"/>
          <cell r="AT62"/>
          <cell r="AU62">
            <v>0</v>
          </cell>
          <cell r="AV62"/>
          <cell r="AW62"/>
          <cell r="AX62"/>
          <cell r="AY62"/>
          <cell r="AZ62"/>
          <cell r="BA62"/>
          <cell r="BB62"/>
          <cell r="BC62"/>
          <cell r="BD62"/>
          <cell r="BE62"/>
          <cell r="BF62"/>
          <cell r="BG62"/>
          <cell r="BH62"/>
          <cell r="BI62"/>
          <cell r="BJ62"/>
          <cell r="BK62"/>
          <cell r="BL62"/>
          <cell r="BM62"/>
          <cell r="BN62"/>
          <cell r="BO62"/>
          <cell r="BP62"/>
          <cell r="BQ62"/>
          <cell r="BR62"/>
          <cell r="BS62"/>
          <cell r="BT62"/>
          <cell r="BU62"/>
          <cell r="BV62"/>
          <cell r="BW62"/>
          <cell r="BX62"/>
          <cell r="BY62"/>
          <cell r="BZ62"/>
        </row>
        <row r="63">
          <cell r="C63" t="str">
            <v>MCH Jajpur</v>
          </cell>
          <cell r="D63"/>
          <cell r="E63"/>
          <cell r="F63">
            <v>0</v>
          </cell>
          <cell r="G63"/>
          <cell r="H63"/>
          <cell r="I63"/>
          <cell r="J63"/>
          <cell r="K63"/>
          <cell r="L63"/>
          <cell r="M63"/>
          <cell r="N63"/>
          <cell r="O63"/>
          <cell r="P63"/>
          <cell r="Q63"/>
          <cell r="R63"/>
          <cell r="S63"/>
          <cell r="T63"/>
          <cell r="U63"/>
          <cell r="V63"/>
          <cell r="W63">
            <v>0</v>
          </cell>
          <cell r="X63"/>
          <cell r="Y63"/>
          <cell r="Z63"/>
          <cell r="AA63"/>
          <cell r="AB63"/>
          <cell r="AC63"/>
          <cell r="AD63"/>
          <cell r="AE63"/>
          <cell r="AF63"/>
          <cell r="AG63"/>
          <cell r="AH63"/>
          <cell r="AI63"/>
          <cell r="AJ63"/>
          <cell r="AK63"/>
          <cell r="AL63"/>
          <cell r="AM63"/>
          <cell r="AN63"/>
          <cell r="AO63"/>
          <cell r="AP63"/>
          <cell r="AQ63"/>
          <cell r="AR63"/>
          <cell r="AS63"/>
          <cell r="AT63"/>
          <cell r="AU63">
            <v>0</v>
          </cell>
          <cell r="AV63"/>
          <cell r="AW63"/>
          <cell r="AX63"/>
          <cell r="AY63"/>
          <cell r="AZ63"/>
          <cell r="BA63"/>
          <cell r="BB63"/>
          <cell r="BC63"/>
          <cell r="BD63"/>
          <cell r="BE63"/>
          <cell r="BF63"/>
          <cell r="BG63"/>
          <cell r="BH63"/>
          <cell r="BI63"/>
          <cell r="BJ63"/>
          <cell r="BK63"/>
          <cell r="BL63"/>
          <cell r="BM63"/>
          <cell r="BN63"/>
          <cell r="BO63"/>
          <cell r="BP63"/>
          <cell r="BQ63"/>
          <cell r="BR63"/>
          <cell r="BS63"/>
          <cell r="BT63"/>
          <cell r="BU63"/>
          <cell r="BV63"/>
          <cell r="BW63"/>
          <cell r="BX63"/>
          <cell r="BY63"/>
          <cell r="BZ63"/>
        </row>
        <row r="64">
          <cell r="C64" t="str">
            <v>MCH Kandhamal</v>
          </cell>
          <cell r="D64"/>
          <cell r="E64"/>
          <cell r="F64">
            <v>0</v>
          </cell>
          <cell r="G64"/>
          <cell r="H64"/>
          <cell r="I64"/>
          <cell r="J64"/>
          <cell r="K64"/>
          <cell r="L64"/>
          <cell r="M64"/>
          <cell r="N64"/>
          <cell r="O64"/>
          <cell r="P64"/>
          <cell r="Q64"/>
          <cell r="R64"/>
          <cell r="S64"/>
          <cell r="T64"/>
          <cell r="U64"/>
          <cell r="V64"/>
          <cell r="W64">
            <v>0</v>
          </cell>
          <cell r="X64"/>
          <cell r="Y64"/>
          <cell r="Z64"/>
          <cell r="AA64"/>
          <cell r="AB64"/>
          <cell r="AC64"/>
          <cell r="AD64"/>
          <cell r="AE64"/>
          <cell r="AF64"/>
          <cell r="AG64"/>
          <cell r="AH64"/>
          <cell r="AI64"/>
          <cell r="AJ64"/>
          <cell r="AK64"/>
          <cell r="AL64"/>
          <cell r="AM64"/>
          <cell r="AN64"/>
          <cell r="AO64"/>
          <cell r="AP64"/>
          <cell r="AQ64"/>
          <cell r="AR64"/>
          <cell r="AS64"/>
          <cell r="AT64"/>
          <cell r="AU64">
            <v>0</v>
          </cell>
          <cell r="AV64"/>
          <cell r="AW64"/>
          <cell r="AX64"/>
          <cell r="AY64"/>
          <cell r="AZ64"/>
          <cell r="BA64"/>
          <cell r="BB64"/>
          <cell r="BC64"/>
          <cell r="BD64"/>
          <cell r="BE64"/>
          <cell r="BF64"/>
          <cell r="BG64"/>
          <cell r="BH64"/>
          <cell r="BI64"/>
          <cell r="BJ64"/>
          <cell r="BK64"/>
          <cell r="BL64"/>
          <cell r="BM64"/>
          <cell r="BN64"/>
          <cell r="BO64"/>
          <cell r="BP64"/>
          <cell r="BQ64"/>
          <cell r="BR64"/>
          <cell r="BS64"/>
          <cell r="BT64"/>
          <cell r="BU64"/>
          <cell r="BV64"/>
          <cell r="BW64"/>
          <cell r="BX64"/>
          <cell r="BY64"/>
          <cell r="BZ64"/>
        </row>
        <row r="65">
          <cell r="C65" t="str">
            <v>PGIMER, Capital Hospital, Bhubaneswar</v>
          </cell>
          <cell r="D65"/>
          <cell r="E65"/>
          <cell r="F65">
            <v>0</v>
          </cell>
          <cell r="G65"/>
          <cell r="H65"/>
          <cell r="I65"/>
          <cell r="J65"/>
          <cell r="K65"/>
          <cell r="L65"/>
          <cell r="M65"/>
          <cell r="N65"/>
          <cell r="O65"/>
          <cell r="P65"/>
          <cell r="Q65"/>
          <cell r="R65"/>
          <cell r="S65"/>
          <cell r="T65"/>
          <cell r="U65"/>
          <cell r="V65"/>
          <cell r="W65">
            <v>0</v>
          </cell>
          <cell r="X65"/>
          <cell r="Y65"/>
          <cell r="Z65"/>
          <cell r="AA65"/>
          <cell r="AB65"/>
          <cell r="AC65"/>
          <cell r="AD65"/>
          <cell r="AE65"/>
          <cell r="AF65"/>
          <cell r="AG65"/>
          <cell r="AH65"/>
          <cell r="AI65"/>
          <cell r="AJ65"/>
          <cell r="AK65"/>
          <cell r="AL65"/>
          <cell r="AM65"/>
          <cell r="AN65"/>
          <cell r="AO65"/>
          <cell r="AP65"/>
          <cell r="AQ65"/>
          <cell r="AR65"/>
          <cell r="AS65"/>
          <cell r="AT65"/>
          <cell r="AU65">
            <v>0</v>
          </cell>
          <cell r="AV65"/>
          <cell r="AW65"/>
          <cell r="AX65"/>
          <cell r="AY65"/>
          <cell r="AZ65"/>
          <cell r="BA65"/>
          <cell r="BB65"/>
          <cell r="BC65"/>
          <cell r="BD65"/>
          <cell r="BE65"/>
          <cell r="BF65"/>
          <cell r="BG65"/>
          <cell r="BH65"/>
          <cell r="BI65"/>
          <cell r="BJ65"/>
          <cell r="BK65"/>
          <cell r="BL65"/>
          <cell r="BM65"/>
          <cell r="BN65"/>
          <cell r="BO65"/>
          <cell r="BP65"/>
          <cell r="BQ65"/>
          <cell r="BR65"/>
          <cell r="BS65"/>
          <cell r="BT65"/>
          <cell r="BU65"/>
          <cell r="BV65"/>
          <cell r="BW65"/>
          <cell r="BX65"/>
          <cell r="BY65"/>
          <cell r="BZ65"/>
        </row>
        <row r="66">
          <cell r="C66" t="str">
            <v>AIIMS, Bhubaneswar</v>
          </cell>
          <cell r="D66"/>
          <cell r="E66"/>
          <cell r="F66">
            <v>0</v>
          </cell>
          <cell r="G66"/>
          <cell r="H66"/>
          <cell r="I66"/>
          <cell r="J66"/>
          <cell r="K66"/>
          <cell r="L66"/>
          <cell r="M66"/>
          <cell r="N66"/>
          <cell r="O66"/>
          <cell r="P66"/>
          <cell r="Q66"/>
          <cell r="R66"/>
          <cell r="S66"/>
          <cell r="T66"/>
          <cell r="U66"/>
          <cell r="V66"/>
          <cell r="W66">
            <v>0</v>
          </cell>
          <cell r="X66"/>
          <cell r="Y66"/>
          <cell r="Z66"/>
          <cell r="AA66"/>
          <cell r="AB66"/>
          <cell r="AC66"/>
          <cell r="AD66"/>
          <cell r="AE66"/>
          <cell r="AF66"/>
          <cell r="AG66"/>
          <cell r="AH66"/>
          <cell r="AI66"/>
          <cell r="AJ66"/>
          <cell r="AK66"/>
          <cell r="AL66"/>
          <cell r="AM66"/>
          <cell r="AN66"/>
          <cell r="AO66"/>
          <cell r="AP66"/>
          <cell r="AQ66"/>
          <cell r="AR66"/>
          <cell r="AS66"/>
          <cell r="AT66"/>
          <cell r="AU66">
            <v>0</v>
          </cell>
          <cell r="AV66"/>
          <cell r="AW66"/>
          <cell r="AX66"/>
          <cell r="AY66"/>
          <cell r="AZ66"/>
          <cell r="BA66"/>
          <cell r="BB66"/>
          <cell r="BC66"/>
          <cell r="BD66"/>
          <cell r="BE66"/>
          <cell r="BF66"/>
          <cell r="BG66"/>
          <cell r="BH66"/>
          <cell r="BI66"/>
          <cell r="BJ66"/>
          <cell r="BK66"/>
          <cell r="BL66"/>
          <cell r="BM66"/>
          <cell r="BN66"/>
          <cell r="BO66"/>
          <cell r="BP66"/>
          <cell r="BQ66"/>
          <cell r="BR66"/>
          <cell r="BS66"/>
          <cell r="BT66"/>
          <cell r="BU66"/>
          <cell r="BV66"/>
          <cell r="BW66"/>
          <cell r="BX66"/>
          <cell r="BY66"/>
          <cell r="BZ66"/>
        </row>
        <row r="67">
          <cell r="C67" t="str">
            <v>State</v>
          </cell>
          <cell r="D67"/>
          <cell r="E67"/>
          <cell r="F67">
            <v>0</v>
          </cell>
          <cell r="G67"/>
          <cell r="H67"/>
          <cell r="I67"/>
          <cell r="J67"/>
          <cell r="K67"/>
          <cell r="L67"/>
          <cell r="M67"/>
          <cell r="N67"/>
          <cell r="O67"/>
          <cell r="P67"/>
          <cell r="Q67"/>
          <cell r="R67"/>
          <cell r="S67"/>
          <cell r="T67"/>
          <cell r="U67"/>
          <cell r="V67"/>
          <cell r="W67">
            <v>0</v>
          </cell>
          <cell r="X67"/>
          <cell r="Y67"/>
          <cell r="Z67"/>
          <cell r="AA67">
            <v>34</v>
          </cell>
          <cell r="AB67">
            <v>34</v>
          </cell>
          <cell r="AC67">
            <v>2</v>
          </cell>
          <cell r="AD67">
            <v>1</v>
          </cell>
          <cell r="AE67">
            <v>49</v>
          </cell>
          <cell r="AF67"/>
          <cell r="AG67">
            <v>4850000</v>
          </cell>
          <cell r="AH67"/>
          <cell r="AI67"/>
          <cell r="AJ67"/>
          <cell r="AK67"/>
          <cell r="AL67"/>
          <cell r="AM67"/>
          <cell r="AN67"/>
          <cell r="AO67"/>
          <cell r="AP67"/>
          <cell r="AQ67"/>
          <cell r="AR67"/>
          <cell r="AS67"/>
          <cell r="AT67"/>
          <cell r="AU67">
            <v>0</v>
          </cell>
          <cell r="AV67"/>
          <cell r="AW67"/>
          <cell r="AX67"/>
          <cell r="AY67"/>
          <cell r="AZ67"/>
          <cell r="BA67"/>
          <cell r="BB67"/>
          <cell r="BC67">
            <v>0</v>
          </cell>
          <cell r="BD67">
            <v>0</v>
          </cell>
          <cell r="BE67"/>
          <cell r="BF67"/>
          <cell r="BG67"/>
          <cell r="BH67"/>
          <cell r="BI67">
            <v>160</v>
          </cell>
          <cell r="BJ67">
            <v>3</v>
          </cell>
          <cell r="BK67"/>
          <cell r="BL67">
            <v>5</v>
          </cell>
          <cell r="BM67"/>
          <cell r="BN67"/>
          <cell r="BO67"/>
          <cell r="BP67"/>
          <cell r="BQ67"/>
          <cell r="BR67"/>
          <cell r="BS67"/>
          <cell r="BT67"/>
          <cell r="BU67"/>
          <cell r="BV67"/>
          <cell r="BW67"/>
          <cell r="BX67"/>
          <cell r="BY67"/>
          <cell r="BZ67"/>
        </row>
      </sheetData>
      <sheetData sheetId="24">
        <row r="5">
          <cell r="B5" t="str">
            <v>Anugola</v>
          </cell>
          <cell r="C5">
            <v>6</v>
          </cell>
          <cell r="D5">
            <v>4</v>
          </cell>
          <cell r="E5"/>
          <cell r="F5">
            <v>2</v>
          </cell>
          <cell r="G5"/>
          <cell r="H5">
            <v>2</v>
          </cell>
          <cell r="I5"/>
          <cell r="J5"/>
          <cell r="K5">
            <v>2</v>
          </cell>
          <cell r="L5">
            <v>2</v>
          </cell>
          <cell r="M5"/>
          <cell r="N5"/>
          <cell r="O5"/>
          <cell r="P5"/>
          <cell r="Q5"/>
          <cell r="R5"/>
          <cell r="S5"/>
          <cell r="T5"/>
          <cell r="U5"/>
          <cell r="V5"/>
          <cell r="W5"/>
          <cell r="X5"/>
          <cell r="Y5">
            <v>1</v>
          </cell>
          <cell r="Z5"/>
          <cell r="AA5"/>
          <cell r="AB5"/>
          <cell r="AC5"/>
          <cell r="AD5"/>
          <cell r="AE5"/>
          <cell r="AF5">
            <v>2</v>
          </cell>
          <cell r="AG5">
            <v>2</v>
          </cell>
          <cell r="AH5">
            <v>0</v>
          </cell>
          <cell r="AI5">
            <v>0</v>
          </cell>
          <cell r="AJ5"/>
          <cell r="AK5"/>
          <cell r="AL5"/>
          <cell r="AM5"/>
        </row>
        <row r="6">
          <cell r="B6" t="str">
            <v>Baleshwar</v>
          </cell>
          <cell r="C6">
            <v>9</v>
          </cell>
          <cell r="D6">
            <v>4</v>
          </cell>
          <cell r="E6"/>
          <cell r="F6">
            <v>3</v>
          </cell>
          <cell r="G6"/>
          <cell r="H6">
            <v>3</v>
          </cell>
          <cell r="I6"/>
          <cell r="J6"/>
          <cell r="K6">
            <v>3</v>
          </cell>
          <cell r="L6">
            <v>4</v>
          </cell>
          <cell r="M6"/>
          <cell r="N6"/>
          <cell r="O6"/>
          <cell r="P6">
            <v>1</v>
          </cell>
          <cell r="Q6"/>
          <cell r="R6"/>
          <cell r="S6"/>
          <cell r="T6"/>
          <cell r="U6"/>
          <cell r="V6"/>
          <cell r="W6"/>
          <cell r="X6"/>
          <cell r="Y6">
            <v>1</v>
          </cell>
          <cell r="Z6"/>
          <cell r="AA6"/>
          <cell r="AB6"/>
          <cell r="AC6"/>
          <cell r="AD6"/>
          <cell r="AE6"/>
          <cell r="AF6">
            <v>4</v>
          </cell>
          <cell r="AG6">
            <v>3</v>
          </cell>
          <cell r="AH6">
            <v>1</v>
          </cell>
          <cell r="AI6">
            <v>1</v>
          </cell>
          <cell r="AJ6">
            <v>1</v>
          </cell>
          <cell r="AK6">
            <v>1</v>
          </cell>
          <cell r="AL6">
            <v>2</v>
          </cell>
          <cell r="AM6">
            <v>1</v>
          </cell>
        </row>
        <row r="7">
          <cell r="B7" t="str">
            <v>Baragada</v>
          </cell>
          <cell r="C7">
            <v>2</v>
          </cell>
          <cell r="D7">
            <v>2</v>
          </cell>
          <cell r="E7"/>
          <cell r="F7">
            <v>1</v>
          </cell>
          <cell r="G7"/>
          <cell r="H7">
            <v>2</v>
          </cell>
          <cell r="I7"/>
          <cell r="J7"/>
          <cell r="K7">
            <v>0</v>
          </cell>
          <cell r="L7">
            <v>2</v>
          </cell>
          <cell r="M7"/>
          <cell r="N7"/>
          <cell r="O7"/>
          <cell r="P7">
            <v>1</v>
          </cell>
          <cell r="Q7"/>
          <cell r="R7"/>
          <cell r="S7"/>
          <cell r="T7"/>
          <cell r="U7"/>
          <cell r="V7"/>
          <cell r="W7"/>
          <cell r="X7"/>
          <cell r="Y7">
            <v>1</v>
          </cell>
          <cell r="Z7"/>
          <cell r="AA7"/>
          <cell r="AB7"/>
          <cell r="AC7"/>
          <cell r="AD7"/>
          <cell r="AE7"/>
          <cell r="AF7">
            <v>2</v>
          </cell>
          <cell r="AG7">
            <v>2</v>
          </cell>
          <cell r="AH7">
            <v>0</v>
          </cell>
          <cell r="AI7">
            <v>0</v>
          </cell>
          <cell r="AJ7"/>
          <cell r="AK7"/>
          <cell r="AL7"/>
          <cell r="AM7"/>
        </row>
        <row r="8">
          <cell r="B8" t="str">
            <v>Bhadrak</v>
          </cell>
          <cell r="C8">
            <v>3</v>
          </cell>
          <cell r="D8">
            <v>4</v>
          </cell>
          <cell r="E8"/>
          <cell r="F8">
            <v>2</v>
          </cell>
          <cell r="G8"/>
          <cell r="H8">
            <v>1</v>
          </cell>
          <cell r="I8"/>
          <cell r="J8"/>
          <cell r="K8">
            <v>2</v>
          </cell>
          <cell r="L8">
            <v>3</v>
          </cell>
          <cell r="M8"/>
          <cell r="N8"/>
          <cell r="O8"/>
          <cell r="P8">
            <v>1</v>
          </cell>
          <cell r="Q8"/>
          <cell r="R8"/>
          <cell r="S8"/>
          <cell r="T8"/>
          <cell r="U8"/>
          <cell r="V8"/>
          <cell r="W8"/>
          <cell r="X8"/>
          <cell r="Y8">
            <v>1</v>
          </cell>
          <cell r="Z8"/>
          <cell r="AA8"/>
          <cell r="AB8"/>
          <cell r="AC8"/>
          <cell r="AD8"/>
          <cell r="AE8"/>
          <cell r="AF8">
            <v>3</v>
          </cell>
          <cell r="AG8">
            <v>3</v>
          </cell>
          <cell r="AH8">
            <v>0</v>
          </cell>
          <cell r="AI8">
            <v>0</v>
          </cell>
          <cell r="AJ8"/>
          <cell r="AK8"/>
          <cell r="AL8"/>
          <cell r="AM8"/>
        </row>
        <row r="9">
          <cell r="B9" t="str">
            <v>Balangir</v>
          </cell>
          <cell r="C9">
            <v>0</v>
          </cell>
          <cell r="D9">
            <v>4</v>
          </cell>
          <cell r="E9"/>
          <cell r="F9">
            <v>2</v>
          </cell>
          <cell r="G9"/>
          <cell r="H9">
            <v>2</v>
          </cell>
          <cell r="I9"/>
          <cell r="J9"/>
          <cell r="K9">
            <v>2</v>
          </cell>
          <cell r="L9">
            <v>2</v>
          </cell>
          <cell r="M9"/>
          <cell r="N9"/>
          <cell r="O9">
            <v>1</v>
          </cell>
          <cell r="P9"/>
          <cell r="Q9"/>
          <cell r="R9"/>
          <cell r="S9"/>
          <cell r="T9"/>
          <cell r="U9"/>
          <cell r="V9"/>
          <cell r="W9"/>
          <cell r="X9">
            <v>1</v>
          </cell>
          <cell r="Y9"/>
          <cell r="Z9"/>
          <cell r="AA9"/>
          <cell r="AB9"/>
          <cell r="AC9"/>
          <cell r="AD9"/>
          <cell r="AE9"/>
          <cell r="AF9">
            <v>2</v>
          </cell>
          <cell r="AG9">
            <v>4</v>
          </cell>
          <cell r="AH9">
            <v>0</v>
          </cell>
          <cell r="AI9">
            <v>0</v>
          </cell>
          <cell r="AJ9"/>
          <cell r="AK9"/>
          <cell r="AL9"/>
          <cell r="AM9"/>
        </row>
        <row r="10">
          <cell r="B10" t="str">
            <v>Boudh</v>
          </cell>
          <cell r="C10">
            <v>3</v>
          </cell>
          <cell r="D10">
            <v>0</v>
          </cell>
          <cell r="E10"/>
          <cell r="F10">
            <v>0</v>
          </cell>
          <cell r="G10"/>
          <cell r="H10">
            <v>0</v>
          </cell>
          <cell r="I10"/>
          <cell r="J10"/>
          <cell r="K10">
            <v>0</v>
          </cell>
          <cell r="L10"/>
          <cell r="M10"/>
          <cell r="N10"/>
          <cell r="O10"/>
          <cell r="P10"/>
          <cell r="Q10"/>
          <cell r="R10"/>
          <cell r="S10"/>
          <cell r="T10"/>
          <cell r="U10"/>
          <cell r="V10"/>
          <cell r="W10"/>
          <cell r="X10"/>
          <cell r="Y10"/>
          <cell r="Z10"/>
          <cell r="AA10"/>
          <cell r="AB10"/>
          <cell r="AC10"/>
          <cell r="AD10"/>
          <cell r="AE10"/>
          <cell r="AF10"/>
          <cell r="AG10"/>
          <cell r="AH10">
            <v>0</v>
          </cell>
          <cell r="AI10">
            <v>0</v>
          </cell>
          <cell r="AJ10"/>
          <cell r="AK10"/>
          <cell r="AL10"/>
          <cell r="AM10"/>
        </row>
        <row r="11">
          <cell r="B11" t="str">
            <v>Kataka</v>
          </cell>
          <cell r="C11">
            <v>0</v>
          </cell>
          <cell r="D11">
            <v>2</v>
          </cell>
          <cell r="E11"/>
          <cell r="F11">
            <v>1</v>
          </cell>
          <cell r="G11"/>
          <cell r="H11">
            <v>1</v>
          </cell>
          <cell r="I11"/>
          <cell r="J11"/>
          <cell r="K11">
            <v>1</v>
          </cell>
          <cell r="L11">
            <v>1</v>
          </cell>
          <cell r="M11"/>
          <cell r="N11"/>
          <cell r="O11"/>
          <cell r="P11"/>
          <cell r="Q11"/>
          <cell r="R11"/>
          <cell r="S11"/>
          <cell r="T11"/>
          <cell r="U11"/>
          <cell r="V11"/>
          <cell r="W11"/>
          <cell r="X11"/>
          <cell r="Y11">
            <v>1</v>
          </cell>
          <cell r="Z11"/>
          <cell r="AA11"/>
          <cell r="AB11"/>
          <cell r="AC11"/>
          <cell r="AD11"/>
          <cell r="AE11"/>
          <cell r="AF11">
            <v>1</v>
          </cell>
          <cell r="AG11">
            <v>2</v>
          </cell>
          <cell r="AH11">
            <v>0</v>
          </cell>
          <cell r="AI11">
            <v>0</v>
          </cell>
          <cell r="AJ11"/>
          <cell r="AK11"/>
          <cell r="AL11"/>
          <cell r="AM11"/>
        </row>
        <row r="12">
          <cell r="B12" t="str">
            <v>Debagada</v>
          </cell>
          <cell r="C12">
            <v>3</v>
          </cell>
          <cell r="D12">
            <v>0</v>
          </cell>
          <cell r="E12"/>
          <cell r="F12">
            <v>0</v>
          </cell>
          <cell r="G12"/>
          <cell r="H12">
            <v>0</v>
          </cell>
          <cell r="I12"/>
          <cell r="J12"/>
          <cell r="K12">
            <v>0</v>
          </cell>
          <cell r="L12"/>
          <cell r="M12"/>
          <cell r="N12"/>
          <cell r="O12"/>
          <cell r="P12"/>
          <cell r="Q12"/>
          <cell r="R12"/>
          <cell r="S12"/>
          <cell r="T12"/>
          <cell r="U12"/>
          <cell r="V12"/>
          <cell r="W12"/>
          <cell r="X12"/>
          <cell r="Y12"/>
          <cell r="Z12"/>
          <cell r="AA12"/>
          <cell r="AB12"/>
          <cell r="AC12"/>
          <cell r="AD12"/>
          <cell r="AE12"/>
          <cell r="AF12"/>
          <cell r="AG12"/>
          <cell r="AH12">
            <v>0</v>
          </cell>
          <cell r="AI12">
            <v>0</v>
          </cell>
          <cell r="AJ12"/>
          <cell r="AK12"/>
          <cell r="AL12"/>
          <cell r="AM12"/>
        </row>
        <row r="13">
          <cell r="B13" t="str">
            <v>Dhenkanal</v>
          </cell>
          <cell r="C13">
            <v>1</v>
          </cell>
          <cell r="D13">
            <v>0</v>
          </cell>
          <cell r="E13"/>
          <cell r="F13">
            <v>1</v>
          </cell>
          <cell r="G13"/>
          <cell r="H13">
            <v>1</v>
          </cell>
          <cell r="I13"/>
          <cell r="J13"/>
          <cell r="K13">
            <v>0</v>
          </cell>
          <cell r="L13">
            <v>1</v>
          </cell>
          <cell r="M13"/>
          <cell r="N13"/>
          <cell r="O13"/>
          <cell r="P13"/>
          <cell r="Q13"/>
          <cell r="R13"/>
          <cell r="S13"/>
          <cell r="T13"/>
          <cell r="U13"/>
          <cell r="V13"/>
          <cell r="W13"/>
          <cell r="X13"/>
          <cell r="Y13">
            <v>1</v>
          </cell>
          <cell r="Z13"/>
          <cell r="AA13"/>
          <cell r="AB13"/>
          <cell r="AC13"/>
          <cell r="AD13"/>
          <cell r="AE13"/>
          <cell r="AF13">
            <v>1</v>
          </cell>
          <cell r="AG13">
            <v>2</v>
          </cell>
          <cell r="AH13">
            <v>0</v>
          </cell>
          <cell r="AI13">
            <v>0</v>
          </cell>
          <cell r="AJ13"/>
          <cell r="AK13"/>
          <cell r="AL13"/>
          <cell r="AM13"/>
        </row>
        <row r="14">
          <cell r="B14" t="str">
            <v>Gajapati</v>
          </cell>
          <cell r="C14">
            <v>0</v>
          </cell>
          <cell r="D14">
            <v>2</v>
          </cell>
          <cell r="E14"/>
          <cell r="F14">
            <v>1</v>
          </cell>
          <cell r="G14"/>
          <cell r="H14">
            <v>0</v>
          </cell>
          <cell r="I14"/>
          <cell r="J14"/>
          <cell r="K14">
            <v>1</v>
          </cell>
          <cell r="L14">
            <v>1</v>
          </cell>
          <cell r="M14"/>
          <cell r="N14"/>
          <cell r="O14"/>
          <cell r="P14"/>
          <cell r="Q14"/>
          <cell r="R14"/>
          <cell r="S14"/>
          <cell r="T14"/>
          <cell r="U14"/>
          <cell r="V14"/>
          <cell r="W14"/>
          <cell r="X14">
            <v>1</v>
          </cell>
          <cell r="Y14"/>
          <cell r="Z14"/>
          <cell r="AA14"/>
          <cell r="AB14"/>
          <cell r="AC14"/>
          <cell r="AD14"/>
          <cell r="AE14"/>
          <cell r="AF14">
            <v>1</v>
          </cell>
          <cell r="AG14">
            <v>0</v>
          </cell>
          <cell r="AH14">
            <v>0</v>
          </cell>
          <cell r="AI14">
            <v>0</v>
          </cell>
          <cell r="AJ14"/>
          <cell r="AK14"/>
          <cell r="AL14"/>
          <cell r="AM14"/>
        </row>
        <row r="15">
          <cell r="B15" t="str">
            <v>Ganjam</v>
          </cell>
          <cell r="C15">
            <v>3</v>
          </cell>
          <cell r="D15">
            <v>0</v>
          </cell>
          <cell r="E15"/>
          <cell r="F15">
            <v>0</v>
          </cell>
          <cell r="G15"/>
          <cell r="H15">
            <v>0</v>
          </cell>
          <cell r="I15"/>
          <cell r="J15"/>
          <cell r="K15">
            <v>0</v>
          </cell>
          <cell r="L15"/>
          <cell r="M15"/>
          <cell r="N15"/>
          <cell r="O15"/>
          <cell r="P15"/>
          <cell r="Q15"/>
          <cell r="R15"/>
          <cell r="S15"/>
          <cell r="T15"/>
          <cell r="U15"/>
          <cell r="V15"/>
          <cell r="W15"/>
          <cell r="X15"/>
          <cell r="Y15">
            <v>1</v>
          </cell>
          <cell r="Z15"/>
          <cell r="AA15"/>
          <cell r="AB15"/>
          <cell r="AC15"/>
          <cell r="AD15"/>
          <cell r="AE15"/>
          <cell r="AF15">
            <v>0</v>
          </cell>
          <cell r="AG15"/>
          <cell r="AH15">
            <v>0</v>
          </cell>
          <cell r="AI15">
            <v>0</v>
          </cell>
          <cell r="AJ15"/>
          <cell r="AK15"/>
          <cell r="AL15"/>
          <cell r="AM15"/>
        </row>
        <row r="16">
          <cell r="B16" t="str">
            <v>Jagatsinghpur</v>
          </cell>
          <cell r="C16">
            <v>4</v>
          </cell>
          <cell r="D16">
            <v>4</v>
          </cell>
          <cell r="E16"/>
          <cell r="F16">
            <v>2</v>
          </cell>
          <cell r="G16"/>
          <cell r="H16">
            <v>2</v>
          </cell>
          <cell r="I16"/>
          <cell r="J16"/>
          <cell r="K16">
            <v>2</v>
          </cell>
          <cell r="L16">
            <v>2</v>
          </cell>
          <cell r="M16"/>
          <cell r="N16"/>
          <cell r="O16"/>
          <cell r="P16"/>
          <cell r="Q16"/>
          <cell r="R16"/>
          <cell r="S16"/>
          <cell r="T16"/>
          <cell r="U16"/>
          <cell r="V16"/>
          <cell r="W16"/>
          <cell r="X16"/>
          <cell r="Y16">
            <v>1</v>
          </cell>
          <cell r="Z16"/>
          <cell r="AA16"/>
          <cell r="AB16"/>
          <cell r="AC16"/>
          <cell r="AD16"/>
          <cell r="AE16"/>
          <cell r="AF16">
            <v>2</v>
          </cell>
          <cell r="AG16">
            <v>2</v>
          </cell>
          <cell r="AH16">
            <v>0</v>
          </cell>
          <cell r="AI16">
            <v>0</v>
          </cell>
          <cell r="AJ16"/>
          <cell r="AK16"/>
          <cell r="AL16"/>
          <cell r="AM16"/>
        </row>
        <row r="17">
          <cell r="B17" t="str">
            <v>Jajpur</v>
          </cell>
          <cell r="C17">
            <v>2</v>
          </cell>
          <cell r="D17">
            <v>4</v>
          </cell>
          <cell r="E17"/>
          <cell r="F17">
            <v>2</v>
          </cell>
          <cell r="G17"/>
          <cell r="H17">
            <v>2</v>
          </cell>
          <cell r="I17"/>
          <cell r="J17"/>
          <cell r="K17">
            <v>2</v>
          </cell>
          <cell r="L17">
            <v>2</v>
          </cell>
          <cell r="M17"/>
          <cell r="N17"/>
          <cell r="O17"/>
          <cell r="P17"/>
          <cell r="Q17"/>
          <cell r="R17"/>
          <cell r="S17"/>
          <cell r="T17"/>
          <cell r="U17"/>
          <cell r="V17"/>
          <cell r="W17"/>
          <cell r="X17"/>
          <cell r="Y17">
            <v>1</v>
          </cell>
          <cell r="Z17"/>
          <cell r="AA17"/>
          <cell r="AB17"/>
          <cell r="AC17"/>
          <cell r="AD17"/>
          <cell r="AE17"/>
          <cell r="AF17">
            <v>2</v>
          </cell>
          <cell r="AG17">
            <v>1</v>
          </cell>
          <cell r="AH17">
            <v>0</v>
          </cell>
          <cell r="AI17">
            <v>0</v>
          </cell>
          <cell r="AJ17"/>
          <cell r="AK17"/>
          <cell r="AL17"/>
          <cell r="AM17"/>
        </row>
        <row r="18">
          <cell r="B18" t="str">
            <v>Jharsuguda</v>
          </cell>
          <cell r="C18">
            <v>9</v>
          </cell>
          <cell r="D18">
            <v>6</v>
          </cell>
          <cell r="E18"/>
          <cell r="F18">
            <v>4</v>
          </cell>
          <cell r="G18"/>
          <cell r="H18">
            <v>3</v>
          </cell>
          <cell r="I18"/>
          <cell r="J18"/>
          <cell r="K18">
            <v>1</v>
          </cell>
          <cell r="L18">
            <v>4</v>
          </cell>
          <cell r="M18"/>
          <cell r="N18"/>
          <cell r="O18"/>
          <cell r="P18">
            <v>1</v>
          </cell>
          <cell r="Q18"/>
          <cell r="R18"/>
          <cell r="S18"/>
          <cell r="T18"/>
          <cell r="U18"/>
          <cell r="V18"/>
          <cell r="W18"/>
          <cell r="X18"/>
          <cell r="Y18">
            <v>1</v>
          </cell>
          <cell r="Z18"/>
          <cell r="AA18"/>
          <cell r="AB18"/>
          <cell r="AC18"/>
          <cell r="AD18"/>
          <cell r="AE18"/>
          <cell r="AF18">
            <v>4</v>
          </cell>
          <cell r="AG18">
            <v>8</v>
          </cell>
          <cell r="AH18">
            <v>0</v>
          </cell>
          <cell r="AI18">
            <v>0</v>
          </cell>
          <cell r="AJ18"/>
          <cell r="AK18"/>
          <cell r="AL18"/>
          <cell r="AM18"/>
        </row>
        <row r="19">
          <cell r="B19" t="str">
            <v>Kalahandi</v>
          </cell>
          <cell r="C19">
            <v>0</v>
          </cell>
          <cell r="D19">
            <v>2</v>
          </cell>
          <cell r="E19"/>
          <cell r="F19">
            <v>1</v>
          </cell>
          <cell r="G19"/>
          <cell r="H19">
            <v>1</v>
          </cell>
          <cell r="I19"/>
          <cell r="J19"/>
          <cell r="K19">
            <v>1</v>
          </cell>
          <cell r="L19">
            <v>1</v>
          </cell>
          <cell r="M19"/>
          <cell r="N19"/>
          <cell r="O19"/>
          <cell r="P19"/>
          <cell r="Q19"/>
          <cell r="R19"/>
          <cell r="S19"/>
          <cell r="T19"/>
          <cell r="U19"/>
          <cell r="V19"/>
          <cell r="W19"/>
          <cell r="X19">
            <v>1</v>
          </cell>
          <cell r="Y19"/>
          <cell r="Z19"/>
          <cell r="AA19"/>
          <cell r="AB19"/>
          <cell r="AC19"/>
          <cell r="AD19"/>
          <cell r="AE19"/>
          <cell r="AF19">
            <v>1</v>
          </cell>
          <cell r="AG19">
            <v>2</v>
          </cell>
          <cell r="AH19">
            <v>0</v>
          </cell>
          <cell r="AI19">
            <v>0</v>
          </cell>
          <cell r="AJ19"/>
          <cell r="AK19"/>
          <cell r="AL19"/>
          <cell r="AM19"/>
        </row>
        <row r="20">
          <cell r="B20" t="str">
            <v>Kandhamal</v>
          </cell>
          <cell r="C20">
            <v>0</v>
          </cell>
          <cell r="D20">
            <v>2</v>
          </cell>
          <cell r="E20"/>
          <cell r="F20">
            <v>1</v>
          </cell>
          <cell r="G20"/>
          <cell r="H20">
            <v>1</v>
          </cell>
          <cell r="I20"/>
          <cell r="J20"/>
          <cell r="K20">
            <v>0</v>
          </cell>
          <cell r="L20">
            <v>1</v>
          </cell>
          <cell r="M20"/>
          <cell r="N20"/>
          <cell r="O20"/>
          <cell r="P20"/>
          <cell r="Q20"/>
          <cell r="R20"/>
          <cell r="S20"/>
          <cell r="T20"/>
          <cell r="U20"/>
          <cell r="V20"/>
          <cell r="W20"/>
          <cell r="X20">
            <v>1</v>
          </cell>
          <cell r="Y20"/>
          <cell r="Z20"/>
          <cell r="AA20"/>
          <cell r="AB20"/>
          <cell r="AC20"/>
          <cell r="AD20"/>
          <cell r="AE20"/>
          <cell r="AF20">
            <v>1</v>
          </cell>
          <cell r="AG20">
            <v>2</v>
          </cell>
          <cell r="AH20">
            <v>0</v>
          </cell>
          <cell r="AI20">
            <v>0</v>
          </cell>
          <cell r="AJ20"/>
          <cell r="AK20"/>
          <cell r="AL20"/>
          <cell r="AM20"/>
        </row>
        <row r="21">
          <cell r="B21" t="str">
            <v>Kendrapada</v>
          </cell>
          <cell r="C21">
            <v>7</v>
          </cell>
          <cell r="D21">
            <v>4</v>
          </cell>
          <cell r="E21"/>
          <cell r="F21">
            <v>2</v>
          </cell>
          <cell r="G21"/>
          <cell r="H21">
            <v>2</v>
          </cell>
          <cell r="I21"/>
          <cell r="J21"/>
          <cell r="K21">
            <v>2</v>
          </cell>
          <cell r="L21">
            <v>2</v>
          </cell>
          <cell r="M21"/>
          <cell r="N21"/>
          <cell r="O21"/>
          <cell r="P21"/>
          <cell r="Q21"/>
          <cell r="R21"/>
          <cell r="S21"/>
          <cell r="T21"/>
          <cell r="U21"/>
          <cell r="V21"/>
          <cell r="W21"/>
          <cell r="X21"/>
          <cell r="Y21">
            <v>1</v>
          </cell>
          <cell r="Z21"/>
          <cell r="AA21"/>
          <cell r="AB21"/>
          <cell r="AC21"/>
          <cell r="AD21"/>
          <cell r="AE21"/>
          <cell r="AF21">
            <v>2</v>
          </cell>
          <cell r="AG21">
            <v>2</v>
          </cell>
          <cell r="AH21">
            <v>0</v>
          </cell>
          <cell r="AI21">
            <v>0</v>
          </cell>
          <cell r="AJ21"/>
          <cell r="AK21"/>
          <cell r="AL21"/>
          <cell r="AM21"/>
        </row>
        <row r="22">
          <cell r="B22" t="str">
            <v>Kendujhar</v>
          </cell>
          <cell r="C22">
            <v>10</v>
          </cell>
          <cell r="D22">
            <v>5</v>
          </cell>
          <cell r="E22"/>
          <cell r="F22">
            <v>4</v>
          </cell>
          <cell r="G22"/>
          <cell r="H22">
            <v>3</v>
          </cell>
          <cell r="I22"/>
          <cell r="J22"/>
          <cell r="K22">
            <v>2</v>
          </cell>
          <cell r="L22">
            <v>4</v>
          </cell>
          <cell r="M22"/>
          <cell r="N22"/>
          <cell r="O22"/>
          <cell r="P22">
            <v>1</v>
          </cell>
          <cell r="Q22"/>
          <cell r="R22"/>
          <cell r="S22"/>
          <cell r="T22"/>
          <cell r="U22"/>
          <cell r="V22"/>
          <cell r="W22"/>
          <cell r="X22"/>
          <cell r="Y22">
            <v>1</v>
          </cell>
          <cell r="Z22"/>
          <cell r="AA22"/>
          <cell r="AB22"/>
          <cell r="AC22"/>
          <cell r="AD22"/>
          <cell r="AE22"/>
          <cell r="AF22">
            <v>4</v>
          </cell>
          <cell r="AG22">
            <v>4</v>
          </cell>
          <cell r="AH22">
            <v>0</v>
          </cell>
          <cell r="AI22">
            <v>0</v>
          </cell>
          <cell r="AJ22"/>
          <cell r="AK22"/>
          <cell r="AL22"/>
          <cell r="AM22"/>
        </row>
        <row r="23">
          <cell r="B23" t="str">
            <v>Khordha</v>
          </cell>
          <cell r="C23">
            <v>2</v>
          </cell>
          <cell r="D23">
            <v>2</v>
          </cell>
          <cell r="E23"/>
          <cell r="F23">
            <v>1</v>
          </cell>
          <cell r="G23"/>
          <cell r="H23">
            <v>1</v>
          </cell>
          <cell r="I23"/>
          <cell r="J23"/>
          <cell r="K23">
            <v>1</v>
          </cell>
          <cell r="L23">
            <v>2</v>
          </cell>
          <cell r="M23"/>
          <cell r="N23"/>
          <cell r="O23"/>
          <cell r="P23"/>
          <cell r="Q23"/>
          <cell r="R23"/>
          <cell r="S23"/>
          <cell r="T23"/>
          <cell r="U23"/>
          <cell r="V23"/>
          <cell r="W23"/>
          <cell r="X23"/>
          <cell r="Y23">
            <v>1</v>
          </cell>
          <cell r="Z23"/>
          <cell r="AA23"/>
          <cell r="AB23"/>
          <cell r="AC23"/>
          <cell r="AD23"/>
          <cell r="AE23"/>
          <cell r="AF23">
            <v>2</v>
          </cell>
          <cell r="AG23">
            <v>3</v>
          </cell>
          <cell r="AH23">
            <v>0</v>
          </cell>
          <cell r="AI23">
            <v>0</v>
          </cell>
          <cell r="AJ23"/>
          <cell r="AK23"/>
          <cell r="AL23"/>
          <cell r="AM23"/>
        </row>
        <row r="24">
          <cell r="B24" t="str">
            <v>Koraput</v>
          </cell>
          <cell r="C24">
            <v>2</v>
          </cell>
          <cell r="D24">
            <v>8</v>
          </cell>
          <cell r="E24"/>
          <cell r="F24">
            <v>4</v>
          </cell>
          <cell r="G24"/>
          <cell r="H24">
            <v>4</v>
          </cell>
          <cell r="I24"/>
          <cell r="J24"/>
          <cell r="K24">
            <v>3</v>
          </cell>
          <cell r="L24">
            <v>4</v>
          </cell>
          <cell r="M24"/>
          <cell r="N24"/>
          <cell r="O24">
            <v>1</v>
          </cell>
          <cell r="P24"/>
          <cell r="Q24"/>
          <cell r="R24"/>
          <cell r="S24"/>
          <cell r="T24"/>
          <cell r="U24"/>
          <cell r="V24"/>
          <cell r="W24"/>
          <cell r="X24">
            <v>1</v>
          </cell>
          <cell r="Y24"/>
          <cell r="Z24"/>
          <cell r="AA24"/>
          <cell r="AB24"/>
          <cell r="AC24"/>
          <cell r="AD24"/>
          <cell r="AE24"/>
          <cell r="AF24">
            <v>4</v>
          </cell>
          <cell r="AG24">
            <v>8</v>
          </cell>
          <cell r="AH24">
            <v>1</v>
          </cell>
          <cell r="AI24">
            <v>1</v>
          </cell>
          <cell r="AJ24">
            <v>1</v>
          </cell>
          <cell r="AK24">
            <v>1</v>
          </cell>
          <cell r="AL24">
            <v>2</v>
          </cell>
          <cell r="AM24">
            <v>1</v>
          </cell>
        </row>
        <row r="25">
          <cell r="B25" t="str">
            <v>Malkanagiri</v>
          </cell>
          <cell r="C25">
            <v>0</v>
          </cell>
          <cell r="D25">
            <v>2</v>
          </cell>
          <cell r="E25"/>
          <cell r="F25">
            <v>1</v>
          </cell>
          <cell r="G25"/>
          <cell r="H25">
            <v>1</v>
          </cell>
          <cell r="I25"/>
          <cell r="J25"/>
          <cell r="K25">
            <v>1</v>
          </cell>
          <cell r="L25">
            <v>1</v>
          </cell>
          <cell r="M25"/>
          <cell r="N25"/>
          <cell r="O25"/>
          <cell r="P25"/>
          <cell r="Q25"/>
          <cell r="R25"/>
          <cell r="S25"/>
          <cell r="T25"/>
          <cell r="U25"/>
          <cell r="V25"/>
          <cell r="W25"/>
          <cell r="X25">
            <v>1</v>
          </cell>
          <cell r="Y25"/>
          <cell r="Z25"/>
          <cell r="AA25"/>
          <cell r="AB25"/>
          <cell r="AC25"/>
          <cell r="AD25"/>
          <cell r="AE25"/>
          <cell r="AF25">
            <v>1</v>
          </cell>
          <cell r="AG25">
            <v>1</v>
          </cell>
          <cell r="AH25">
            <v>0</v>
          </cell>
          <cell r="AI25">
            <v>0</v>
          </cell>
          <cell r="AJ25"/>
          <cell r="AK25"/>
          <cell r="AL25"/>
          <cell r="AM25"/>
        </row>
        <row r="26">
          <cell r="B26" t="str">
            <v>Mayurbhanj</v>
          </cell>
          <cell r="C26">
            <v>6</v>
          </cell>
          <cell r="D26">
            <v>8</v>
          </cell>
          <cell r="E26"/>
          <cell r="F26">
            <v>4</v>
          </cell>
          <cell r="G26"/>
          <cell r="H26">
            <v>4</v>
          </cell>
          <cell r="I26"/>
          <cell r="J26"/>
          <cell r="K26">
            <v>3</v>
          </cell>
          <cell r="L26">
            <v>4</v>
          </cell>
          <cell r="M26"/>
          <cell r="N26"/>
          <cell r="O26"/>
          <cell r="P26">
            <v>1</v>
          </cell>
          <cell r="Q26"/>
          <cell r="R26"/>
          <cell r="S26"/>
          <cell r="T26"/>
          <cell r="U26"/>
          <cell r="V26"/>
          <cell r="W26"/>
          <cell r="X26"/>
          <cell r="Y26">
            <v>1</v>
          </cell>
          <cell r="Z26"/>
          <cell r="AA26"/>
          <cell r="AB26"/>
          <cell r="AC26"/>
          <cell r="AD26"/>
          <cell r="AE26"/>
          <cell r="AF26">
            <v>4</v>
          </cell>
          <cell r="AG26">
            <v>4</v>
          </cell>
          <cell r="AH26">
            <v>0</v>
          </cell>
          <cell r="AI26">
            <v>0</v>
          </cell>
          <cell r="AJ26"/>
          <cell r="AK26"/>
          <cell r="AL26"/>
          <cell r="AM26"/>
        </row>
        <row r="27">
          <cell r="B27" t="str">
            <v>Nabarangpur</v>
          </cell>
          <cell r="C27">
            <v>0</v>
          </cell>
          <cell r="D27">
            <v>2</v>
          </cell>
          <cell r="E27"/>
          <cell r="F27">
            <v>1</v>
          </cell>
          <cell r="G27"/>
          <cell r="H27">
            <v>1</v>
          </cell>
          <cell r="I27"/>
          <cell r="J27"/>
          <cell r="K27">
            <v>0</v>
          </cell>
          <cell r="L27">
            <v>1</v>
          </cell>
          <cell r="M27"/>
          <cell r="N27"/>
          <cell r="O27"/>
          <cell r="P27"/>
          <cell r="Q27"/>
          <cell r="R27"/>
          <cell r="S27"/>
          <cell r="T27"/>
          <cell r="U27"/>
          <cell r="V27"/>
          <cell r="W27"/>
          <cell r="X27">
            <v>1</v>
          </cell>
          <cell r="Y27"/>
          <cell r="Z27"/>
          <cell r="AA27"/>
          <cell r="AB27"/>
          <cell r="AC27"/>
          <cell r="AD27"/>
          <cell r="AE27"/>
          <cell r="AF27">
            <v>1</v>
          </cell>
          <cell r="AG27">
            <v>2</v>
          </cell>
          <cell r="AH27">
            <v>0</v>
          </cell>
          <cell r="AI27">
            <v>0</v>
          </cell>
          <cell r="AJ27"/>
          <cell r="AK27"/>
          <cell r="AL27"/>
          <cell r="AM27"/>
        </row>
        <row r="28">
          <cell r="B28" t="str">
            <v>Nayagada</v>
          </cell>
          <cell r="C28">
            <v>3</v>
          </cell>
          <cell r="D28">
            <v>0</v>
          </cell>
          <cell r="E28"/>
          <cell r="F28">
            <v>0</v>
          </cell>
          <cell r="G28"/>
          <cell r="H28">
            <v>0</v>
          </cell>
          <cell r="I28"/>
          <cell r="J28"/>
          <cell r="K28">
            <v>0</v>
          </cell>
          <cell r="L28"/>
          <cell r="M28"/>
          <cell r="N28"/>
          <cell r="O28"/>
          <cell r="P28"/>
          <cell r="Q28"/>
          <cell r="R28"/>
          <cell r="S28"/>
          <cell r="T28"/>
          <cell r="U28"/>
          <cell r="V28"/>
          <cell r="W28"/>
          <cell r="X28"/>
          <cell r="Y28"/>
          <cell r="Z28"/>
          <cell r="AA28"/>
          <cell r="AB28"/>
          <cell r="AC28"/>
          <cell r="AD28"/>
          <cell r="AE28"/>
          <cell r="AF28">
            <v>0</v>
          </cell>
          <cell r="AG28"/>
          <cell r="AH28">
            <v>0</v>
          </cell>
          <cell r="AI28">
            <v>0</v>
          </cell>
          <cell r="AJ28"/>
          <cell r="AK28"/>
          <cell r="AL28"/>
          <cell r="AM28"/>
        </row>
        <row r="29">
          <cell r="B29" t="str">
            <v>Nuapada</v>
          </cell>
          <cell r="C29">
            <v>0</v>
          </cell>
          <cell r="D29">
            <v>0</v>
          </cell>
          <cell r="E29"/>
          <cell r="F29">
            <v>0</v>
          </cell>
          <cell r="G29"/>
          <cell r="H29">
            <v>0</v>
          </cell>
          <cell r="I29"/>
          <cell r="J29"/>
          <cell r="K29">
            <v>0</v>
          </cell>
          <cell r="L29"/>
          <cell r="M29"/>
          <cell r="N29"/>
          <cell r="O29"/>
          <cell r="P29"/>
          <cell r="Q29"/>
          <cell r="R29"/>
          <cell r="S29"/>
          <cell r="T29"/>
          <cell r="U29"/>
          <cell r="V29"/>
          <cell r="W29"/>
          <cell r="X29"/>
          <cell r="Y29"/>
          <cell r="Z29"/>
          <cell r="AA29"/>
          <cell r="AB29"/>
          <cell r="AC29"/>
          <cell r="AD29"/>
          <cell r="AE29"/>
          <cell r="AF29"/>
          <cell r="AG29"/>
          <cell r="AH29">
            <v>0</v>
          </cell>
          <cell r="AI29">
            <v>0</v>
          </cell>
          <cell r="AJ29"/>
          <cell r="AK29"/>
          <cell r="AL29"/>
          <cell r="AM29"/>
        </row>
        <row r="30">
          <cell r="B30" t="str">
            <v>Puri</v>
          </cell>
          <cell r="C30">
            <v>7</v>
          </cell>
          <cell r="D30">
            <v>7</v>
          </cell>
          <cell r="E30"/>
          <cell r="F30">
            <v>5</v>
          </cell>
          <cell r="G30"/>
          <cell r="H30">
            <v>2</v>
          </cell>
          <cell r="I30"/>
          <cell r="J30"/>
          <cell r="K30">
            <v>3</v>
          </cell>
          <cell r="L30">
            <v>5</v>
          </cell>
          <cell r="M30"/>
          <cell r="N30"/>
          <cell r="O30"/>
          <cell r="P30">
            <v>2</v>
          </cell>
          <cell r="Q30"/>
          <cell r="R30"/>
          <cell r="S30"/>
          <cell r="T30"/>
          <cell r="U30"/>
          <cell r="V30"/>
          <cell r="W30"/>
          <cell r="X30"/>
          <cell r="Y30">
            <v>1</v>
          </cell>
          <cell r="Z30"/>
          <cell r="AA30"/>
          <cell r="AB30"/>
          <cell r="AC30"/>
          <cell r="AD30"/>
          <cell r="AE30"/>
          <cell r="AF30">
            <v>5</v>
          </cell>
          <cell r="AG30">
            <v>3</v>
          </cell>
          <cell r="AH30">
            <v>1</v>
          </cell>
          <cell r="AI30">
            <v>1</v>
          </cell>
          <cell r="AJ30">
            <v>1</v>
          </cell>
          <cell r="AK30">
            <v>1</v>
          </cell>
          <cell r="AL30">
            <v>2</v>
          </cell>
          <cell r="AM30">
            <v>1</v>
          </cell>
        </row>
        <row r="31">
          <cell r="B31" t="str">
            <v>Rayagada</v>
          </cell>
          <cell r="C31">
            <v>5</v>
          </cell>
          <cell r="D31">
            <v>6</v>
          </cell>
          <cell r="E31"/>
          <cell r="F31">
            <v>3</v>
          </cell>
          <cell r="G31"/>
          <cell r="H31">
            <v>2</v>
          </cell>
          <cell r="I31"/>
          <cell r="J31"/>
          <cell r="K31">
            <v>2</v>
          </cell>
          <cell r="L31">
            <v>3</v>
          </cell>
          <cell r="M31"/>
          <cell r="N31"/>
          <cell r="O31">
            <v>1</v>
          </cell>
          <cell r="P31"/>
          <cell r="Q31"/>
          <cell r="R31"/>
          <cell r="S31"/>
          <cell r="T31"/>
          <cell r="U31"/>
          <cell r="V31"/>
          <cell r="W31"/>
          <cell r="X31">
            <v>1</v>
          </cell>
          <cell r="Y31"/>
          <cell r="Z31"/>
          <cell r="AA31"/>
          <cell r="AB31"/>
          <cell r="AC31"/>
          <cell r="AD31"/>
          <cell r="AE31"/>
          <cell r="AF31">
            <v>3</v>
          </cell>
          <cell r="AG31">
            <v>5</v>
          </cell>
          <cell r="AH31">
            <v>0</v>
          </cell>
          <cell r="AI31">
            <v>0</v>
          </cell>
          <cell r="AJ31"/>
          <cell r="AK31"/>
          <cell r="AL31"/>
          <cell r="AM31"/>
        </row>
        <row r="32">
          <cell r="B32" t="str">
            <v>Sambalpur</v>
          </cell>
          <cell r="C32">
            <v>0</v>
          </cell>
          <cell r="D32">
            <v>0</v>
          </cell>
          <cell r="E32"/>
          <cell r="F32">
            <v>0</v>
          </cell>
          <cell r="G32"/>
          <cell r="H32">
            <v>0</v>
          </cell>
          <cell r="I32"/>
          <cell r="J32"/>
          <cell r="K32">
            <v>0</v>
          </cell>
          <cell r="L32"/>
          <cell r="M32"/>
          <cell r="N32"/>
          <cell r="O32"/>
          <cell r="P32"/>
          <cell r="Q32"/>
          <cell r="R32"/>
          <cell r="S32"/>
          <cell r="T32"/>
          <cell r="U32"/>
          <cell r="V32"/>
          <cell r="W32"/>
          <cell r="X32"/>
          <cell r="Y32"/>
          <cell r="Z32"/>
          <cell r="AA32"/>
          <cell r="AB32"/>
          <cell r="AC32"/>
          <cell r="AD32"/>
          <cell r="AE32"/>
          <cell r="AF32"/>
          <cell r="AG32"/>
          <cell r="AH32">
            <v>0</v>
          </cell>
          <cell r="AI32">
            <v>0</v>
          </cell>
          <cell r="AJ32"/>
          <cell r="AK32"/>
          <cell r="AL32"/>
          <cell r="AM32"/>
        </row>
        <row r="33">
          <cell r="B33" t="str">
            <v>Sonpur</v>
          </cell>
          <cell r="C33">
            <v>1</v>
          </cell>
          <cell r="D33">
            <v>0</v>
          </cell>
          <cell r="E33"/>
          <cell r="F33">
            <v>0</v>
          </cell>
          <cell r="G33"/>
          <cell r="H33">
            <v>0</v>
          </cell>
          <cell r="I33"/>
          <cell r="J33"/>
          <cell r="K33">
            <v>0</v>
          </cell>
          <cell r="L33"/>
          <cell r="M33"/>
          <cell r="N33"/>
          <cell r="O33"/>
          <cell r="P33"/>
          <cell r="Q33"/>
          <cell r="R33"/>
          <cell r="S33"/>
          <cell r="T33"/>
          <cell r="U33"/>
          <cell r="V33"/>
          <cell r="W33"/>
          <cell r="X33"/>
          <cell r="Y33"/>
          <cell r="Z33"/>
          <cell r="AA33"/>
          <cell r="AB33"/>
          <cell r="AC33"/>
          <cell r="AD33"/>
          <cell r="AE33"/>
          <cell r="AF33">
            <v>0</v>
          </cell>
          <cell r="AG33"/>
          <cell r="AH33">
            <v>0</v>
          </cell>
          <cell r="AI33">
            <v>0</v>
          </cell>
          <cell r="AJ33"/>
          <cell r="AK33"/>
          <cell r="AL33"/>
          <cell r="AM33"/>
        </row>
        <row r="34">
          <cell r="B34" t="str">
            <v>Sundaragada</v>
          </cell>
          <cell r="C34">
            <v>3</v>
          </cell>
          <cell r="D34">
            <v>6</v>
          </cell>
          <cell r="E34"/>
          <cell r="F34">
            <v>3</v>
          </cell>
          <cell r="G34"/>
          <cell r="H34">
            <v>3</v>
          </cell>
          <cell r="I34"/>
          <cell r="J34"/>
          <cell r="K34">
            <v>3</v>
          </cell>
          <cell r="L34">
            <v>3</v>
          </cell>
          <cell r="M34"/>
          <cell r="N34"/>
          <cell r="O34"/>
          <cell r="P34">
            <v>1</v>
          </cell>
          <cell r="Q34"/>
          <cell r="R34"/>
          <cell r="S34"/>
          <cell r="T34"/>
          <cell r="U34"/>
          <cell r="V34"/>
          <cell r="W34"/>
          <cell r="X34"/>
          <cell r="Y34">
            <v>1</v>
          </cell>
          <cell r="Z34"/>
          <cell r="AA34"/>
          <cell r="AB34"/>
          <cell r="AC34"/>
          <cell r="AD34"/>
          <cell r="AE34"/>
          <cell r="AF34">
            <v>3</v>
          </cell>
          <cell r="AG34">
            <v>5</v>
          </cell>
          <cell r="AH34">
            <v>0</v>
          </cell>
          <cell r="AI34">
            <v>0</v>
          </cell>
          <cell r="AJ34"/>
          <cell r="AK34"/>
          <cell r="AL34"/>
          <cell r="AM34"/>
        </row>
        <row r="35">
          <cell r="B35" t="str">
            <v>Capital Hospital, BBSR</v>
          </cell>
          <cell r="C35"/>
          <cell r="D35">
            <v>0</v>
          </cell>
          <cell r="E35"/>
          <cell r="F35">
            <v>0</v>
          </cell>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v>0</v>
          </cell>
          <cell r="AI35">
            <v>0</v>
          </cell>
          <cell r="AJ35"/>
          <cell r="AK35"/>
          <cell r="AL35"/>
          <cell r="AM35"/>
        </row>
        <row r="36">
          <cell r="B36" t="str">
            <v>RGH, Rourkella</v>
          </cell>
          <cell r="C36"/>
          <cell r="D36">
            <v>0</v>
          </cell>
          <cell r="E36"/>
          <cell r="F36">
            <v>0</v>
          </cell>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v>0</v>
          </cell>
          <cell r="AI36">
            <v>0</v>
          </cell>
          <cell r="AJ36"/>
          <cell r="AK36"/>
          <cell r="AL36"/>
          <cell r="AM36"/>
        </row>
        <row r="37">
          <cell r="B37" t="str">
            <v>SCB MCH, Kataka</v>
          </cell>
          <cell r="C37"/>
          <cell r="D37">
            <v>0</v>
          </cell>
          <cell r="E37"/>
          <cell r="F37">
            <v>0</v>
          </cell>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v>0</v>
          </cell>
          <cell r="AI37">
            <v>0</v>
          </cell>
          <cell r="AJ37"/>
          <cell r="AK37"/>
          <cell r="AL37"/>
          <cell r="AM37"/>
        </row>
        <row r="38">
          <cell r="B38" t="str">
            <v>MKCG, MCH Brahmapur</v>
          </cell>
          <cell r="C38"/>
          <cell r="D38">
            <v>0</v>
          </cell>
          <cell r="E38"/>
          <cell r="F38">
            <v>0</v>
          </cell>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v>0</v>
          </cell>
          <cell r="AI38">
            <v>0</v>
          </cell>
          <cell r="AJ38"/>
          <cell r="AK38"/>
          <cell r="AL38"/>
          <cell r="AM38"/>
        </row>
        <row r="39">
          <cell r="B39" t="str">
            <v>VIMSAR, MCH Burla</v>
          </cell>
          <cell r="C39"/>
          <cell r="D39">
            <v>0</v>
          </cell>
          <cell r="E39"/>
          <cell r="F39">
            <v>0</v>
          </cell>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v>0</v>
          </cell>
          <cell r="AI39">
            <v>0</v>
          </cell>
          <cell r="AJ39"/>
          <cell r="AK39"/>
          <cell r="AL39"/>
          <cell r="AM39"/>
        </row>
        <row r="40">
          <cell r="B40" t="str">
            <v>SVPPGIP, Kataka</v>
          </cell>
          <cell r="C40"/>
          <cell r="D40">
            <v>0</v>
          </cell>
          <cell r="E40"/>
          <cell r="F40">
            <v>0</v>
          </cell>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v>0</v>
          </cell>
          <cell r="AI40">
            <v>0</v>
          </cell>
          <cell r="AJ40"/>
          <cell r="AK40"/>
          <cell r="AL40"/>
          <cell r="AM40"/>
        </row>
        <row r="41">
          <cell r="B41" t="str">
            <v>Bhubaneswar CHS</v>
          </cell>
          <cell r="C41">
            <v>22</v>
          </cell>
          <cell r="D41">
            <v>17</v>
          </cell>
          <cell r="E41">
            <v>55</v>
          </cell>
          <cell r="F41">
            <v>11</v>
          </cell>
          <cell r="G41">
            <v>11</v>
          </cell>
          <cell r="H41">
            <v>9</v>
          </cell>
          <cell r="I41"/>
          <cell r="J41">
            <v>1</v>
          </cell>
          <cell r="K41">
            <v>15</v>
          </cell>
          <cell r="L41">
            <v>22</v>
          </cell>
          <cell r="M41">
            <v>1</v>
          </cell>
          <cell r="N41">
            <v>4</v>
          </cell>
          <cell r="O41"/>
          <cell r="P41">
            <v>13</v>
          </cell>
          <cell r="Q41"/>
          <cell r="R41"/>
          <cell r="S41"/>
          <cell r="T41"/>
          <cell r="U41"/>
          <cell r="V41"/>
          <cell r="W41"/>
          <cell r="X41"/>
          <cell r="Y41"/>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J42"/>
          <cell r="K42">
            <v>6</v>
          </cell>
          <cell r="L42">
            <v>13</v>
          </cell>
          <cell r="M42">
            <v>2</v>
          </cell>
          <cell r="N42">
            <v>2</v>
          </cell>
          <cell r="O42"/>
          <cell r="P42">
            <v>7</v>
          </cell>
          <cell r="Q42"/>
          <cell r="R42"/>
          <cell r="S42"/>
          <cell r="T42"/>
          <cell r="U42"/>
          <cell r="V42"/>
          <cell r="W42"/>
          <cell r="X42"/>
          <cell r="Y42"/>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E43"/>
          <cell r="F43">
            <v>8</v>
          </cell>
          <cell r="G43"/>
          <cell r="H43">
            <v>2</v>
          </cell>
          <cell r="I43"/>
          <cell r="J43"/>
          <cell r="K43">
            <v>4</v>
          </cell>
          <cell r="L43">
            <v>8</v>
          </cell>
          <cell r="M43"/>
          <cell r="N43"/>
          <cell r="O43"/>
          <cell r="P43">
            <v>3</v>
          </cell>
          <cell r="Q43"/>
          <cell r="R43"/>
          <cell r="S43"/>
          <cell r="T43"/>
          <cell r="U43"/>
          <cell r="V43"/>
          <cell r="W43"/>
          <cell r="X43"/>
          <cell r="Y43"/>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E44"/>
          <cell r="F44">
            <v>6</v>
          </cell>
          <cell r="G44"/>
          <cell r="H44">
            <v>6</v>
          </cell>
          <cell r="I44"/>
          <cell r="J44"/>
          <cell r="K44">
            <v>7</v>
          </cell>
          <cell r="L44">
            <v>8</v>
          </cell>
          <cell r="M44"/>
          <cell r="N44"/>
          <cell r="O44"/>
          <cell r="P44">
            <v>3</v>
          </cell>
          <cell r="Q44"/>
          <cell r="R44"/>
          <cell r="S44"/>
          <cell r="T44"/>
          <cell r="U44"/>
          <cell r="V44"/>
          <cell r="W44"/>
          <cell r="X44"/>
          <cell r="Y44"/>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I45"/>
          <cell r="J45"/>
          <cell r="K45">
            <v>6</v>
          </cell>
          <cell r="L45">
            <v>10</v>
          </cell>
          <cell r="M45"/>
          <cell r="N45">
            <v>1</v>
          </cell>
          <cell r="O45"/>
          <cell r="P45">
            <v>5</v>
          </cell>
          <cell r="Q45"/>
          <cell r="R45"/>
          <cell r="S45"/>
          <cell r="T45"/>
          <cell r="U45"/>
          <cell r="V45"/>
          <cell r="W45"/>
          <cell r="X45"/>
          <cell r="Y45"/>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cell r="C46"/>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cell r="AK46"/>
          <cell r="AL46"/>
          <cell r="AM46"/>
        </row>
        <row r="47">
          <cell r="B47" t="str">
            <v>BB MCH, Balangir</v>
          </cell>
          <cell r="C47"/>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cell r="AI47"/>
          <cell r="AJ47"/>
          <cell r="AK47"/>
          <cell r="AL47"/>
          <cell r="AM47"/>
        </row>
        <row r="48">
          <cell r="B48" t="str">
            <v>SLN MCH, Koraput</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row>
        <row r="49">
          <cell r="B49" t="str">
            <v>PRM MCH, Mayurbhanj</v>
          </cell>
          <cell r="C49"/>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row>
        <row r="50">
          <cell r="B50" t="str">
            <v>SJ MCH, Puri</v>
          </cell>
          <cell r="C50"/>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row>
        <row r="51">
          <cell r="B51" t="str">
            <v>AHRCC, Kataka</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row>
        <row r="52">
          <cell r="B52" t="str">
            <v>MHI, Kataka</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row>
        <row r="53">
          <cell r="B53" t="str">
            <v>DD, MCH, Kendujhar</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row>
        <row r="54">
          <cell r="B54" t="str">
            <v>GMCH, Sundaragada</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row>
        <row r="55">
          <cell r="B55" t="str">
            <v>SCB Dental, Kataka</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row>
        <row r="56">
          <cell r="B56" t="str">
            <v>MCH Kalahandi</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row>
        <row r="57">
          <cell r="B57" t="str">
            <v>MCH Talcher, Anugola</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row>
        <row r="58">
          <cell r="B58" t="str">
            <v>MCH Jajpur</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row>
        <row r="59">
          <cell r="B59" t="str">
            <v>MCH Kandhamal</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row>
        <row r="60">
          <cell r="B60" t="str">
            <v>PGIMER, Capital Hospital, Bhubaneswar</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row>
        <row r="61">
          <cell r="B61" t="str">
            <v>AIIMS, Bhubaneswar</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row>
        <row r="62">
          <cell r="B62" t="str">
            <v>State</v>
          </cell>
          <cell r="C62"/>
          <cell r="D62"/>
          <cell r="E62"/>
          <cell r="F62"/>
          <cell r="G62"/>
          <cell r="H62"/>
          <cell r="I62"/>
          <cell r="J62"/>
          <cell r="K62"/>
          <cell r="L62"/>
          <cell r="M62"/>
          <cell r="N62"/>
          <cell r="O62"/>
          <cell r="P62"/>
          <cell r="Q62">
            <v>1</v>
          </cell>
          <cell r="R62">
            <v>1</v>
          </cell>
          <cell r="S62">
            <v>1</v>
          </cell>
          <cell r="T62">
            <v>1</v>
          </cell>
          <cell r="U62">
            <v>1</v>
          </cell>
          <cell r="V62">
            <v>1</v>
          </cell>
          <cell r="W62">
            <v>1</v>
          </cell>
          <cell r="X62"/>
          <cell r="Y62"/>
          <cell r="Z62"/>
          <cell r="AA62"/>
          <cell r="AB62"/>
          <cell r="AC62"/>
          <cell r="AD62"/>
          <cell r="AE62"/>
          <cell r="AF62"/>
          <cell r="AG62"/>
          <cell r="AH62"/>
          <cell r="AI62"/>
          <cell r="AJ62"/>
          <cell r="AK62"/>
          <cell r="AL62"/>
          <cell r="AM62"/>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cell r="O29"/>
          <cell r="P29"/>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cell r="O32"/>
          <cell r="P32"/>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cell r="C35"/>
          <cell r="D35"/>
          <cell r="E35"/>
          <cell r="F35"/>
          <cell r="G35"/>
          <cell r="H35"/>
          <cell r="I35"/>
          <cell r="J35"/>
          <cell r="K35"/>
          <cell r="L35"/>
          <cell r="M35"/>
          <cell r="N35"/>
          <cell r="O35"/>
          <cell r="P35"/>
        </row>
        <row r="36">
          <cell r="B36" t="str">
            <v>RGH, Rourkella</v>
          </cell>
          <cell r="C36"/>
          <cell r="D36"/>
          <cell r="E36"/>
          <cell r="F36"/>
          <cell r="G36"/>
          <cell r="H36"/>
          <cell r="I36"/>
          <cell r="J36"/>
          <cell r="K36"/>
          <cell r="L36"/>
          <cell r="M36"/>
          <cell r="N36"/>
          <cell r="O36"/>
          <cell r="P36"/>
        </row>
        <row r="37">
          <cell r="B37" t="str">
            <v>SCB MCH, Kataka</v>
          </cell>
          <cell r="C37"/>
          <cell r="D37"/>
          <cell r="E37"/>
          <cell r="F37"/>
          <cell r="G37"/>
          <cell r="H37"/>
          <cell r="I37"/>
          <cell r="J37"/>
          <cell r="K37"/>
          <cell r="L37"/>
          <cell r="M37"/>
          <cell r="N37"/>
          <cell r="O37"/>
          <cell r="P37"/>
        </row>
        <row r="38">
          <cell r="B38" t="str">
            <v>MKCG, MCH Brahmapur</v>
          </cell>
          <cell r="C38"/>
          <cell r="D38"/>
          <cell r="E38"/>
          <cell r="F38"/>
          <cell r="G38"/>
          <cell r="H38"/>
          <cell r="I38"/>
          <cell r="J38"/>
          <cell r="K38"/>
          <cell r="L38"/>
          <cell r="M38"/>
          <cell r="N38"/>
          <cell r="O38"/>
          <cell r="P38"/>
        </row>
        <row r="39">
          <cell r="B39" t="str">
            <v>VIMSAR, MCH Burla</v>
          </cell>
          <cell r="C39"/>
          <cell r="D39"/>
          <cell r="E39"/>
          <cell r="F39"/>
          <cell r="G39"/>
          <cell r="H39"/>
          <cell r="I39"/>
          <cell r="J39"/>
          <cell r="K39"/>
          <cell r="L39"/>
          <cell r="M39"/>
          <cell r="N39"/>
          <cell r="O39"/>
          <cell r="P39"/>
        </row>
        <row r="40">
          <cell r="B40" t="str">
            <v>SVPPGIP, Kataka</v>
          </cell>
          <cell r="C40"/>
          <cell r="D40"/>
          <cell r="E40"/>
          <cell r="F40"/>
          <cell r="G40"/>
          <cell r="H40"/>
          <cell r="I40"/>
          <cell r="J40"/>
          <cell r="K40"/>
          <cell r="L40"/>
          <cell r="M40"/>
          <cell r="N40"/>
          <cell r="O40"/>
          <cell r="P40"/>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L42"/>
          <cell r="M42"/>
          <cell r="N42">
            <v>1</v>
          </cell>
          <cell r="O42">
            <v>13</v>
          </cell>
          <cell r="P42">
            <v>2</v>
          </cell>
        </row>
        <row r="43">
          <cell r="B43" t="str">
            <v>Sambalpur CHS</v>
          </cell>
          <cell r="C43">
            <v>7</v>
          </cell>
          <cell r="D43">
            <v>10</v>
          </cell>
          <cell r="E43">
            <v>0</v>
          </cell>
          <cell r="F43">
            <v>4</v>
          </cell>
          <cell r="G43">
            <v>0</v>
          </cell>
          <cell r="H43">
            <v>1</v>
          </cell>
          <cell r="I43">
            <v>0</v>
          </cell>
          <cell r="J43">
            <v>4</v>
          </cell>
          <cell r="K43"/>
          <cell r="L43"/>
          <cell r="M43"/>
          <cell r="N43"/>
          <cell r="O43">
            <v>8</v>
          </cell>
          <cell r="P43"/>
        </row>
        <row r="44">
          <cell r="B44" t="str">
            <v>Brahmapur CHS</v>
          </cell>
          <cell r="C44">
            <v>5</v>
          </cell>
          <cell r="D44">
            <v>14</v>
          </cell>
          <cell r="E44">
            <v>0</v>
          </cell>
          <cell r="F44">
            <v>6</v>
          </cell>
          <cell r="G44">
            <v>0</v>
          </cell>
          <cell r="H44">
            <v>6</v>
          </cell>
          <cell r="I44">
            <v>0</v>
          </cell>
          <cell r="J44">
            <v>7</v>
          </cell>
          <cell r="K44"/>
          <cell r="L44"/>
          <cell r="M44"/>
          <cell r="N44"/>
          <cell r="O44">
            <v>8</v>
          </cell>
          <cell r="P44"/>
        </row>
        <row r="45">
          <cell r="B45" t="str">
            <v>Rourkella CHS</v>
          </cell>
          <cell r="C45">
            <v>13</v>
          </cell>
          <cell r="D45">
            <v>19</v>
          </cell>
          <cell r="E45">
            <v>8</v>
          </cell>
          <cell r="F45">
            <v>10</v>
          </cell>
          <cell r="G45">
            <v>3</v>
          </cell>
          <cell r="H45">
            <v>8</v>
          </cell>
          <cell r="I45">
            <v>0</v>
          </cell>
          <cell r="J45">
            <v>6</v>
          </cell>
          <cell r="K45"/>
          <cell r="L45"/>
          <cell r="M45"/>
          <cell r="N45">
            <v>1</v>
          </cell>
          <cell r="O45">
            <v>10</v>
          </cell>
          <cell r="P45">
            <v>1</v>
          </cell>
        </row>
        <row r="46">
          <cell r="B46" t="str">
            <v>FM MCH, Baleshwar</v>
          </cell>
          <cell r="C46"/>
          <cell r="D46"/>
          <cell r="E46"/>
          <cell r="F46"/>
          <cell r="G46"/>
          <cell r="H46"/>
          <cell r="I46"/>
          <cell r="J46"/>
          <cell r="K46"/>
          <cell r="L46"/>
          <cell r="M46"/>
          <cell r="N46"/>
          <cell r="O46"/>
          <cell r="P46"/>
        </row>
        <row r="47">
          <cell r="B47" t="str">
            <v>BB MCH, Balangir</v>
          </cell>
          <cell r="C47"/>
          <cell r="D47"/>
          <cell r="E47"/>
          <cell r="F47"/>
          <cell r="G47"/>
          <cell r="H47"/>
          <cell r="I47"/>
          <cell r="J47"/>
          <cell r="K47"/>
          <cell r="L47"/>
          <cell r="M47"/>
          <cell r="N47"/>
          <cell r="O47"/>
          <cell r="P47"/>
        </row>
        <row r="48">
          <cell r="B48" t="str">
            <v>SLN MCH, Koraput</v>
          </cell>
          <cell r="C48"/>
          <cell r="D48"/>
          <cell r="E48"/>
          <cell r="F48"/>
          <cell r="G48"/>
          <cell r="H48"/>
          <cell r="I48"/>
          <cell r="J48"/>
          <cell r="K48"/>
          <cell r="L48"/>
          <cell r="M48"/>
          <cell r="N48"/>
          <cell r="O48"/>
          <cell r="P48"/>
        </row>
        <row r="49">
          <cell r="B49" t="str">
            <v>PRM MCH, Mayurbhanj</v>
          </cell>
          <cell r="C49"/>
          <cell r="D49"/>
          <cell r="E49"/>
          <cell r="F49"/>
          <cell r="G49"/>
          <cell r="H49"/>
          <cell r="I49"/>
          <cell r="J49"/>
          <cell r="K49"/>
          <cell r="L49"/>
          <cell r="M49"/>
          <cell r="N49"/>
          <cell r="O49"/>
          <cell r="P49"/>
        </row>
        <row r="50">
          <cell r="B50" t="str">
            <v>SJ MCH, Puri</v>
          </cell>
          <cell r="C50"/>
          <cell r="D50"/>
          <cell r="E50"/>
          <cell r="F50"/>
          <cell r="G50"/>
          <cell r="H50"/>
          <cell r="I50"/>
          <cell r="J50"/>
          <cell r="K50"/>
          <cell r="L50"/>
          <cell r="M50"/>
          <cell r="N50"/>
          <cell r="O50"/>
          <cell r="P50"/>
        </row>
        <row r="51">
          <cell r="B51" t="str">
            <v>AHRCC, Kataka</v>
          </cell>
          <cell r="C51"/>
          <cell r="D51"/>
          <cell r="E51"/>
          <cell r="F51"/>
          <cell r="G51"/>
          <cell r="H51"/>
          <cell r="I51"/>
          <cell r="J51"/>
          <cell r="K51"/>
          <cell r="L51"/>
          <cell r="M51"/>
          <cell r="N51"/>
          <cell r="O51"/>
          <cell r="P51"/>
        </row>
        <row r="52">
          <cell r="B52" t="str">
            <v>MHI, Kataka</v>
          </cell>
          <cell r="C52"/>
          <cell r="D52"/>
          <cell r="E52"/>
          <cell r="F52"/>
          <cell r="G52"/>
          <cell r="H52"/>
          <cell r="I52"/>
          <cell r="J52"/>
          <cell r="K52"/>
          <cell r="L52"/>
          <cell r="M52"/>
          <cell r="N52"/>
          <cell r="O52"/>
          <cell r="P52"/>
        </row>
        <row r="53">
          <cell r="B53" t="str">
            <v>DD, MCH, Kendujhar</v>
          </cell>
          <cell r="C53"/>
          <cell r="D53"/>
          <cell r="E53"/>
          <cell r="F53"/>
          <cell r="G53"/>
          <cell r="H53"/>
          <cell r="I53"/>
          <cell r="J53"/>
          <cell r="K53"/>
          <cell r="L53"/>
          <cell r="M53"/>
          <cell r="N53"/>
          <cell r="O53"/>
          <cell r="P53"/>
        </row>
        <row r="54">
          <cell r="B54" t="str">
            <v>GMCH, Sundaragada</v>
          </cell>
          <cell r="C54"/>
          <cell r="D54"/>
          <cell r="E54"/>
          <cell r="F54"/>
          <cell r="G54"/>
          <cell r="H54"/>
          <cell r="I54"/>
          <cell r="J54"/>
          <cell r="K54"/>
          <cell r="L54"/>
          <cell r="M54"/>
          <cell r="N54"/>
          <cell r="O54"/>
          <cell r="P54"/>
        </row>
        <row r="55">
          <cell r="B55" t="str">
            <v>SCB Dental, Kataka</v>
          </cell>
          <cell r="C55"/>
          <cell r="D55"/>
          <cell r="E55"/>
          <cell r="F55"/>
          <cell r="G55"/>
          <cell r="H55"/>
          <cell r="I55"/>
          <cell r="J55"/>
          <cell r="K55"/>
          <cell r="L55"/>
          <cell r="M55"/>
          <cell r="N55"/>
          <cell r="O55"/>
          <cell r="P55"/>
        </row>
        <row r="56">
          <cell r="B56" t="str">
            <v>MCH Kalahandi</v>
          </cell>
          <cell r="C56"/>
          <cell r="D56"/>
          <cell r="E56"/>
          <cell r="F56"/>
          <cell r="G56"/>
          <cell r="H56"/>
          <cell r="I56"/>
          <cell r="J56"/>
          <cell r="K56"/>
          <cell r="L56"/>
          <cell r="M56"/>
          <cell r="N56"/>
          <cell r="O56"/>
          <cell r="P56"/>
        </row>
        <row r="57">
          <cell r="B57" t="str">
            <v>MCH Talcher, Anugola</v>
          </cell>
          <cell r="C57"/>
          <cell r="D57"/>
          <cell r="E57"/>
          <cell r="F57"/>
          <cell r="G57"/>
          <cell r="H57"/>
          <cell r="I57"/>
          <cell r="J57"/>
          <cell r="K57"/>
          <cell r="L57"/>
          <cell r="M57"/>
          <cell r="N57"/>
          <cell r="O57"/>
          <cell r="P57"/>
        </row>
        <row r="58">
          <cell r="B58" t="str">
            <v>MCH Jajpur</v>
          </cell>
          <cell r="C58"/>
          <cell r="D58"/>
          <cell r="E58"/>
          <cell r="F58"/>
          <cell r="G58"/>
          <cell r="H58"/>
          <cell r="I58"/>
          <cell r="J58"/>
          <cell r="K58"/>
          <cell r="L58"/>
          <cell r="M58"/>
          <cell r="N58"/>
          <cell r="O58"/>
          <cell r="P58"/>
        </row>
        <row r="59">
          <cell r="B59" t="str">
            <v>MCH Kandhamal</v>
          </cell>
          <cell r="C59"/>
          <cell r="D59"/>
          <cell r="E59"/>
          <cell r="F59"/>
          <cell r="G59"/>
          <cell r="H59"/>
          <cell r="I59"/>
          <cell r="J59"/>
          <cell r="K59"/>
          <cell r="L59"/>
          <cell r="M59"/>
          <cell r="N59"/>
          <cell r="O59"/>
          <cell r="P59"/>
        </row>
        <row r="60">
          <cell r="B60" t="str">
            <v>PGIMER, Capital Hospital, Bhubaneswar</v>
          </cell>
          <cell r="C60"/>
          <cell r="D60"/>
          <cell r="E60"/>
          <cell r="F60"/>
          <cell r="G60"/>
          <cell r="H60"/>
          <cell r="I60"/>
          <cell r="J60"/>
          <cell r="K60"/>
          <cell r="L60"/>
          <cell r="M60"/>
          <cell r="N60"/>
          <cell r="O60"/>
          <cell r="P60"/>
        </row>
        <row r="61">
          <cell r="B61" t="str">
            <v>AIIMS, Bhubaneswar</v>
          </cell>
          <cell r="C61"/>
          <cell r="D61"/>
          <cell r="E61"/>
          <cell r="F61"/>
          <cell r="G61"/>
          <cell r="H61"/>
          <cell r="I61"/>
          <cell r="J61"/>
          <cell r="K61"/>
          <cell r="L61"/>
          <cell r="M61"/>
          <cell r="N61"/>
          <cell r="O61"/>
          <cell r="P61"/>
        </row>
        <row r="62">
          <cell r="B62" t="str">
            <v>State</v>
          </cell>
          <cell r="C62">
            <v>305</v>
          </cell>
          <cell r="D62">
            <v>79</v>
          </cell>
          <cell r="E62">
            <v>24</v>
          </cell>
          <cell r="F62">
            <v>29</v>
          </cell>
          <cell r="G62">
            <v>4</v>
          </cell>
          <cell r="H62">
            <v>3</v>
          </cell>
          <cell r="I62">
            <v>0</v>
          </cell>
          <cell r="J62"/>
          <cell r="K62"/>
          <cell r="L62"/>
          <cell r="M62"/>
          <cell r="N62"/>
          <cell r="O62"/>
          <cell r="P62"/>
        </row>
      </sheetData>
      <sheetData sheetId="26">
        <row r="9">
          <cell r="B9" t="str">
            <v>Anugola</v>
          </cell>
          <cell r="C9"/>
          <cell r="D9">
            <v>19</v>
          </cell>
          <cell r="E9">
            <v>31</v>
          </cell>
          <cell r="F9"/>
          <cell r="G9"/>
          <cell r="H9">
            <v>2</v>
          </cell>
          <cell r="I9"/>
          <cell r="J9"/>
          <cell r="K9">
            <v>166</v>
          </cell>
          <cell r="L9">
            <v>166</v>
          </cell>
          <cell r="M9"/>
          <cell r="N9">
            <v>1</v>
          </cell>
          <cell r="O9">
            <v>166</v>
          </cell>
          <cell r="P9">
            <v>31</v>
          </cell>
          <cell r="Q9">
            <v>9</v>
          </cell>
          <cell r="R9"/>
          <cell r="S9">
            <v>197</v>
          </cell>
          <cell r="T9"/>
          <cell r="U9"/>
          <cell r="V9"/>
          <cell r="W9"/>
        </row>
        <row r="10">
          <cell r="B10" t="str">
            <v>Baleshwar</v>
          </cell>
          <cell r="C10"/>
          <cell r="D10">
            <v>31</v>
          </cell>
          <cell r="E10">
            <v>71</v>
          </cell>
          <cell r="F10"/>
          <cell r="G10"/>
          <cell r="H10">
            <v>3</v>
          </cell>
          <cell r="I10"/>
          <cell r="J10"/>
          <cell r="K10">
            <v>275</v>
          </cell>
          <cell r="L10">
            <v>275</v>
          </cell>
          <cell r="M10"/>
          <cell r="N10">
            <v>1</v>
          </cell>
          <cell r="O10">
            <v>275</v>
          </cell>
          <cell r="P10">
            <v>71</v>
          </cell>
          <cell r="Q10">
            <v>17</v>
          </cell>
          <cell r="R10"/>
          <cell r="S10">
            <v>346</v>
          </cell>
          <cell r="T10"/>
          <cell r="U10"/>
          <cell r="V10"/>
          <cell r="W10"/>
        </row>
        <row r="11">
          <cell r="B11" t="str">
            <v>Baragada</v>
          </cell>
          <cell r="C11"/>
          <cell r="D11">
            <v>23</v>
          </cell>
          <cell r="E11">
            <v>47</v>
          </cell>
          <cell r="F11"/>
          <cell r="G11"/>
          <cell r="H11">
            <v>3</v>
          </cell>
          <cell r="I11"/>
          <cell r="J11"/>
          <cell r="K11">
            <v>204</v>
          </cell>
          <cell r="L11">
            <v>204</v>
          </cell>
          <cell r="M11"/>
          <cell r="N11">
            <v>1</v>
          </cell>
          <cell r="O11">
            <v>204</v>
          </cell>
          <cell r="P11">
            <v>48</v>
          </cell>
          <cell r="Q11">
            <v>16</v>
          </cell>
          <cell r="R11"/>
          <cell r="S11">
            <v>252</v>
          </cell>
          <cell r="T11"/>
          <cell r="U11"/>
          <cell r="V11"/>
          <cell r="W11"/>
        </row>
        <row r="12">
          <cell r="B12" t="str">
            <v>Bhadrak</v>
          </cell>
          <cell r="C12"/>
          <cell r="D12">
            <v>20</v>
          </cell>
          <cell r="E12">
            <v>52</v>
          </cell>
          <cell r="F12"/>
          <cell r="G12"/>
          <cell r="H12">
            <v>1</v>
          </cell>
          <cell r="I12"/>
          <cell r="J12"/>
          <cell r="K12">
            <v>178</v>
          </cell>
          <cell r="L12">
            <v>178</v>
          </cell>
          <cell r="M12"/>
          <cell r="N12">
            <v>1</v>
          </cell>
          <cell r="O12">
            <v>178</v>
          </cell>
          <cell r="P12">
            <v>52</v>
          </cell>
          <cell r="Q12">
            <v>7</v>
          </cell>
          <cell r="R12"/>
          <cell r="S12">
            <v>230</v>
          </cell>
          <cell r="T12"/>
          <cell r="U12"/>
          <cell r="V12"/>
          <cell r="W12"/>
        </row>
        <row r="13">
          <cell r="B13" t="str">
            <v>Balangir</v>
          </cell>
          <cell r="C13"/>
          <cell r="D13">
            <v>25</v>
          </cell>
          <cell r="E13">
            <v>46</v>
          </cell>
          <cell r="F13"/>
          <cell r="G13"/>
          <cell r="H13">
            <v>3</v>
          </cell>
          <cell r="I13"/>
          <cell r="J13"/>
          <cell r="K13">
            <v>226</v>
          </cell>
          <cell r="L13">
            <v>226</v>
          </cell>
          <cell r="M13"/>
          <cell r="N13">
            <v>1</v>
          </cell>
          <cell r="O13">
            <v>226</v>
          </cell>
          <cell r="P13">
            <v>46</v>
          </cell>
          <cell r="Q13">
            <v>15</v>
          </cell>
          <cell r="R13"/>
          <cell r="S13">
            <v>272</v>
          </cell>
          <cell r="T13"/>
          <cell r="U13"/>
          <cell r="V13"/>
          <cell r="W13"/>
        </row>
        <row r="14">
          <cell r="B14" t="str">
            <v>Boudh</v>
          </cell>
          <cell r="C14"/>
          <cell r="D14">
            <v>7</v>
          </cell>
          <cell r="E14">
            <v>12</v>
          </cell>
          <cell r="F14"/>
          <cell r="G14"/>
          <cell r="H14">
            <v>1</v>
          </cell>
          <cell r="I14"/>
          <cell r="J14"/>
          <cell r="K14">
            <v>67</v>
          </cell>
          <cell r="L14">
            <v>67</v>
          </cell>
          <cell r="M14"/>
          <cell r="N14">
            <v>1</v>
          </cell>
          <cell r="O14">
            <v>67</v>
          </cell>
          <cell r="P14">
            <v>12</v>
          </cell>
          <cell r="Q14">
            <v>5</v>
          </cell>
          <cell r="R14"/>
          <cell r="S14">
            <v>79</v>
          </cell>
          <cell r="T14"/>
          <cell r="U14"/>
          <cell r="V14"/>
          <cell r="W14"/>
        </row>
        <row r="15">
          <cell r="B15" t="str">
            <v>Kataka</v>
          </cell>
          <cell r="C15"/>
          <cell r="D15">
            <v>37</v>
          </cell>
          <cell r="E15">
            <v>59</v>
          </cell>
          <cell r="F15"/>
          <cell r="G15"/>
          <cell r="H15">
            <v>4</v>
          </cell>
          <cell r="I15"/>
          <cell r="J15"/>
          <cell r="K15">
            <v>332</v>
          </cell>
          <cell r="L15">
            <v>332</v>
          </cell>
          <cell r="M15"/>
          <cell r="N15">
            <v>1</v>
          </cell>
          <cell r="O15">
            <v>332</v>
          </cell>
          <cell r="P15">
            <v>61</v>
          </cell>
          <cell r="Q15">
            <v>19</v>
          </cell>
          <cell r="R15"/>
          <cell r="S15">
            <v>393</v>
          </cell>
          <cell r="T15"/>
          <cell r="U15"/>
          <cell r="V15"/>
          <cell r="W15"/>
        </row>
        <row r="16">
          <cell r="B16" t="str">
            <v>Debagada</v>
          </cell>
          <cell r="C16"/>
          <cell r="D16">
            <v>5</v>
          </cell>
          <cell r="E16">
            <v>8</v>
          </cell>
          <cell r="F16"/>
          <cell r="G16"/>
          <cell r="H16">
            <v>1</v>
          </cell>
          <cell r="I16"/>
          <cell r="J16"/>
          <cell r="K16">
            <v>42</v>
          </cell>
          <cell r="L16">
            <v>42</v>
          </cell>
          <cell r="M16"/>
          <cell r="N16">
            <v>1</v>
          </cell>
          <cell r="O16">
            <v>42</v>
          </cell>
          <cell r="P16">
            <v>8</v>
          </cell>
          <cell r="Q16">
            <v>4</v>
          </cell>
          <cell r="R16"/>
          <cell r="S16">
            <v>50</v>
          </cell>
          <cell r="T16"/>
          <cell r="U16"/>
          <cell r="V16"/>
          <cell r="W16"/>
        </row>
        <row r="17">
          <cell r="B17" t="str">
            <v>Dhenkanal</v>
          </cell>
          <cell r="C17"/>
          <cell r="D17">
            <v>19</v>
          </cell>
          <cell r="E17">
            <v>37</v>
          </cell>
          <cell r="F17"/>
          <cell r="G17"/>
          <cell r="H17">
            <v>2</v>
          </cell>
          <cell r="I17"/>
          <cell r="J17"/>
          <cell r="K17">
            <v>167</v>
          </cell>
          <cell r="L17">
            <v>167</v>
          </cell>
          <cell r="M17"/>
          <cell r="N17">
            <v>1</v>
          </cell>
          <cell r="O17">
            <v>167</v>
          </cell>
          <cell r="P17">
            <v>37</v>
          </cell>
          <cell r="Q17">
            <v>10</v>
          </cell>
          <cell r="R17"/>
          <cell r="S17">
            <v>204</v>
          </cell>
          <cell r="T17"/>
          <cell r="U17"/>
          <cell r="V17"/>
          <cell r="W17"/>
        </row>
        <row r="18">
          <cell r="B18" t="str">
            <v>Gajapati</v>
          </cell>
          <cell r="C18"/>
          <cell r="D18">
            <v>15</v>
          </cell>
          <cell r="E18">
            <v>21</v>
          </cell>
          <cell r="F18"/>
          <cell r="G18"/>
          <cell r="H18">
            <v>1</v>
          </cell>
          <cell r="I18"/>
          <cell r="J18"/>
          <cell r="K18">
            <v>136</v>
          </cell>
          <cell r="L18">
            <v>136</v>
          </cell>
          <cell r="M18"/>
          <cell r="N18">
            <v>1</v>
          </cell>
          <cell r="O18">
            <v>136</v>
          </cell>
          <cell r="P18">
            <v>21</v>
          </cell>
          <cell r="Q18">
            <v>8</v>
          </cell>
          <cell r="R18"/>
          <cell r="S18">
            <v>157</v>
          </cell>
          <cell r="T18"/>
          <cell r="U18"/>
          <cell r="V18"/>
          <cell r="W18"/>
        </row>
        <row r="19">
          <cell r="B19" t="str">
            <v>Ganjam</v>
          </cell>
          <cell r="C19"/>
          <cell r="D19">
            <v>51</v>
          </cell>
          <cell r="E19">
            <v>93</v>
          </cell>
          <cell r="F19"/>
          <cell r="G19"/>
          <cell r="H19">
            <v>5</v>
          </cell>
          <cell r="I19"/>
          <cell r="J19"/>
          <cell r="K19">
            <v>460</v>
          </cell>
          <cell r="L19">
            <v>460</v>
          </cell>
          <cell r="M19"/>
          <cell r="N19">
            <v>1</v>
          </cell>
          <cell r="O19">
            <v>460</v>
          </cell>
          <cell r="P19">
            <v>93</v>
          </cell>
          <cell r="Q19">
            <v>28</v>
          </cell>
          <cell r="R19"/>
          <cell r="S19">
            <v>553</v>
          </cell>
          <cell r="T19"/>
          <cell r="U19"/>
          <cell r="V19"/>
          <cell r="W19"/>
        </row>
        <row r="20">
          <cell r="B20" t="str">
            <v>Jagatsinghpur</v>
          </cell>
          <cell r="C20"/>
          <cell r="D20">
            <v>21</v>
          </cell>
          <cell r="E20">
            <v>35</v>
          </cell>
          <cell r="F20"/>
          <cell r="G20"/>
          <cell r="H20">
            <v>2</v>
          </cell>
          <cell r="I20"/>
          <cell r="J20"/>
          <cell r="K20">
            <v>189</v>
          </cell>
          <cell r="L20">
            <v>189</v>
          </cell>
          <cell r="M20"/>
          <cell r="N20">
            <v>1</v>
          </cell>
          <cell r="O20">
            <v>189</v>
          </cell>
          <cell r="P20">
            <v>35</v>
          </cell>
          <cell r="Q20">
            <v>11</v>
          </cell>
          <cell r="R20"/>
          <cell r="S20">
            <v>224</v>
          </cell>
          <cell r="T20"/>
          <cell r="U20"/>
          <cell r="V20"/>
          <cell r="W20"/>
        </row>
        <row r="21">
          <cell r="B21" t="str">
            <v>Jajpur</v>
          </cell>
          <cell r="C21"/>
          <cell r="D21">
            <v>29</v>
          </cell>
          <cell r="E21">
            <v>62</v>
          </cell>
          <cell r="F21"/>
          <cell r="G21"/>
          <cell r="H21">
            <v>2</v>
          </cell>
          <cell r="I21"/>
          <cell r="J21"/>
          <cell r="K21">
            <v>260</v>
          </cell>
          <cell r="L21">
            <v>260</v>
          </cell>
          <cell r="M21"/>
          <cell r="N21">
            <v>1</v>
          </cell>
          <cell r="O21">
            <v>260</v>
          </cell>
          <cell r="P21">
            <v>64</v>
          </cell>
          <cell r="Q21">
            <v>12</v>
          </cell>
          <cell r="R21"/>
          <cell r="S21">
            <v>324</v>
          </cell>
          <cell r="T21"/>
          <cell r="U21"/>
          <cell r="V21"/>
          <cell r="W21"/>
        </row>
        <row r="22">
          <cell r="B22" t="str">
            <v>Jharsuguda</v>
          </cell>
          <cell r="C22"/>
          <cell r="D22">
            <v>7</v>
          </cell>
          <cell r="E22">
            <v>17</v>
          </cell>
          <cell r="F22"/>
          <cell r="G22"/>
          <cell r="H22">
            <v>1</v>
          </cell>
          <cell r="I22"/>
          <cell r="J22"/>
          <cell r="K22">
            <v>66</v>
          </cell>
          <cell r="L22">
            <v>66</v>
          </cell>
          <cell r="M22"/>
          <cell r="N22">
            <v>1</v>
          </cell>
          <cell r="O22">
            <v>66</v>
          </cell>
          <cell r="P22">
            <v>16</v>
          </cell>
          <cell r="Q22">
            <v>6</v>
          </cell>
          <cell r="R22"/>
          <cell r="S22">
            <v>82</v>
          </cell>
          <cell r="T22"/>
          <cell r="U22"/>
          <cell r="V22"/>
          <cell r="W22"/>
        </row>
        <row r="23">
          <cell r="B23" t="str">
            <v>Kalahandi</v>
          </cell>
          <cell r="C23"/>
          <cell r="D23">
            <v>27</v>
          </cell>
          <cell r="E23">
            <v>45</v>
          </cell>
          <cell r="F23"/>
          <cell r="G23"/>
          <cell r="H23">
            <v>3</v>
          </cell>
          <cell r="I23"/>
          <cell r="J23"/>
          <cell r="K23">
            <v>242</v>
          </cell>
          <cell r="L23">
            <v>242</v>
          </cell>
          <cell r="M23"/>
          <cell r="N23">
            <v>1</v>
          </cell>
          <cell r="O23">
            <v>242</v>
          </cell>
          <cell r="P23">
            <v>46</v>
          </cell>
          <cell r="Q23">
            <v>17</v>
          </cell>
          <cell r="R23"/>
          <cell r="S23">
            <v>288</v>
          </cell>
          <cell r="T23"/>
          <cell r="U23"/>
          <cell r="V23"/>
          <cell r="W23"/>
        </row>
        <row r="24">
          <cell r="B24" t="str">
            <v>Kandhamal</v>
          </cell>
          <cell r="C24"/>
          <cell r="D24">
            <v>19</v>
          </cell>
          <cell r="E24">
            <v>40</v>
          </cell>
          <cell r="F24"/>
          <cell r="G24"/>
          <cell r="H24">
            <v>3</v>
          </cell>
          <cell r="I24"/>
          <cell r="J24"/>
          <cell r="K24">
            <v>172</v>
          </cell>
          <cell r="L24">
            <v>172</v>
          </cell>
          <cell r="M24"/>
          <cell r="N24">
            <v>1</v>
          </cell>
          <cell r="O24">
            <v>172</v>
          </cell>
          <cell r="P24">
            <v>40</v>
          </cell>
          <cell r="Q24">
            <v>14</v>
          </cell>
          <cell r="R24"/>
          <cell r="S24">
            <v>212</v>
          </cell>
          <cell r="T24"/>
          <cell r="U24"/>
          <cell r="V24"/>
          <cell r="W24"/>
        </row>
        <row r="25">
          <cell r="B25" t="str">
            <v>Kendrapada</v>
          </cell>
          <cell r="C25"/>
          <cell r="D25">
            <v>25</v>
          </cell>
          <cell r="E25">
            <v>46</v>
          </cell>
          <cell r="F25"/>
          <cell r="G25"/>
          <cell r="H25">
            <v>2</v>
          </cell>
          <cell r="I25"/>
          <cell r="J25"/>
          <cell r="K25">
            <v>227</v>
          </cell>
          <cell r="L25">
            <v>227</v>
          </cell>
          <cell r="M25"/>
          <cell r="N25">
            <v>1</v>
          </cell>
          <cell r="O25">
            <v>227</v>
          </cell>
          <cell r="P25">
            <v>46</v>
          </cell>
          <cell r="Q25">
            <v>8</v>
          </cell>
          <cell r="R25"/>
          <cell r="S25">
            <v>273</v>
          </cell>
          <cell r="T25"/>
          <cell r="U25"/>
          <cell r="V25"/>
          <cell r="W25"/>
        </row>
        <row r="26">
          <cell r="B26" t="str">
            <v>Kendujhar</v>
          </cell>
          <cell r="C26"/>
          <cell r="D26">
            <v>39</v>
          </cell>
          <cell r="E26">
            <v>66</v>
          </cell>
          <cell r="F26"/>
          <cell r="G26"/>
          <cell r="H26">
            <v>3</v>
          </cell>
          <cell r="I26"/>
          <cell r="J26"/>
          <cell r="K26">
            <v>351</v>
          </cell>
          <cell r="L26">
            <v>351</v>
          </cell>
          <cell r="M26"/>
          <cell r="N26">
            <v>1</v>
          </cell>
          <cell r="O26">
            <v>351</v>
          </cell>
          <cell r="P26">
            <v>66</v>
          </cell>
          <cell r="Q26">
            <v>17</v>
          </cell>
          <cell r="R26"/>
          <cell r="S26">
            <v>417</v>
          </cell>
          <cell r="T26"/>
          <cell r="U26"/>
          <cell r="V26"/>
          <cell r="W26"/>
        </row>
        <row r="27">
          <cell r="B27" t="str">
            <v>Khordha</v>
          </cell>
          <cell r="C27"/>
          <cell r="D27">
            <v>23</v>
          </cell>
          <cell r="E27">
            <v>50</v>
          </cell>
          <cell r="F27"/>
          <cell r="G27"/>
          <cell r="H27">
            <v>2</v>
          </cell>
          <cell r="I27"/>
          <cell r="J27"/>
          <cell r="K27">
            <v>202</v>
          </cell>
          <cell r="L27">
            <v>202</v>
          </cell>
          <cell r="M27"/>
          <cell r="N27">
            <v>1</v>
          </cell>
          <cell r="O27">
            <v>202</v>
          </cell>
          <cell r="P27">
            <v>51</v>
          </cell>
          <cell r="Q27">
            <v>12</v>
          </cell>
          <cell r="R27"/>
          <cell r="S27">
            <v>253</v>
          </cell>
          <cell r="T27"/>
          <cell r="U27"/>
          <cell r="V27"/>
          <cell r="W27"/>
        </row>
        <row r="28">
          <cell r="B28" t="str">
            <v>Koraput</v>
          </cell>
          <cell r="C28"/>
          <cell r="D28">
            <v>34</v>
          </cell>
          <cell r="E28">
            <v>48</v>
          </cell>
          <cell r="F28"/>
          <cell r="G28"/>
          <cell r="H28">
            <v>3</v>
          </cell>
          <cell r="I28"/>
          <cell r="J28"/>
          <cell r="K28">
            <v>307</v>
          </cell>
          <cell r="L28">
            <v>307</v>
          </cell>
          <cell r="M28"/>
          <cell r="N28">
            <v>1</v>
          </cell>
          <cell r="O28">
            <v>307</v>
          </cell>
          <cell r="P28">
            <v>48</v>
          </cell>
          <cell r="Q28">
            <v>16</v>
          </cell>
          <cell r="R28"/>
          <cell r="S28">
            <v>355</v>
          </cell>
          <cell r="T28"/>
          <cell r="U28"/>
          <cell r="V28"/>
          <cell r="W28"/>
        </row>
        <row r="29">
          <cell r="B29" t="str">
            <v>Malkanagiri</v>
          </cell>
          <cell r="C29"/>
          <cell r="D29">
            <v>18</v>
          </cell>
          <cell r="E29">
            <v>27</v>
          </cell>
          <cell r="F29"/>
          <cell r="G29"/>
          <cell r="H29">
            <v>1</v>
          </cell>
          <cell r="I29"/>
          <cell r="J29"/>
          <cell r="K29">
            <v>158</v>
          </cell>
          <cell r="L29">
            <v>158</v>
          </cell>
          <cell r="M29"/>
          <cell r="N29">
            <v>1</v>
          </cell>
          <cell r="O29">
            <v>158</v>
          </cell>
          <cell r="P29">
            <v>27</v>
          </cell>
          <cell r="Q29">
            <v>6</v>
          </cell>
          <cell r="R29"/>
          <cell r="S29">
            <v>185</v>
          </cell>
          <cell r="T29"/>
          <cell r="U29"/>
          <cell r="V29"/>
          <cell r="W29"/>
        </row>
        <row r="30">
          <cell r="B30" t="str">
            <v>Mayurbhanj</v>
          </cell>
          <cell r="C30"/>
          <cell r="D30">
            <v>65</v>
          </cell>
          <cell r="E30">
            <v>86</v>
          </cell>
          <cell r="F30"/>
          <cell r="G30"/>
          <cell r="H30">
            <v>5</v>
          </cell>
          <cell r="I30"/>
          <cell r="J30"/>
          <cell r="K30">
            <v>589</v>
          </cell>
          <cell r="L30">
            <v>589</v>
          </cell>
          <cell r="M30"/>
          <cell r="N30">
            <v>1</v>
          </cell>
          <cell r="O30">
            <v>589</v>
          </cell>
          <cell r="P30">
            <v>86</v>
          </cell>
          <cell r="Q30">
            <v>28</v>
          </cell>
          <cell r="R30"/>
          <cell r="S30">
            <v>675</v>
          </cell>
          <cell r="T30"/>
          <cell r="U30"/>
          <cell r="V30"/>
          <cell r="W30"/>
        </row>
        <row r="31">
          <cell r="B31" t="str">
            <v>Nabarangpur</v>
          </cell>
          <cell r="C31"/>
          <cell r="D31">
            <v>32</v>
          </cell>
          <cell r="E31">
            <v>41</v>
          </cell>
          <cell r="F31"/>
          <cell r="G31"/>
          <cell r="H31">
            <v>2</v>
          </cell>
          <cell r="I31"/>
          <cell r="J31"/>
          <cell r="K31">
            <v>289</v>
          </cell>
          <cell r="L31">
            <v>289</v>
          </cell>
          <cell r="M31"/>
          <cell r="N31">
            <v>1</v>
          </cell>
          <cell r="O31">
            <v>289</v>
          </cell>
          <cell r="P31">
            <v>41</v>
          </cell>
          <cell r="Q31">
            <v>10</v>
          </cell>
          <cell r="R31"/>
          <cell r="S31">
            <v>330</v>
          </cell>
          <cell r="T31"/>
          <cell r="U31"/>
          <cell r="V31"/>
          <cell r="W31"/>
        </row>
        <row r="32">
          <cell r="B32" t="str">
            <v>Nayagada</v>
          </cell>
          <cell r="C32"/>
          <cell r="D32">
            <v>19</v>
          </cell>
          <cell r="E32">
            <v>38</v>
          </cell>
          <cell r="F32"/>
          <cell r="G32"/>
          <cell r="H32">
            <v>2</v>
          </cell>
          <cell r="I32"/>
          <cell r="J32"/>
          <cell r="K32">
            <v>166</v>
          </cell>
          <cell r="L32">
            <v>166</v>
          </cell>
          <cell r="M32"/>
          <cell r="N32">
            <v>1</v>
          </cell>
          <cell r="O32">
            <v>166</v>
          </cell>
          <cell r="P32">
            <v>39</v>
          </cell>
          <cell r="Q32">
            <v>12</v>
          </cell>
          <cell r="R32"/>
          <cell r="S32">
            <v>205</v>
          </cell>
          <cell r="T32"/>
          <cell r="U32"/>
          <cell r="V32"/>
          <cell r="W32"/>
        </row>
        <row r="33">
          <cell r="B33" t="str">
            <v>Nuapada</v>
          </cell>
          <cell r="C33"/>
          <cell r="D33">
            <v>11</v>
          </cell>
          <cell r="E33">
            <v>17</v>
          </cell>
          <cell r="F33"/>
          <cell r="G33"/>
          <cell r="H33">
            <v>1</v>
          </cell>
          <cell r="I33"/>
          <cell r="J33"/>
          <cell r="K33">
            <v>95</v>
          </cell>
          <cell r="L33">
            <v>95</v>
          </cell>
          <cell r="M33"/>
          <cell r="N33">
            <v>1</v>
          </cell>
          <cell r="O33">
            <v>95</v>
          </cell>
          <cell r="P33">
            <v>17</v>
          </cell>
          <cell r="Q33">
            <v>5</v>
          </cell>
          <cell r="R33"/>
          <cell r="S33">
            <v>112</v>
          </cell>
          <cell r="T33"/>
          <cell r="U33"/>
          <cell r="V33"/>
          <cell r="W33"/>
        </row>
        <row r="34">
          <cell r="B34" t="str">
            <v>Puri</v>
          </cell>
          <cell r="C34"/>
          <cell r="D34">
            <v>27</v>
          </cell>
          <cell r="E34">
            <v>47</v>
          </cell>
          <cell r="F34"/>
          <cell r="G34"/>
          <cell r="H34">
            <v>3</v>
          </cell>
          <cell r="I34"/>
          <cell r="J34"/>
          <cell r="K34">
            <v>241</v>
          </cell>
          <cell r="L34">
            <v>241</v>
          </cell>
          <cell r="M34"/>
          <cell r="N34">
            <v>1</v>
          </cell>
          <cell r="O34">
            <v>241</v>
          </cell>
          <cell r="P34">
            <v>48</v>
          </cell>
          <cell r="Q34">
            <v>16</v>
          </cell>
          <cell r="R34"/>
          <cell r="S34">
            <v>289</v>
          </cell>
          <cell r="T34"/>
          <cell r="U34"/>
          <cell r="V34"/>
          <cell r="W34"/>
        </row>
        <row r="35">
          <cell r="B35" t="str">
            <v>Rayagada</v>
          </cell>
          <cell r="C35"/>
          <cell r="D35">
            <v>26</v>
          </cell>
          <cell r="E35">
            <v>38</v>
          </cell>
          <cell r="F35"/>
          <cell r="G35"/>
          <cell r="H35">
            <v>2</v>
          </cell>
          <cell r="I35"/>
          <cell r="J35"/>
          <cell r="K35">
            <v>235</v>
          </cell>
          <cell r="L35">
            <v>235</v>
          </cell>
          <cell r="M35"/>
          <cell r="N35">
            <v>1</v>
          </cell>
          <cell r="O35">
            <v>235</v>
          </cell>
          <cell r="P35">
            <v>38</v>
          </cell>
          <cell r="Q35">
            <v>11</v>
          </cell>
          <cell r="R35"/>
          <cell r="S35">
            <v>273</v>
          </cell>
          <cell r="T35"/>
          <cell r="U35"/>
          <cell r="V35"/>
          <cell r="W35"/>
        </row>
        <row r="36">
          <cell r="B36" t="str">
            <v>Sambalpur</v>
          </cell>
          <cell r="C36"/>
          <cell r="D36">
            <v>19</v>
          </cell>
          <cell r="E36">
            <v>29</v>
          </cell>
          <cell r="F36"/>
          <cell r="G36"/>
          <cell r="H36">
            <v>2</v>
          </cell>
          <cell r="I36"/>
          <cell r="J36"/>
          <cell r="K36">
            <v>167</v>
          </cell>
          <cell r="L36">
            <v>167</v>
          </cell>
          <cell r="M36"/>
          <cell r="N36">
            <v>1</v>
          </cell>
          <cell r="O36">
            <v>167</v>
          </cell>
          <cell r="P36">
            <v>29</v>
          </cell>
          <cell r="Q36">
            <v>11</v>
          </cell>
          <cell r="R36"/>
          <cell r="S36">
            <v>196</v>
          </cell>
          <cell r="T36"/>
          <cell r="U36"/>
          <cell r="V36"/>
          <cell r="W36"/>
        </row>
        <row r="37">
          <cell r="B37" t="str">
            <v>Sonpur</v>
          </cell>
          <cell r="C37"/>
          <cell r="D37">
            <v>10</v>
          </cell>
          <cell r="E37">
            <v>20</v>
          </cell>
          <cell r="F37"/>
          <cell r="G37"/>
          <cell r="H37">
            <v>1</v>
          </cell>
          <cell r="I37"/>
          <cell r="J37"/>
          <cell r="K37">
            <v>89</v>
          </cell>
          <cell r="L37">
            <v>89</v>
          </cell>
          <cell r="M37"/>
          <cell r="N37">
            <v>1</v>
          </cell>
          <cell r="O37">
            <v>89</v>
          </cell>
          <cell r="P37">
            <v>20</v>
          </cell>
          <cell r="Q37">
            <v>5</v>
          </cell>
          <cell r="R37"/>
          <cell r="S37">
            <v>109</v>
          </cell>
          <cell r="T37"/>
          <cell r="U37"/>
          <cell r="V37"/>
          <cell r="W37"/>
        </row>
        <row r="38">
          <cell r="B38" t="str">
            <v>Sundaragada</v>
          </cell>
          <cell r="C38"/>
          <cell r="D38">
            <v>44</v>
          </cell>
          <cell r="E38">
            <v>59</v>
          </cell>
          <cell r="F38"/>
          <cell r="G38"/>
          <cell r="H38">
            <v>4</v>
          </cell>
          <cell r="I38"/>
          <cell r="J38"/>
          <cell r="K38">
            <v>390</v>
          </cell>
          <cell r="L38">
            <v>390</v>
          </cell>
          <cell r="M38"/>
          <cell r="N38">
            <v>1</v>
          </cell>
          <cell r="O38">
            <v>390</v>
          </cell>
          <cell r="P38">
            <v>59</v>
          </cell>
          <cell r="Q38">
            <v>20</v>
          </cell>
          <cell r="R38"/>
          <cell r="S38">
            <v>449</v>
          </cell>
          <cell r="T38"/>
          <cell r="U38"/>
          <cell r="V38"/>
          <cell r="W38"/>
        </row>
        <row r="39">
          <cell r="B39" t="str">
            <v>Capital Hospital, BBSR</v>
          </cell>
          <cell r="C39"/>
          <cell r="D39"/>
          <cell r="E39">
            <v>0</v>
          </cell>
          <cell r="F39"/>
          <cell r="G39"/>
          <cell r="H39"/>
          <cell r="I39"/>
          <cell r="J39"/>
          <cell r="K39"/>
          <cell r="L39"/>
          <cell r="M39"/>
          <cell r="N39"/>
          <cell r="O39">
            <v>0</v>
          </cell>
          <cell r="P39"/>
          <cell r="Q39"/>
          <cell r="R39"/>
          <cell r="S39"/>
          <cell r="T39"/>
          <cell r="U39"/>
          <cell r="V39"/>
          <cell r="W39"/>
        </row>
        <row r="40">
          <cell r="B40" t="str">
            <v>RGH, Rourkella</v>
          </cell>
          <cell r="C40"/>
          <cell r="D40"/>
          <cell r="E40">
            <v>0</v>
          </cell>
          <cell r="F40"/>
          <cell r="G40"/>
          <cell r="H40"/>
          <cell r="I40"/>
          <cell r="J40"/>
          <cell r="K40"/>
          <cell r="L40"/>
          <cell r="M40"/>
          <cell r="N40"/>
          <cell r="O40">
            <v>0</v>
          </cell>
          <cell r="P40"/>
          <cell r="Q40"/>
          <cell r="R40"/>
          <cell r="S40"/>
          <cell r="T40"/>
          <cell r="U40"/>
          <cell r="V40"/>
          <cell r="W40"/>
        </row>
        <row r="41">
          <cell r="B41" t="str">
            <v>SCB MCH, Kataka</v>
          </cell>
          <cell r="C41"/>
          <cell r="D41"/>
          <cell r="E41">
            <v>0</v>
          </cell>
          <cell r="F41"/>
          <cell r="G41"/>
          <cell r="H41"/>
          <cell r="I41"/>
          <cell r="J41"/>
          <cell r="K41"/>
          <cell r="L41"/>
          <cell r="M41"/>
          <cell r="N41"/>
          <cell r="O41">
            <v>0</v>
          </cell>
          <cell r="P41"/>
          <cell r="Q41"/>
          <cell r="R41"/>
          <cell r="S41"/>
          <cell r="T41"/>
          <cell r="U41"/>
          <cell r="V41"/>
          <cell r="W41"/>
        </row>
        <row r="42">
          <cell r="B42" t="str">
            <v>MKCG, MCH Brahmapur</v>
          </cell>
          <cell r="C42"/>
          <cell r="D42"/>
          <cell r="E42">
            <v>0</v>
          </cell>
          <cell r="F42"/>
          <cell r="G42"/>
          <cell r="H42"/>
          <cell r="I42"/>
          <cell r="J42"/>
          <cell r="K42"/>
          <cell r="L42"/>
          <cell r="M42"/>
          <cell r="N42"/>
          <cell r="O42">
            <v>0</v>
          </cell>
          <cell r="P42"/>
          <cell r="Q42"/>
          <cell r="R42"/>
          <cell r="S42"/>
          <cell r="T42"/>
          <cell r="U42"/>
          <cell r="V42"/>
          <cell r="W42"/>
        </row>
        <row r="43">
          <cell r="B43" t="str">
            <v>VIMSAR, MCH Burla</v>
          </cell>
          <cell r="C43"/>
          <cell r="D43"/>
          <cell r="E43"/>
          <cell r="F43"/>
          <cell r="G43"/>
          <cell r="H43"/>
          <cell r="I43"/>
          <cell r="J43"/>
          <cell r="K43"/>
          <cell r="L43"/>
          <cell r="M43"/>
          <cell r="N43"/>
          <cell r="O43">
            <v>0</v>
          </cell>
          <cell r="P43"/>
          <cell r="Q43"/>
          <cell r="R43"/>
          <cell r="S43"/>
          <cell r="T43"/>
          <cell r="U43"/>
          <cell r="V43"/>
          <cell r="W43"/>
        </row>
        <row r="44">
          <cell r="B44" t="str">
            <v>SVPPGIP, Kataka</v>
          </cell>
          <cell r="C44"/>
          <cell r="D44"/>
          <cell r="E44"/>
          <cell r="F44"/>
          <cell r="G44"/>
          <cell r="H44"/>
          <cell r="I44"/>
          <cell r="J44"/>
          <cell r="K44"/>
          <cell r="L44"/>
          <cell r="M44"/>
          <cell r="N44"/>
          <cell r="O44">
            <v>0</v>
          </cell>
          <cell r="P44"/>
          <cell r="Q44"/>
          <cell r="R44"/>
          <cell r="S44"/>
          <cell r="T44"/>
          <cell r="U44"/>
          <cell r="V44"/>
          <cell r="W44"/>
        </row>
        <row r="45">
          <cell r="B45" t="str">
            <v>Bhubaneswar CHS</v>
          </cell>
          <cell r="C45"/>
          <cell r="D45"/>
          <cell r="E45"/>
          <cell r="F45"/>
          <cell r="G45"/>
          <cell r="H45"/>
          <cell r="I45"/>
          <cell r="J45"/>
          <cell r="K45"/>
          <cell r="L45"/>
          <cell r="M45"/>
          <cell r="N45"/>
          <cell r="O45">
            <v>0</v>
          </cell>
          <cell r="P45"/>
          <cell r="Q45"/>
          <cell r="R45"/>
          <cell r="S45"/>
          <cell r="T45"/>
          <cell r="U45"/>
          <cell r="V45"/>
          <cell r="W45"/>
        </row>
        <row r="46">
          <cell r="B46" t="str">
            <v>Kataka CHS</v>
          </cell>
          <cell r="C46"/>
          <cell r="D46"/>
          <cell r="E46"/>
          <cell r="F46"/>
          <cell r="G46"/>
          <cell r="H46"/>
          <cell r="I46"/>
          <cell r="J46"/>
          <cell r="K46"/>
          <cell r="L46"/>
          <cell r="M46"/>
          <cell r="N46"/>
          <cell r="O46">
            <v>0</v>
          </cell>
          <cell r="P46"/>
          <cell r="Q46"/>
          <cell r="R46"/>
          <cell r="S46"/>
          <cell r="T46"/>
          <cell r="U46"/>
          <cell r="V46"/>
          <cell r="W46"/>
        </row>
        <row r="47">
          <cell r="B47" t="str">
            <v>Sambalpur CHS</v>
          </cell>
          <cell r="C47"/>
          <cell r="D47"/>
          <cell r="E47"/>
          <cell r="F47"/>
          <cell r="G47"/>
          <cell r="H47"/>
          <cell r="I47"/>
          <cell r="J47"/>
          <cell r="K47"/>
          <cell r="L47"/>
          <cell r="M47"/>
          <cell r="N47"/>
          <cell r="O47">
            <v>0</v>
          </cell>
          <cell r="P47"/>
          <cell r="Q47"/>
          <cell r="R47"/>
          <cell r="S47"/>
          <cell r="T47"/>
          <cell r="U47"/>
          <cell r="V47"/>
          <cell r="W47"/>
        </row>
        <row r="48">
          <cell r="B48" t="str">
            <v>Brahmapur CHS</v>
          </cell>
          <cell r="C48"/>
          <cell r="D48"/>
          <cell r="E48"/>
          <cell r="F48"/>
          <cell r="G48"/>
          <cell r="H48"/>
          <cell r="I48"/>
          <cell r="J48"/>
          <cell r="K48"/>
          <cell r="L48"/>
          <cell r="M48"/>
          <cell r="N48"/>
          <cell r="O48">
            <v>0</v>
          </cell>
          <cell r="P48"/>
          <cell r="Q48"/>
          <cell r="R48"/>
          <cell r="S48"/>
          <cell r="T48"/>
          <cell r="U48"/>
          <cell r="V48"/>
          <cell r="W48"/>
        </row>
        <row r="49">
          <cell r="B49" t="str">
            <v>Rourkella CHS</v>
          </cell>
          <cell r="C49"/>
          <cell r="D49"/>
          <cell r="E49"/>
          <cell r="F49"/>
          <cell r="G49"/>
          <cell r="H49"/>
          <cell r="I49"/>
          <cell r="J49"/>
          <cell r="K49"/>
          <cell r="L49"/>
          <cell r="M49"/>
          <cell r="N49"/>
          <cell r="O49">
            <v>0</v>
          </cell>
          <cell r="P49"/>
          <cell r="Q49"/>
          <cell r="R49"/>
          <cell r="S49"/>
          <cell r="T49"/>
          <cell r="U49"/>
          <cell r="V49"/>
          <cell r="W49"/>
        </row>
        <row r="50">
          <cell r="B50" t="str">
            <v>FM MCH, Baleshwar</v>
          </cell>
          <cell r="C50"/>
          <cell r="D50"/>
          <cell r="E50"/>
          <cell r="F50"/>
          <cell r="G50"/>
          <cell r="H50"/>
          <cell r="I50"/>
          <cell r="J50"/>
          <cell r="K50"/>
          <cell r="L50"/>
          <cell r="M50"/>
          <cell r="N50"/>
          <cell r="O50">
            <v>0</v>
          </cell>
          <cell r="P50"/>
          <cell r="Q50"/>
          <cell r="R50"/>
          <cell r="S50"/>
          <cell r="T50"/>
          <cell r="U50"/>
          <cell r="V50"/>
          <cell r="W50"/>
        </row>
        <row r="51">
          <cell r="B51" t="str">
            <v>BB MCH, Balangir</v>
          </cell>
          <cell r="C51"/>
          <cell r="D51"/>
          <cell r="E51"/>
          <cell r="F51"/>
          <cell r="G51"/>
          <cell r="H51"/>
          <cell r="I51"/>
          <cell r="J51"/>
          <cell r="K51"/>
          <cell r="L51"/>
          <cell r="M51"/>
          <cell r="N51"/>
          <cell r="O51">
            <v>0</v>
          </cell>
          <cell r="P51"/>
          <cell r="Q51"/>
          <cell r="R51"/>
          <cell r="S51"/>
          <cell r="T51"/>
          <cell r="U51"/>
          <cell r="V51"/>
          <cell r="W51"/>
        </row>
        <row r="52">
          <cell r="B52" t="str">
            <v>SLN MCH, Koraput</v>
          </cell>
          <cell r="C52"/>
          <cell r="D52"/>
          <cell r="E52"/>
          <cell r="F52"/>
          <cell r="G52"/>
          <cell r="H52"/>
          <cell r="I52"/>
          <cell r="J52"/>
          <cell r="K52"/>
          <cell r="L52"/>
          <cell r="M52"/>
          <cell r="N52"/>
          <cell r="O52">
            <v>0</v>
          </cell>
          <cell r="P52"/>
          <cell r="Q52"/>
          <cell r="R52"/>
          <cell r="S52"/>
          <cell r="T52"/>
          <cell r="U52"/>
          <cell r="V52"/>
          <cell r="W52"/>
        </row>
        <row r="53">
          <cell r="B53" t="str">
            <v>PRM MCH, Mayurbhanj</v>
          </cell>
          <cell r="C53"/>
          <cell r="D53"/>
          <cell r="E53"/>
          <cell r="F53"/>
          <cell r="G53"/>
          <cell r="H53"/>
          <cell r="I53"/>
          <cell r="J53"/>
          <cell r="K53"/>
          <cell r="L53"/>
          <cell r="M53"/>
          <cell r="N53"/>
          <cell r="O53">
            <v>0</v>
          </cell>
          <cell r="P53"/>
          <cell r="Q53"/>
          <cell r="R53"/>
          <cell r="S53"/>
          <cell r="T53"/>
          <cell r="U53"/>
          <cell r="V53"/>
          <cell r="W53"/>
        </row>
        <row r="54">
          <cell r="B54" t="str">
            <v>SJ MCH, Puri</v>
          </cell>
          <cell r="C54"/>
          <cell r="D54"/>
          <cell r="E54"/>
          <cell r="F54"/>
          <cell r="G54"/>
          <cell r="H54"/>
          <cell r="I54"/>
          <cell r="J54"/>
          <cell r="K54"/>
          <cell r="L54"/>
          <cell r="M54"/>
          <cell r="N54"/>
          <cell r="O54">
            <v>0</v>
          </cell>
          <cell r="P54"/>
          <cell r="Q54"/>
          <cell r="R54"/>
          <cell r="S54"/>
          <cell r="T54"/>
          <cell r="U54"/>
          <cell r="V54"/>
          <cell r="W54"/>
        </row>
        <row r="55">
          <cell r="B55" t="str">
            <v>AHRCC, Kataka</v>
          </cell>
          <cell r="C55"/>
          <cell r="D55"/>
          <cell r="E55"/>
          <cell r="F55"/>
          <cell r="G55"/>
          <cell r="H55"/>
          <cell r="I55"/>
          <cell r="J55"/>
          <cell r="K55"/>
          <cell r="L55"/>
          <cell r="M55"/>
          <cell r="N55"/>
          <cell r="O55">
            <v>0</v>
          </cell>
          <cell r="P55"/>
          <cell r="Q55"/>
          <cell r="R55"/>
          <cell r="S55"/>
          <cell r="T55"/>
          <cell r="U55"/>
          <cell r="V55"/>
          <cell r="W55"/>
        </row>
        <row r="56">
          <cell r="B56" t="str">
            <v>MHI, Kataka</v>
          </cell>
          <cell r="C56"/>
          <cell r="D56"/>
          <cell r="E56"/>
          <cell r="F56"/>
          <cell r="G56"/>
          <cell r="H56"/>
          <cell r="I56"/>
          <cell r="J56"/>
          <cell r="K56"/>
          <cell r="L56"/>
          <cell r="M56"/>
          <cell r="N56"/>
          <cell r="O56">
            <v>0</v>
          </cell>
          <cell r="P56"/>
          <cell r="Q56"/>
          <cell r="R56"/>
          <cell r="S56"/>
          <cell r="T56"/>
          <cell r="U56"/>
          <cell r="V56"/>
          <cell r="W56"/>
        </row>
        <row r="57">
          <cell r="B57" t="str">
            <v>DD, MCH, Kendujhar</v>
          </cell>
          <cell r="C57"/>
          <cell r="D57"/>
          <cell r="E57"/>
          <cell r="F57"/>
          <cell r="G57"/>
          <cell r="H57"/>
          <cell r="I57"/>
          <cell r="J57"/>
          <cell r="K57"/>
          <cell r="L57"/>
          <cell r="M57"/>
          <cell r="N57"/>
          <cell r="O57">
            <v>0</v>
          </cell>
          <cell r="P57"/>
          <cell r="Q57"/>
          <cell r="R57"/>
          <cell r="S57"/>
          <cell r="T57"/>
          <cell r="U57"/>
          <cell r="V57"/>
          <cell r="W57"/>
        </row>
        <row r="58">
          <cell r="B58" t="str">
            <v>GMCH, Sundaragada</v>
          </cell>
          <cell r="C58"/>
          <cell r="D58"/>
          <cell r="E58"/>
          <cell r="F58"/>
          <cell r="G58"/>
          <cell r="H58"/>
          <cell r="I58"/>
          <cell r="J58"/>
          <cell r="K58"/>
          <cell r="L58"/>
          <cell r="M58"/>
          <cell r="N58"/>
          <cell r="O58">
            <v>0</v>
          </cell>
          <cell r="P58"/>
          <cell r="Q58"/>
          <cell r="R58"/>
          <cell r="S58"/>
          <cell r="T58"/>
          <cell r="U58"/>
          <cell r="V58"/>
          <cell r="W58"/>
        </row>
        <row r="59">
          <cell r="B59" t="str">
            <v>SCB Dental, Kataka</v>
          </cell>
          <cell r="C59"/>
          <cell r="D59"/>
          <cell r="E59"/>
          <cell r="F59"/>
          <cell r="G59"/>
          <cell r="H59"/>
          <cell r="I59"/>
          <cell r="J59"/>
          <cell r="K59"/>
          <cell r="L59"/>
          <cell r="M59"/>
          <cell r="N59"/>
          <cell r="O59">
            <v>0</v>
          </cell>
          <cell r="P59"/>
          <cell r="Q59"/>
          <cell r="R59"/>
          <cell r="S59"/>
          <cell r="T59"/>
          <cell r="U59"/>
          <cell r="V59"/>
          <cell r="W59"/>
        </row>
        <row r="60">
          <cell r="B60" t="str">
            <v>MCH Kalahandi</v>
          </cell>
          <cell r="C60"/>
          <cell r="D60"/>
          <cell r="E60"/>
          <cell r="F60"/>
          <cell r="G60"/>
          <cell r="H60"/>
          <cell r="I60"/>
          <cell r="J60"/>
          <cell r="K60"/>
          <cell r="L60"/>
          <cell r="M60"/>
          <cell r="N60"/>
          <cell r="O60">
            <v>0</v>
          </cell>
          <cell r="P60"/>
          <cell r="Q60"/>
          <cell r="R60"/>
          <cell r="S60"/>
          <cell r="T60"/>
          <cell r="U60"/>
          <cell r="V60"/>
          <cell r="W60"/>
        </row>
        <row r="61">
          <cell r="B61" t="str">
            <v>MCH Talcher, Anugola</v>
          </cell>
          <cell r="C61"/>
          <cell r="D61"/>
          <cell r="E61"/>
          <cell r="F61"/>
          <cell r="G61"/>
          <cell r="H61"/>
          <cell r="I61"/>
          <cell r="J61"/>
          <cell r="K61"/>
          <cell r="L61"/>
          <cell r="M61"/>
          <cell r="N61"/>
          <cell r="O61">
            <v>0</v>
          </cell>
          <cell r="P61"/>
          <cell r="Q61"/>
          <cell r="R61"/>
          <cell r="S61"/>
          <cell r="T61"/>
          <cell r="U61"/>
          <cell r="V61"/>
          <cell r="W61"/>
        </row>
        <row r="62">
          <cell r="B62" t="str">
            <v>MCH Jajpur</v>
          </cell>
          <cell r="C62"/>
          <cell r="D62"/>
          <cell r="E62"/>
          <cell r="F62"/>
          <cell r="G62"/>
          <cell r="H62"/>
          <cell r="I62"/>
          <cell r="J62"/>
          <cell r="K62"/>
          <cell r="L62"/>
          <cell r="M62"/>
          <cell r="N62"/>
          <cell r="O62">
            <v>0</v>
          </cell>
          <cell r="P62"/>
          <cell r="Q62"/>
          <cell r="R62"/>
          <cell r="S62"/>
          <cell r="T62"/>
          <cell r="U62"/>
          <cell r="V62"/>
          <cell r="W62"/>
        </row>
        <row r="63">
          <cell r="B63" t="str">
            <v>MCH Kandhamal</v>
          </cell>
          <cell r="C63"/>
          <cell r="D63"/>
          <cell r="E63"/>
          <cell r="F63"/>
          <cell r="G63"/>
          <cell r="H63"/>
          <cell r="I63"/>
          <cell r="J63"/>
          <cell r="K63"/>
          <cell r="L63"/>
          <cell r="M63"/>
          <cell r="N63"/>
          <cell r="O63">
            <v>0</v>
          </cell>
          <cell r="P63"/>
          <cell r="Q63"/>
          <cell r="R63"/>
          <cell r="S63"/>
          <cell r="T63"/>
          <cell r="U63"/>
          <cell r="V63"/>
          <cell r="W63"/>
        </row>
        <row r="64">
          <cell r="B64" t="str">
            <v>PGIMER, Capital Hospital, Bhubaneswar</v>
          </cell>
          <cell r="C64"/>
          <cell r="D64"/>
          <cell r="E64"/>
          <cell r="F64"/>
          <cell r="G64"/>
          <cell r="H64"/>
          <cell r="I64"/>
          <cell r="J64"/>
          <cell r="K64"/>
          <cell r="L64"/>
          <cell r="M64"/>
          <cell r="N64"/>
          <cell r="O64">
            <v>0</v>
          </cell>
          <cell r="P64"/>
          <cell r="Q64"/>
          <cell r="R64"/>
          <cell r="S64"/>
          <cell r="T64"/>
          <cell r="U64"/>
          <cell r="V64"/>
          <cell r="W64"/>
        </row>
        <row r="65">
          <cell r="B65" t="str">
            <v>AIIMS, Bhubaneswar</v>
          </cell>
          <cell r="C65"/>
          <cell r="D65"/>
          <cell r="E65"/>
          <cell r="F65"/>
          <cell r="G65"/>
          <cell r="H65"/>
          <cell r="I65"/>
          <cell r="J65"/>
          <cell r="K65"/>
          <cell r="L65"/>
          <cell r="M65"/>
          <cell r="N65"/>
          <cell r="O65">
            <v>0</v>
          </cell>
          <cell r="P65"/>
          <cell r="Q65"/>
          <cell r="R65"/>
          <cell r="S65"/>
          <cell r="T65"/>
          <cell r="U65"/>
          <cell r="V65"/>
          <cell r="W65"/>
        </row>
        <row r="66">
          <cell r="B66" t="str">
            <v>State</v>
          </cell>
          <cell r="C66">
            <v>1</v>
          </cell>
          <cell r="D66"/>
          <cell r="E66"/>
          <cell r="F66">
            <v>1</v>
          </cell>
          <cell r="G66"/>
          <cell r="H66"/>
          <cell r="I66">
            <v>1</v>
          </cell>
          <cell r="J66">
            <v>150000</v>
          </cell>
          <cell r="K66"/>
          <cell r="L66"/>
          <cell r="M66">
            <v>1</v>
          </cell>
          <cell r="N66"/>
          <cell r="O66">
            <v>0</v>
          </cell>
          <cell r="P66"/>
          <cell r="Q66"/>
          <cell r="R66"/>
          <cell r="S66"/>
          <cell r="T66"/>
          <cell r="U66"/>
          <cell r="V66"/>
          <cell r="W66">
            <v>35</v>
          </cell>
        </row>
      </sheetData>
      <sheetData sheetId="27">
        <row r="11">
          <cell r="B11" t="str">
            <v>Anugola</v>
          </cell>
          <cell r="C11"/>
          <cell r="D11"/>
          <cell r="E11"/>
          <cell r="F11">
            <v>16737</v>
          </cell>
          <cell r="G11"/>
          <cell r="H11">
            <v>15352</v>
          </cell>
          <cell r="I11">
            <v>1</v>
          </cell>
          <cell r="J11">
            <v>1</v>
          </cell>
          <cell r="K11">
            <v>0</v>
          </cell>
          <cell r="L11">
            <v>0</v>
          </cell>
          <cell r="M11"/>
          <cell r="N11"/>
          <cell r="O11"/>
          <cell r="P11"/>
          <cell r="Q11">
            <v>1</v>
          </cell>
        </row>
        <row r="12">
          <cell r="B12" t="str">
            <v>Baleshwar</v>
          </cell>
          <cell r="C12"/>
          <cell r="D12"/>
          <cell r="E12"/>
          <cell r="F12">
            <v>24376</v>
          </cell>
          <cell r="G12"/>
          <cell r="H12">
            <v>29172</v>
          </cell>
          <cell r="I12">
            <v>1</v>
          </cell>
          <cell r="J12">
            <v>3</v>
          </cell>
          <cell r="K12">
            <v>0</v>
          </cell>
          <cell r="L12">
            <v>0</v>
          </cell>
          <cell r="M12"/>
          <cell r="N12"/>
          <cell r="O12">
            <v>1</v>
          </cell>
          <cell r="P12"/>
          <cell r="Q12">
            <v>3</v>
          </cell>
        </row>
        <row r="13">
          <cell r="B13" t="str">
            <v>Baragada</v>
          </cell>
          <cell r="C13"/>
          <cell r="D13"/>
          <cell r="E13"/>
          <cell r="F13">
            <v>13487</v>
          </cell>
          <cell r="G13"/>
          <cell r="H13">
            <v>18392</v>
          </cell>
          <cell r="I13">
            <v>1</v>
          </cell>
          <cell r="J13">
            <v>1</v>
          </cell>
          <cell r="K13">
            <v>1</v>
          </cell>
          <cell r="L13">
            <v>1</v>
          </cell>
          <cell r="M13"/>
          <cell r="N13"/>
          <cell r="O13">
            <v>1</v>
          </cell>
          <cell r="P13"/>
          <cell r="Q13">
            <v>1</v>
          </cell>
        </row>
        <row r="14">
          <cell r="B14" t="str">
            <v>Bhadrak</v>
          </cell>
          <cell r="C14"/>
          <cell r="D14"/>
          <cell r="E14"/>
          <cell r="F14">
            <v>11775</v>
          </cell>
          <cell r="G14"/>
          <cell r="H14">
            <v>14288</v>
          </cell>
          <cell r="I14">
            <v>1</v>
          </cell>
          <cell r="J14">
            <v>2</v>
          </cell>
          <cell r="K14">
            <v>0</v>
          </cell>
          <cell r="L14">
            <v>0</v>
          </cell>
          <cell r="M14"/>
          <cell r="N14"/>
          <cell r="O14">
            <v>1</v>
          </cell>
          <cell r="P14"/>
          <cell r="Q14">
            <v>2</v>
          </cell>
        </row>
        <row r="15">
          <cell r="B15" t="str">
            <v>Balangir</v>
          </cell>
          <cell r="C15"/>
          <cell r="D15"/>
          <cell r="E15"/>
          <cell r="F15">
            <v>15376</v>
          </cell>
          <cell r="G15"/>
          <cell r="H15">
            <v>13533</v>
          </cell>
          <cell r="I15">
            <v>1</v>
          </cell>
          <cell r="J15"/>
          <cell r="K15">
            <v>1</v>
          </cell>
          <cell r="L15">
            <v>1</v>
          </cell>
          <cell r="M15"/>
          <cell r="N15"/>
          <cell r="O15">
            <v>1</v>
          </cell>
          <cell r="P15"/>
        </row>
        <row r="16">
          <cell r="B16" t="str">
            <v>Boudh</v>
          </cell>
          <cell r="C16"/>
          <cell r="D16"/>
          <cell r="E16"/>
          <cell r="F16">
            <v>3057</v>
          </cell>
          <cell r="G16"/>
          <cell r="H16"/>
          <cell r="I16">
            <v>1</v>
          </cell>
          <cell r="J16"/>
          <cell r="K16">
            <v>0</v>
          </cell>
          <cell r="L16">
            <v>0</v>
          </cell>
          <cell r="M16"/>
          <cell r="N16"/>
          <cell r="O16"/>
          <cell r="P16"/>
        </row>
        <row r="17">
          <cell r="B17" t="str">
            <v>Kataka</v>
          </cell>
          <cell r="C17"/>
          <cell r="D17"/>
          <cell r="E17"/>
          <cell r="F17">
            <v>25401</v>
          </cell>
          <cell r="G17"/>
          <cell r="H17"/>
          <cell r="I17">
            <v>1</v>
          </cell>
          <cell r="J17">
            <v>4</v>
          </cell>
          <cell r="K17">
            <v>0</v>
          </cell>
          <cell r="L17">
            <v>0</v>
          </cell>
          <cell r="M17"/>
          <cell r="N17"/>
          <cell r="O17"/>
          <cell r="P17"/>
          <cell r="Q17">
            <v>4</v>
          </cell>
        </row>
        <row r="18">
          <cell r="B18" t="str">
            <v>Debagada</v>
          </cell>
          <cell r="C18"/>
          <cell r="D18"/>
          <cell r="E18"/>
          <cell r="F18">
            <v>1890</v>
          </cell>
          <cell r="G18"/>
          <cell r="H18"/>
          <cell r="I18">
            <v>1</v>
          </cell>
          <cell r="J18"/>
          <cell r="K18">
            <v>0</v>
          </cell>
          <cell r="L18">
            <v>0</v>
          </cell>
          <cell r="M18"/>
          <cell r="N18"/>
          <cell r="O18"/>
          <cell r="P18"/>
        </row>
        <row r="19">
          <cell r="B19" t="str">
            <v>Dhenkanal</v>
          </cell>
          <cell r="C19"/>
          <cell r="D19"/>
          <cell r="E19"/>
          <cell r="F19">
            <v>7096</v>
          </cell>
          <cell r="G19"/>
          <cell r="H19"/>
          <cell r="I19">
            <v>1</v>
          </cell>
          <cell r="J19">
            <v>2</v>
          </cell>
          <cell r="K19">
            <v>0</v>
          </cell>
          <cell r="L19">
            <v>0</v>
          </cell>
          <cell r="M19"/>
          <cell r="N19"/>
          <cell r="O19"/>
          <cell r="P19">
            <v>1</v>
          </cell>
          <cell r="Q19">
            <v>2</v>
          </cell>
        </row>
        <row r="20">
          <cell r="B20" t="str">
            <v>Gajapati</v>
          </cell>
          <cell r="C20"/>
          <cell r="D20"/>
          <cell r="E20"/>
          <cell r="F20">
            <v>2949</v>
          </cell>
          <cell r="G20"/>
          <cell r="H20"/>
          <cell r="I20">
            <v>1</v>
          </cell>
          <cell r="J20"/>
          <cell r="K20">
            <v>0</v>
          </cell>
          <cell r="L20">
            <v>0</v>
          </cell>
          <cell r="M20"/>
          <cell r="N20"/>
          <cell r="O20"/>
          <cell r="P20">
            <v>1</v>
          </cell>
        </row>
        <row r="21">
          <cell r="B21" t="str">
            <v>Ganjam</v>
          </cell>
          <cell r="C21"/>
          <cell r="D21"/>
          <cell r="E21"/>
          <cell r="F21">
            <v>3738</v>
          </cell>
          <cell r="G21"/>
          <cell r="H21"/>
          <cell r="I21">
            <v>1</v>
          </cell>
          <cell r="J21">
            <v>6</v>
          </cell>
          <cell r="K21">
            <v>0</v>
          </cell>
          <cell r="L21">
            <v>0</v>
          </cell>
          <cell r="M21"/>
          <cell r="N21"/>
          <cell r="O21"/>
          <cell r="P21"/>
          <cell r="Q21">
            <v>6</v>
          </cell>
        </row>
        <row r="22">
          <cell r="B22" t="str">
            <v>Jagatsinghpur</v>
          </cell>
          <cell r="C22"/>
          <cell r="D22"/>
          <cell r="E22"/>
          <cell r="F22">
            <v>3089</v>
          </cell>
          <cell r="G22"/>
          <cell r="H22"/>
          <cell r="I22">
            <v>1</v>
          </cell>
          <cell r="J22">
            <v>2</v>
          </cell>
          <cell r="K22">
            <v>0</v>
          </cell>
          <cell r="L22">
            <v>0</v>
          </cell>
          <cell r="M22"/>
          <cell r="N22"/>
          <cell r="O22"/>
          <cell r="P22"/>
          <cell r="Q22">
            <v>2</v>
          </cell>
        </row>
        <row r="23">
          <cell r="B23" t="str">
            <v>Jajpur</v>
          </cell>
          <cell r="C23"/>
          <cell r="D23"/>
          <cell r="E23"/>
          <cell r="F23">
            <v>9928</v>
          </cell>
          <cell r="G23"/>
          <cell r="H23"/>
          <cell r="I23">
            <v>1</v>
          </cell>
          <cell r="J23">
            <v>2</v>
          </cell>
          <cell r="K23">
            <v>0</v>
          </cell>
          <cell r="L23">
            <v>0</v>
          </cell>
          <cell r="M23"/>
          <cell r="N23"/>
          <cell r="O23"/>
          <cell r="P23"/>
          <cell r="Q23">
            <v>2</v>
          </cell>
        </row>
        <row r="24">
          <cell r="B24" t="str">
            <v>Jharsuguda</v>
          </cell>
          <cell r="C24"/>
          <cell r="D24"/>
          <cell r="E24"/>
          <cell r="F24">
            <v>4821</v>
          </cell>
          <cell r="G24"/>
          <cell r="H24"/>
          <cell r="I24">
            <v>1</v>
          </cell>
          <cell r="J24"/>
          <cell r="K24">
            <v>0</v>
          </cell>
          <cell r="L24">
            <v>0</v>
          </cell>
          <cell r="M24"/>
          <cell r="N24"/>
          <cell r="O24"/>
          <cell r="P24"/>
        </row>
        <row r="25">
          <cell r="B25" t="str">
            <v>Kalahandi</v>
          </cell>
          <cell r="C25"/>
          <cell r="D25"/>
          <cell r="E25"/>
          <cell r="F25">
            <v>12790</v>
          </cell>
          <cell r="G25"/>
          <cell r="H25">
            <v>11442</v>
          </cell>
          <cell r="I25">
            <v>1</v>
          </cell>
          <cell r="J25">
            <v>1</v>
          </cell>
          <cell r="K25">
            <v>1</v>
          </cell>
          <cell r="L25">
            <v>1</v>
          </cell>
          <cell r="M25"/>
          <cell r="N25"/>
          <cell r="O25">
            <v>1</v>
          </cell>
          <cell r="P25"/>
          <cell r="Q25">
            <v>1</v>
          </cell>
        </row>
        <row r="26">
          <cell r="B26" t="str">
            <v>Kandhamal</v>
          </cell>
          <cell r="C26"/>
          <cell r="D26"/>
          <cell r="E26"/>
          <cell r="F26">
            <v>6086</v>
          </cell>
          <cell r="G26"/>
          <cell r="H26"/>
          <cell r="I26">
            <v>1</v>
          </cell>
          <cell r="J26"/>
          <cell r="K26">
            <v>1</v>
          </cell>
          <cell r="L26">
            <v>1</v>
          </cell>
          <cell r="M26"/>
          <cell r="N26"/>
          <cell r="O26"/>
          <cell r="P26">
            <v>1</v>
          </cell>
        </row>
        <row r="27">
          <cell r="B27" t="str">
            <v>Kendrapada</v>
          </cell>
          <cell r="C27"/>
          <cell r="D27"/>
          <cell r="E27"/>
          <cell r="F27">
            <v>5034</v>
          </cell>
          <cell r="G27"/>
          <cell r="H27"/>
          <cell r="I27">
            <v>1</v>
          </cell>
          <cell r="J27">
            <v>2</v>
          </cell>
          <cell r="K27">
            <v>0</v>
          </cell>
          <cell r="L27">
            <v>0</v>
          </cell>
          <cell r="M27"/>
          <cell r="N27"/>
          <cell r="O27"/>
          <cell r="P27"/>
          <cell r="Q27">
            <v>2</v>
          </cell>
        </row>
        <row r="28">
          <cell r="B28" t="str">
            <v>Kendujhar</v>
          </cell>
          <cell r="C28"/>
          <cell r="D28"/>
          <cell r="E28"/>
          <cell r="F28">
            <v>14038</v>
          </cell>
          <cell r="G28"/>
          <cell r="H28">
            <v>11919</v>
          </cell>
          <cell r="I28">
            <v>1</v>
          </cell>
          <cell r="J28">
            <v>1</v>
          </cell>
          <cell r="K28">
            <v>0</v>
          </cell>
          <cell r="L28">
            <v>0</v>
          </cell>
          <cell r="M28"/>
          <cell r="N28"/>
          <cell r="O28"/>
          <cell r="P28"/>
          <cell r="Q28">
            <v>1</v>
          </cell>
        </row>
        <row r="29">
          <cell r="B29" t="str">
            <v>Khordha</v>
          </cell>
          <cell r="C29"/>
          <cell r="D29"/>
          <cell r="E29"/>
          <cell r="F29">
            <v>3558</v>
          </cell>
          <cell r="G29"/>
          <cell r="H29"/>
          <cell r="I29">
            <v>1</v>
          </cell>
          <cell r="J29">
            <v>3</v>
          </cell>
          <cell r="K29">
            <v>0</v>
          </cell>
          <cell r="L29">
            <v>0</v>
          </cell>
          <cell r="M29"/>
          <cell r="N29"/>
          <cell r="O29"/>
          <cell r="P29"/>
          <cell r="Q29">
            <v>3</v>
          </cell>
        </row>
        <row r="30">
          <cell r="B30" t="str">
            <v>Koraput</v>
          </cell>
          <cell r="C30"/>
          <cell r="D30"/>
          <cell r="E30"/>
          <cell r="F30">
            <v>4224</v>
          </cell>
          <cell r="G30"/>
          <cell r="H30"/>
          <cell r="I30">
            <v>1</v>
          </cell>
          <cell r="J30">
            <v>1</v>
          </cell>
          <cell r="K30">
            <v>1</v>
          </cell>
          <cell r="L30">
            <v>1</v>
          </cell>
          <cell r="M30"/>
          <cell r="N30"/>
          <cell r="O30"/>
          <cell r="P30"/>
          <cell r="Q30">
            <v>1</v>
          </cell>
        </row>
        <row r="31">
          <cell r="B31" t="str">
            <v>Malkanagiri</v>
          </cell>
          <cell r="C31"/>
          <cell r="D31"/>
          <cell r="E31"/>
          <cell r="F31">
            <v>3618</v>
          </cell>
          <cell r="G31"/>
          <cell r="H31"/>
          <cell r="I31">
            <v>1</v>
          </cell>
          <cell r="J31">
            <v>1</v>
          </cell>
          <cell r="K31">
            <v>0</v>
          </cell>
          <cell r="L31">
            <v>0</v>
          </cell>
          <cell r="M31"/>
          <cell r="N31"/>
          <cell r="O31"/>
          <cell r="P31">
            <v>1</v>
          </cell>
          <cell r="Q31">
            <v>1</v>
          </cell>
        </row>
        <row r="32">
          <cell r="B32" t="str">
            <v>Mayurbhanj</v>
          </cell>
          <cell r="C32"/>
          <cell r="D32"/>
          <cell r="E32"/>
          <cell r="F32">
            <v>14942</v>
          </cell>
          <cell r="G32"/>
          <cell r="H32">
            <v>13319</v>
          </cell>
          <cell r="I32">
            <v>1</v>
          </cell>
          <cell r="J32">
            <v>1</v>
          </cell>
          <cell r="K32">
            <v>0</v>
          </cell>
          <cell r="L32">
            <v>0</v>
          </cell>
          <cell r="M32"/>
          <cell r="N32"/>
          <cell r="O32">
            <v>1</v>
          </cell>
          <cell r="P32"/>
          <cell r="Q32">
            <v>1</v>
          </cell>
        </row>
        <row r="33">
          <cell r="B33" t="str">
            <v>Nabarangpur</v>
          </cell>
          <cell r="C33"/>
          <cell r="D33"/>
          <cell r="E33"/>
          <cell r="F33">
            <v>5886</v>
          </cell>
          <cell r="G33"/>
          <cell r="H33"/>
          <cell r="I33">
            <v>1</v>
          </cell>
          <cell r="J33">
            <v>2</v>
          </cell>
          <cell r="K33">
            <v>1</v>
          </cell>
          <cell r="L33">
            <v>1</v>
          </cell>
          <cell r="M33"/>
          <cell r="N33"/>
          <cell r="O33"/>
          <cell r="P33">
            <v>1</v>
          </cell>
          <cell r="Q33">
            <v>2</v>
          </cell>
        </row>
        <row r="34">
          <cell r="B34" t="str">
            <v>Nayagada</v>
          </cell>
          <cell r="C34"/>
          <cell r="D34"/>
          <cell r="E34"/>
          <cell r="F34">
            <v>5103</v>
          </cell>
          <cell r="G34"/>
          <cell r="H34"/>
          <cell r="I34">
            <v>1</v>
          </cell>
          <cell r="J34">
            <v>1</v>
          </cell>
          <cell r="K34">
            <v>0</v>
          </cell>
          <cell r="L34">
            <v>0</v>
          </cell>
          <cell r="M34"/>
          <cell r="N34"/>
          <cell r="O34"/>
          <cell r="P34"/>
          <cell r="Q34">
            <v>1</v>
          </cell>
        </row>
        <row r="35">
          <cell r="B35" t="str">
            <v>Nuapada</v>
          </cell>
          <cell r="C35"/>
          <cell r="D35"/>
          <cell r="E35"/>
          <cell r="F35">
            <v>5204</v>
          </cell>
          <cell r="G35"/>
          <cell r="H35"/>
          <cell r="I35">
            <v>1</v>
          </cell>
          <cell r="J35">
            <v>1</v>
          </cell>
          <cell r="K35">
            <v>1</v>
          </cell>
          <cell r="L35">
            <v>1</v>
          </cell>
          <cell r="M35"/>
          <cell r="N35"/>
          <cell r="O35"/>
          <cell r="P35">
            <v>1</v>
          </cell>
          <cell r="Q35">
            <v>1</v>
          </cell>
        </row>
        <row r="36">
          <cell r="B36" t="str">
            <v>Puri</v>
          </cell>
          <cell r="C36"/>
          <cell r="D36"/>
          <cell r="E36"/>
          <cell r="F36">
            <v>6318</v>
          </cell>
          <cell r="G36"/>
          <cell r="H36"/>
          <cell r="I36">
            <v>1</v>
          </cell>
          <cell r="J36">
            <v>3</v>
          </cell>
          <cell r="K36">
            <v>0</v>
          </cell>
          <cell r="L36">
            <v>0</v>
          </cell>
          <cell r="M36"/>
          <cell r="N36"/>
          <cell r="O36"/>
          <cell r="P36"/>
          <cell r="Q36">
            <v>3</v>
          </cell>
        </row>
        <row r="37">
          <cell r="B37" t="str">
            <v>Rayagada</v>
          </cell>
          <cell r="C37"/>
          <cell r="D37"/>
          <cell r="E37"/>
          <cell r="F37">
            <v>4425</v>
          </cell>
          <cell r="G37"/>
          <cell r="H37"/>
          <cell r="I37">
            <v>1</v>
          </cell>
          <cell r="J37"/>
          <cell r="K37">
            <v>1</v>
          </cell>
          <cell r="L37">
            <v>1</v>
          </cell>
          <cell r="M37"/>
          <cell r="N37"/>
          <cell r="O37"/>
          <cell r="P37">
            <v>1</v>
          </cell>
        </row>
        <row r="38">
          <cell r="B38" t="str">
            <v>Sambalpur</v>
          </cell>
          <cell r="C38"/>
          <cell r="D38"/>
          <cell r="E38"/>
          <cell r="F38">
            <v>6652</v>
          </cell>
          <cell r="G38"/>
          <cell r="H38"/>
          <cell r="I38">
            <v>1</v>
          </cell>
          <cell r="J38"/>
          <cell r="K38">
            <v>1</v>
          </cell>
          <cell r="L38">
            <v>1</v>
          </cell>
          <cell r="M38"/>
          <cell r="N38"/>
          <cell r="O38"/>
          <cell r="P38"/>
        </row>
        <row r="39">
          <cell r="B39" t="str">
            <v>Sonpur</v>
          </cell>
          <cell r="C39"/>
          <cell r="D39"/>
          <cell r="E39"/>
          <cell r="F39">
            <v>4931</v>
          </cell>
          <cell r="G39"/>
          <cell r="H39"/>
          <cell r="I39">
            <v>1</v>
          </cell>
          <cell r="J39">
            <v>1</v>
          </cell>
          <cell r="K39">
            <v>0</v>
          </cell>
          <cell r="L39">
            <v>0</v>
          </cell>
          <cell r="M39"/>
          <cell r="N39"/>
          <cell r="O39"/>
          <cell r="P39"/>
          <cell r="Q39">
            <v>1</v>
          </cell>
        </row>
        <row r="40">
          <cell r="B40" t="str">
            <v>Sundaragada</v>
          </cell>
          <cell r="C40"/>
          <cell r="D40"/>
          <cell r="E40"/>
          <cell r="F40">
            <v>5148</v>
          </cell>
          <cell r="G40"/>
          <cell r="H40"/>
          <cell r="I40">
            <v>1</v>
          </cell>
          <cell r="J40">
            <v>1</v>
          </cell>
          <cell r="K40">
            <v>1</v>
          </cell>
          <cell r="L40">
            <v>1</v>
          </cell>
          <cell r="M40"/>
          <cell r="N40"/>
          <cell r="O40"/>
          <cell r="P40"/>
          <cell r="Q40">
            <v>1</v>
          </cell>
        </row>
        <row r="41">
          <cell r="B41" t="str">
            <v>Capital Hospital, BBSR</v>
          </cell>
          <cell r="C41"/>
          <cell r="D41"/>
          <cell r="E41"/>
          <cell r="F41">
            <v>17711</v>
          </cell>
          <cell r="G41"/>
          <cell r="H41">
            <v>16476</v>
          </cell>
          <cell r="I41"/>
          <cell r="J41"/>
          <cell r="K41"/>
          <cell r="L41"/>
          <cell r="M41"/>
          <cell r="N41"/>
          <cell r="O41"/>
          <cell r="P41"/>
        </row>
        <row r="42">
          <cell r="B42" t="str">
            <v>RGH, Rourkella</v>
          </cell>
          <cell r="C42"/>
          <cell r="D42"/>
          <cell r="E42"/>
          <cell r="F42">
            <v>11322</v>
          </cell>
          <cell r="G42"/>
          <cell r="H42">
            <v>15999</v>
          </cell>
          <cell r="I42"/>
          <cell r="J42"/>
          <cell r="K42"/>
          <cell r="L42"/>
          <cell r="M42"/>
          <cell r="N42"/>
          <cell r="O42">
            <v>1</v>
          </cell>
          <cell r="P42"/>
        </row>
        <row r="43">
          <cell r="B43" t="str">
            <v>SCB MCH, Kataka</v>
          </cell>
          <cell r="C43"/>
          <cell r="D43"/>
          <cell r="E43"/>
          <cell r="F43">
            <v>77296</v>
          </cell>
          <cell r="G43"/>
          <cell r="H43">
            <v>38431</v>
          </cell>
          <cell r="I43"/>
          <cell r="J43"/>
          <cell r="K43"/>
          <cell r="L43"/>
          <cell r="M43"/>
          <cell r="N43"/>
          <cell r="O43">
            <v>1</v>
          </cell>
          <cell r="P43"/>
        </row>
        <row r="44">
          <cell r="B44" t="str">
            <v>MKCG, MCH Brahmapur</v>
          </cell>
          <cell r="C44"/>
          <cell r="D44"/>
          <cell r="E44"/>
          <cell r="F44">
            <v>41800</v>
          </cell>
          <cell r="G44"/>
          <cell r="H44">
            <v>36232</v>
          </cell>
          <cell r="I44"/>
          <cell r="J44"/>
          <cell r="K44"/>
          <cell r="L44"/>
          <cell r="M44"/>
          <cell r="N44"/>
          <cell r="O44">
            <v>1</v>
          </cell>
          <cell r="P44"/>
        </row>
        <row r="45">
          <cell r="B45" t="str">
            <v>VIMSAR, MCH Burla</v>
          </cell>
          <cell r="C45"/>
          <cell r="D45"/>
          <cell r="E45"/>
          <cell r="F45">
            <v>35416</v>
          </cell>
          <cell r="G45"/>
          <cell r="H45">
            <v>26282</v>
          </cell>
          <cell r="I45"/>
          <cell r="J45"/>
          <cell r="K45"/>
          <cell r="L45"/>
          <cell r="M45"/>
          <cell r="N45"/>
          <cell r="O45">
            <v>1</v>
          </cell>
          <cell r="P45"/>
        </row>
        <row r="46">
          <cell r="B46" t="str">
            <v>SVPPGIP, Kataka</v>
          </cell>
          <cell r="C46"/>
          <cell r="D46"/>
          <cell r="E46"/>
          <cell r="F46"/>
          <cell r="G46"/>
          <cell r="H46"/>
          <cell r="I46"/>
          <cell r="J46"/>
          <cell r="K46"/>
          <cell r="L46"/>
          <cell r="M46"/>
          <cell r="N46"/>
          <cell r="O46"/>
          <cell r="P46"/>
        </row>
        <row r="47">
          <cell r="B47" t="str">
            <v>Bhubaneswar CHS</v>
          </cell>
          <cell r="C47"/>
          <cell r="D47"/>
          <cell r="E47"/>
          <cell r="F47">
            <v>6935</v>
          </cell>
          <cell r="G47"/>
          <cell r="H47"/>
          <cell r="I47"/>
          <cell r="J47"/>
          <cell r="K47"/>
          <cell r="L47"/>
          <cell r="M47"/>
          <cell r="N47"/>
          <cell r="O47"/>
          <cell r="P47"/>
        </row>
        <row r="48">
          <cell r="B48" t="str">
            <v>Kataka CHS</v>
          </cell>
          <cell r="C48"/>
          <cell r="D48"/>
          <cell r="E48"/>
          <cell r="F48"/>
          <cell r="G48"/>
          <cell r="H48"/>
          <cell r="I48"/>
          <cell r="J48"/>
          <cell r="K48"/>
          <cell r="L48"/>
          <cell r="M48"/>
          <cell r="N48"/>
          <cell r="O48"/>
          <cell r="P48"/>
        </row>
        <row r="49">
          <cell r="B49" t="str">
            <v>Sambalpur CHS</v>
          </cell>
          <cell r="C49"/>
          <cell r="D49"/>
          <cell r="E49"/>
          <cell r="F49"/>
          <cell r="G49"/>
          <cell r="H49"/>
          <cell r="I49"/>
          <cell r="J49"/>
          <cell r="K49"/>
          <cell r="L49"/>
          <cell r="M49"/>
          <cell r="N49"/>
          <cell r="O49"/>
          <cell r="P49"/>
        </row>
        <row r="50">
          <cell r="B50" t="str">
            <v>Brahmapur CHS</v>
          </cell>
          <cell r="C50"/>
          <cell r="D50"/>
          <cell r="E50"/>
          <cell r="F50"/>
          <cell r="G50"/>
          <cell r="H50"/>
          <cell r="I50"/>
          <cell r="J50"/>
          <cell r="K50"/>
          <cell r="L50"/>
          <cell r="M50"/>
          <cell r="N50"/>
          <cell r="O50"/>
          <cell r="P50"/>
        </row>
        <row r="51">
          <cell r="B51" t="str">
            <v>Rourkella CHS</v>
          </cell>
          <cell r="C51"/>
          <cell r="D51"/>
          <cell r="E51"/>
          <cell r="F51"/>
          <cell r="G51"/>
          <cell r="H51"/>
          <cell r="I51"/>
          <cell r="J51"/>
          <cell r="K51"/>
          <cell r="L51"/>
          <cell r="M51"/>
          <cell r="N51"/>
          <cell r="O51"/>
          <cell r="P51"/>
        </row>
        <row r="52">
          <cell r="B52" t="str">
            <v>FM MCH, Baleshwar</v>
          </cell>
          <cell r="C52"/>
          <cell r="D52"/>
          <cell r="E52"/>
          <cell r="F52"/>
          <cell r="G52"/>
          <cell r="H52"/>
          <cell r="I52"/>
          <cell r="J52"/>
          <cell r="K52"/>
          <cell r="L52"/>
          <cell r="M52"/>
          <cell r="N52"/>
          <cell r="O52"/>
          <cell r="P52"/>
        </row>
        <row r="53">
          <cell r="B53" t="str">
            <v>BB MCH, Balangir</v>
          </cell>
          <cell r="C53"/>
          <cell r="D53"/>
          <cell r="E53"/>
          <cell r="F53"/>
          <cell r="G53"/>
          <cell r="H53"/>
          <cell r="I53"/>
          <cell r="J53"/>
          <cell r="K53"/>
          <cell r="L53"/>
          <cell r="M53"/>
          <cell r="N53"/>
          <cell r="O53"/>
          <cell r="P53"/>
        </row>
        <row r="54">
          <cell r="B54" t="str">
            <v>SLN MCH, Koraput</v>
          </cell>
          <cell r="C54"/>
          <cell r="D54"/>
          <cell r="E54"/>
          <cell r="F54">
            <v>7843</v>
          </cell>
          <cell r="G54"/>
          <cell r="H54">
            <v>10737</v>
          </cell>
          <cell r="I54"/>
          <cell r="J54"/>
          <cell r="K54"/>
          <cell r="L54"/>
          <cell r="M54"/>
          <cell r="N54"/>
          <cell r="O54">
            <v>1</v>
          </cell>
          <cell r="P54"/>
        </row>
        <row r="55">
          <cell r="B55" t="str">
            <v>PRM MCH, Mayurbhanj</v>
          </cell>
          <cell r="C55"/>
          <cell r="D55"/>
          <cell r="E55"/>
          <cell r="F55"/>
          <cell r="G55"/>
          <cell r="H55"/>
          <cell r="I55"/>
          <cell r="J55"/>
          <cell r="K55"/>
          <cell r="L55"/>
          <cell r="M55"/>
          <cell r="N55"/>
          <cell r="O55"/>
          <cell r="P55"/>
        </row>
        <row r="56">
          <cell r="B56" t="str">
            <v>SJ MCH, Puri</v>
          </cell>
          <cell r="C56"/>
          <cell r="D56"/>
          <cell r="E56"/>
          <cell r="F56"/>
          <cell r="G56"/>
          <cell r="H56"/>
          <cell r="I56"/>
          <cell r="J56"/>
          <cell r="K56"/>
          <cell r="L56"/>
          <cell r="M56"/>
          <cell r="N56"/>
          <cell r="O56"/>
          <cell r="P56"/>
        </row>
        <row r="57">
          <cell r="B57" t="str">
            <v>AHRCC, Kataka</v>
          </cell>
          <cell r="C57"/>
          <cell r="D57"/>
          <cell r="E57"/>
          <cell r="F57"/>
          <cell r="G57"/>
          <cell r="H57"/>
          <cell r="I57"/>
          <cell r="J57"/>
          <cell r="K57"/>
          <cell r="L57"/>
          <cell r="M57"/>
          <cell r="N57"/>
          <cell r="O57"/>
          <cell r="P57"/>
        </row>
        <row r="58">
          <cell r="B58" t="str">
            <v>MHI, Kataka</v>
          </cell>
          <cell r="C58"/>
          <cell r="D58"/>
          <cell r="E58"/>
          <cell r="F58"/>
          <cell r="G58"/>
          <cell r="H58"/>
          <cell r="I58"/>
          <cell r="J58"/>
          <cell r="K58"/>
          <cell r="L58"/>
          <cell r="M58"/>
          <cell r="N58"/>
          <cell r="O58"/>
          <cell r="P58"/>
        </row>
        <row r="59">
          <cell r="B59" t="str">
            <v>DD, MCH, Kendujhar</v>
          </cell>
          <cell r="C59"/>
          <cell r="D59"/>
          <cell r="E59"/>
          <cell r="F59"/>
          <cell r="G59"/>
          <cell r="H59"/>
          <cell r="I59"/>
          <cell r="J59"/>
          <cell r="K59"/>
          <cell r="L59"/>
          <cell r="M59"/>
          <cell r="N59"/>
          <cell r="O59"/>
          <cell r="P59"/>
        </row>
        <row r="60">
          <cell r="B60" t="str">
            <v>GMCH, Sundaragada</v>
          </cell>
          <cell r="C60"/>
          <cell r="D60"/>
          <cell r="E60"/>
          <cell r="F60"/>
          <cell r="G60"/>
          <cell r="H60"/>
          <cell r="I60"/>
          <cell r="J60"/>
          <cell r="K60"/>
          <cell r="L60"/>
          <cell r="M60"/>
          <cell r="N60"/>
          <cell r="O60"/>
          <cell r="P60"/>
        </row>
        <row r="61">
          <cell r="B61" t="str">
            <v>SCB Dental, Kataka</v>
          </cell>
          <cell r="C61"/>
          <cell r="D61"/>
          <cell r="E61"/>
          <cell r="F61"/>
          <cell r="G61"/>
          <cell r="H61"/>
          <cell r="I61"/>
          <cell r="J61"/>
          <cell r="K61"/>
          <cell r="L61"/>
          <cell r="M61"/>
          <cell r="N61"/>
          <cell r="O61"/>
          <cell r="P61"/>
        </row>
        <row r="62">
          <cell r="B62" t="str">
            <v>MCH Kalahandi</v>
          </cell>
          <cell r="C62"/>
          <cell r="D62"/>
          <cell r="E62"/>
          <cell r="F62"/>
          <cell r="G62"/>
          <cell r="H62"/>
          <cell r="I62"/>
          <cell r="J62"/>
          <cell r="K62"/>
          <cell r="L62"/>
          <cell r="M62"/>
          <cell r="N62"/>
          <cell r="O62"/>
          <cell r="P62"/>
        </row>
        <row r="63">
          <cell r="B63" t="str">
            <v>MCH Talcher, Anugola</v>
          </cell>
          <cell r="C63"/>
          <cell r="D63"/>
          <cell r="E63"/>
          <cell r="F63"/>
          <cell r="G63"/>
          <cell r="H63"/>
          <cell r="I63"/>
          <cell r="J63"/>
          <cell r="K63"/>
          <cell r="L63"/>
          <cell r="M63"/>
          <cell r="N63"/>
          <cell r="O63"/>
          <cell r="P63"/>
        </row>
        <row r="64">
          <cell r="B64" t="str">
            <v>MCH Jajpur</v>
          </cell>
          <cell r="C64"/>
          <cell r="D64"/>
          <cell r="E64"/>
          <cell r="F64"/>
          <cell r="G64"/>
          <cell r="H64"/>
          <cell r="I64"/>
          <cell r="J64"/>
          <cell r="K64"/>
          <cell r="L64"/>
          <cell r="M64"/>
          <cell r="N64"/>
          <cell r="O64"/>
          <cell r="P64"/>
        </row>
        <row r="65">
          <cell r="B65" t="str">
            <v>MCH Kandhamal</v>
          </cell>
          <cell r="C65"/>
          <cell r="D65"/>
          <cell r="E65"/>
          <cell r="F65"/>
          <cell r="G65"/>
          <cell r="H65"/>
          <cell r="I65"/>
          <cell r="J65"/>
          <cell r="K65"/>
          <cell r="L65"/>
          <cell r="M65"/>
          <cell r="N65"/>
          <cell r="O65"/>
          <cell r="P65"/>
        </row>
        <row r="66">
          <cell r="B66" t="str">
            <v>PGIMER, Capital Hospital, Bhubaneswar</v>
          </cell>
          <cell r="C66"/>
          <cell r="D66"/>
          <cell r="E66"/>
          <cell r="F66"/>
          <cell r="G66"/>
          <cell r="H66"/>
          <cell r="I66"/>
          <cell r="J66"/>
          <cell r="K66"/>
          <cell r="L66"/>
          <cell r="M66"/>
          <cell r="N66"/>
          <cell r="O66"/>
          <cell r="P66"/>
        </row>
        <row r="67">
          <cell r="B67" t="str">
            <v>AIIMS, Bhubaneswar</v>
          </cell>
          <cell r="C67"/>
          <cell r="D67"/>
          <cell r="E67"/>
          <cell r="F67"/>
          <cell r="G67"/>
          <cell r="H67"/>
          <cell r="I67"/>
          <cell r="J67"/>
          <cell r="K67"/>
          <cell r="L67"/>
          <cell r="M67"/>
          <cell r="N67"/>
          <cell r="O67"/>
          <cell r="P67"/>
        </row>
        <row r="68">
          <cell r="B68" t="str">
            <v>State</v>
          </cell>
          <cell r="C68">
            <v>2263869</v>
          </cell>
          <cell r="D68"/>
          <cell r="E68"/>
          <cell r="F68"/>
          <cell r="G68"/>
          <cell r="H68"/>
          <cell r="I68"/>
          <cell r="J68"/>
          <cell r="K68"/>
          <cell r="L68"/>
          <cell r="M68"/>
          <cell r="N68"/>
          <cell r="O68"/>
          <cell r="P68"/>
        </row>
      </sheetData>
      <sheetData sheetId="28">
        <row r="11">
          <cell r="B11" t="str">
            <v>Anugola</v>
          </cell>
          <cell r="C11"/>
          <cell r="D11">
            <v>120</v>
          </cell>
          <cell r="E11">
            <v>120</v>
          </cell>
          <cell r="F11">
            <v>120</v>
          </cell>
          <cell r="G11"/>
          <cell r="H11">
            <v>120</v>
          </cell>
          <cell r="I11">
            <v>120</v>
          </cell>
          <cell r="J11"/>
          <cell r="K11">
            <v>1287</v>
          </cell>
          <cell r="L11">
            <v>61</v>
          </cell>
          <cell r="M11">
            <v>7</v>
          </cell>
          <cell r="N11">
            <v>9</v>
          </cell>
          <cell r="O11">
            <v>9</v>
          </cell>
          <cell r="P11">
            <v>1287</v>
          </cell>
          <cell r="Q11"/>
          <cell r="R11"/>
          <cell r="S11">
            <v>1160</v>
          </cell>
          <cell r="T11">
            <v>1287</v>
          </cell>
          <cell r="U11">
            <v>1287</v>
          </cell>
          <cell r="V11">
            <v>1287</v>
          </cell>
          <cell r="W11">
            <v>1287</v>
          </cell>
          <cell r="X11">
            <v>0</v>
          </cell>
          <cell r="Y11">
            <v>38</v>
          </cell>
          <cell r="Z11">
            <v>7</v>
          </cell>
          <cell r="AA11"/>
          <cell r="AB11">
            <v>8</v>
          </cell>
          <cell r="AC11">
            <v>8</v>
          </cell>
          <cell r="AD11">
            <v>8</v>
          </cell>
          <cell r="AE11"/>
          <cell r="AF11"/>
          <cell r="AG11"/>
          <cell r="AH11"/>
          <cell r="AI11"/>
          <cell r="AJ11"/>
          <cell r="AK11"/>
          <cell r="AL11"/>
          <cell r="AM11"/>
          <cell r="AN11"/>
          <cell r="AO11"/>
        </row>
        <row r="12">
          <cell r="B12" t="str">
            <v>Baleshwar</v>
          </cell>
          <cell r="C12"/>
          <cell r="D12">
            <v>100</v>
          </cell>
          <cell r="E12">
            <v>100</v>
          </cell>
          <cell r="F12">
            <v>100</v>
          </cell>
          <cell r="G12"/>
          <cell r="H12">
            <v>120</v>
          </cell>
          <cell r="I12">
            <v>120</v>
          </cell>
          <cell r="J12"/>
          <cell r="K12">
            <v>2206</v>
          </cell>
          <cell r="L12">
            <v>89</v>
          </cell>
          <cell r="M12">
            <v>11</v>
          </cell>
          <cell r="N12">
            <v>13</v>
          </cell>
          <cell r="O12">
            <v>13</v>
          </cell>
          <cell r="P12">
            <v>2196</v>
          </cell>
          <cell r="Q12"/>
          <cell r="R12"/>
          <cell r="S12">
            <v>1785</v>
          </cell>
          <cell r="T12">
            <v>2206</v>
          </cell>
          <cell r="U12">
            <v>2196</v>
          </cell>
          <cell r="V12">
            <v>2196</v>
          </cell>
          <cell r="W12">
            <v>2196</v>
          </cell>
          <cell r="X12">
            <v>10</v>
          </cell>
          <cell r="Y12">
            <v>78</v>
          </cell>
          <cell r="Z12">
            <v>1</v>
          </cell>
          <cell r="AA12"/>
          <cell r="AB12">
            <v>12</v>
          </cell>
          <cell r="AC12">
            <v>12</v>
          </cell>
          <cell r="AD12">
            <v>12</v>
          </cell>
          <cell r="AE12"/>
          <cell r="AF12"/>
          <cell r="AG12"/>
          <cell r="AH12"/>
          <cell r="AI12"/>
          <cell r="AJ12"/>
          <cell r="AK12"/>
          <cell r="AL12"/>
          <cell r="AM12"/>
          <cell r="AN12"/>
          <cell r="AO12"/>
        </row>
        <row r="13">
          <cell r="B13" t="str">
            <v>Baragada</v>
          </cell>
          <cell r="C13"/>
          <cell r="D13">
            <v>120</v>
          </cell>
          <cell r="E13">
            <v>120</v>
          </cell>
          <cell r="F13">
            <v>120</v>
          </cell>
          <cell r="G13"/>
          <cell r="H13">
            <v>120</v>
          </cell>
          <cell r="I13">
            <v>120</v>
          </cell>
          <cell r="J13"/>
          <cell r="K13">
            <v>1566</v>
          </cell>
          <cell r="L13">
            <v>6</v>
          </cell>
          <cell r="M13">
            <v>5</v>
          </cell>
          <cell r="N13">
            <v>13</v>
          </cell>
          <cell r="O13">
            <v>13</v>
          </cell>
          <cell r="P13">
            <v>1552</v>
          </cell>
          <cell r="Q13"/>
          <cell r="R13"/>
          <cell r="S13">
            <v>1321</v>
          </cell>
          <cell r="T13">
            <v>1566</v>
          </cell>
          <cell r="U13">
            <v>1552</v>
          </cell>
          <cell r="V13">
            <v>1552</v>
          </cell>
          <cell r="W13">
            <v>1552</v>
          </cell>
          <cell r="X13">
            <v>14</v>
          </cell>
          <cell r="Y13">
            <v>54</v>
          </cell>
          <cell r="Z13"/>
          <cell r="AA13">
            <v>5</v>
          </cell>
          <cell r="AB13">
            <v>12</v>
          </cell>
          <cell r="AC13">
            <v>12</v>
          </cell>
          <cell r="AD13">
            <v>10</v>
          </cell>
          <cell r="AE13"/>
          <cell r="AF13"/>
          <cell r="AG13"/>
          <cell r="AH13">
            <v>4</v>
          </cell>
          <cell r="AI13">
            <v>42</v>
          </cell>
          <cell r="AJ13"/>
          <cell r="AK13"/>
          <cell r="AL13"/>
          <cell r="AM13">
            <v>306</v>
          </cell>
          <cell r="AN13">
            <v>1125</v>
          </cell>
          <cell r="AO13"/>
        </row>
        <row r="14">
          <cell r="B14" t="str">
            <v>Bhadrak</v>
          </cell>
          <cell r="C14"/>
          <cell r="D14">
            <v>110</v>
          </cell>
          <cell r="E14">
            <v>110</v>
          </cell>
          <cell r="F14">
            <v>110</v>
          </cell>
          <cell r="G14"/>
          <cell r="H14">
            <v>120</v>
          </cell>
          <cell r="I14">
            <v>120</v>
          </cell>
          <cell r="J14"/>
          <cell r="K14">
            <v>1554</v>
          </cell>
          <cell r="L14">
            <v>28</v>
          </cell>
          <cell r="M14">
            <v>7</v>
          </cell>
          <cell r="N14">
            <v>8</v>
          </cell>
          <cell r="O14">
            <v>8</v>
          </cell>
          <cell r="P14">
            <v>1549</v>
          </cell>
          <cell r="Q14"/>
          <cell r="R14"/>
          <cell r="S14">
            <v>1128</v>
          </cell>
          <cell r="T14">
            <v>1554</v>
          </cell>
          <cell r="U14">
            <v>1549</v>
          </cell>
          <cell r="V14">
            <v>1549</v>
          </cell>
          <cell r="W14">
            <v>1549</v>
          </cell>
          <cell r="X14">
            <v>5</v>
          </cell>
          <cell r="Y14">
            <v>59</v>
          </cell>
          <cell r="Z14"/>
          <cell r="AA14"/>
          <cell r="AB14">
            <v>7</v>
          </cell>
          <cell r="AC14">
            <v>7</v>
          </cell>
          <cell r="AD14">
            <v>7</v>
          </cell>
          <cell r="AE14"/>
          <cell r="AF14"/>
          <cell r="AG14"/>
          <cell r="AH14"/>
          <cell r="AI14"/>
          <cell r="AJ14"/>
          <cell r="AK14"/>
          <cell r="AL14"/>
          <cell r="AM14"/>
          <cell r="AN14"/>
          <cell r="AO14"/>
        </row>
        <row r="15">
          <cell r="B15" t="str">
            <v>Balangir</v>
          </cell>
          <cell r="C15"/>
          <cell r="D15">
            <v>140</v>
          </cell>
          <cell r="E15">
            <v>140</v>
          </cell>
          <cell r="F15">
            <v>140</v>
          </cell>
          <cell r="G15"/>
          <cell r="H15">
            <v>100</v>
          </cell>
          <cell r="I15">
            <v>100</v>
          </cell>
          <cell r="J15"/>
          <cell r="K15">
            <v>2314</v>
          </cell>
          <cell r="L15">
            <v>12</v>
          </cell>
          <cell r="M15">
            <v>8</v>
          </cell>
          <cell r="N15">
            <v>15</v>
          </cell>
          <cell r="O15">
            <v>15</v>
          </cell>
          <cell r="P15">
            <v>2304</v>
          </cell>
          <cell r="Q15"/>
          <cell r="R15"/>
          <cell r="S15">
            <v>2102</v>
          </cell>
          <cell r="T15">
            <v>2314</v>
          </cell>
          <cell r="U15">
            <v>2304</v>
          </cell>
          <cell r="V15">
            <v>2304</v>
          </cell>
          <cell r="W15">
            <v>2304</v>
          </cell>
          <cell r="X15">
            <v>10</v>
          </cell>
          <cell r="Y15">
            <v>53</v>
          </cell>
          <cell r="Z15"/>
          <cell r="AA15">
            <v>8</v>
          </cell>
          <cell r="AB15">
            <v>14</v>
          </cell>
          <cell r="AC15">
            <v>14</v>
          </cell>
          <cell r="AD15">
            <v>12</v>
          </cell>
          <cell r="AE15"/>
          <cell r="AF15"/>
          <cell r="AG15"/>
          <cell r="AH15">
            <v>8</v>
          </cell>
          <cell r="AI15">
            <v>82</v>
          </cell>
          <cell r="AJ15"/>
          <cell r="AK15"/>
          <cell r="AL15"/>
          <cell r="AM15">
            <v>486</v>
          </cell>
          <cell r="AN15">
            <v>1989</v>
          </cell>
          <cell r="AO15"/>
        </row>
        <row r="16">
          <cell r="B16" t="str">
            <v>Boudh</v>
          </cell>
          <cell r="C16"/>
          <cell r="D16">
            <v>0</v>
          </cell>
          <cell r="E16">
            <v>0</v>
          </cell>
          <cell r="F16">
            <v>0</v>
          </cell>
          <cell r="G16"/>
          <cell r="H16">
            <v>80</v>
          </cell>
          <cell r="I16">
            <v>80</v>
          </cell>
          <cell r="J16"/>
          <cell r="K16">
            <v>665</v>
          </cell>
          <cell r="L16">
            <v>4</v>
          </cell>
          <cell r="M16">
            <v>2</v>
          </cell>
          <cell r="N16">
            <v>4</v>
          </cell>
          <cell r="O16">
            <v>4</v>
          </cell>
          <cell r="P16">
            <v>665</v>
          </cell>
          <cell r="Q16"/>
          <cell r="R16"/>
          <cell r="S16">
            <v>512</v>
          </cell>
          <cell r="T16">
            <v>665</v>
          </cell>
          <cell r="U16">
            <v>665</v>
          </cell>
          <cell r="V16">
            <v>665</v>
          </cell>
          <cell r="W16">
            <v>665</v>
          </cell>
          <cell r="X16">
            <v>0</v>
          </cell>
          <cell r="Y16">
            <v>19</v>
          </cell>
          <cell r="Z16"/>
          <cell r="AA16"/>
          <cell r="AB16">
            <v>3</v>
          </cell>
          <cell r="AC16">
            <v>3</v>
          </cell>
          <cell r="AD16">
            <v>3</v>
          </cell>
          <cell r="AE16"/>
          <cell r="AF16"/>
          <cell r="AG16"/>
          <cell r="AH16"/>
          <cell r="AI16"/>
          <cell r="AJ16"/>
          <cell r="AK16"/>
          <cell r="AL16"/>
          <cell r="AM16"/>
          <cell r="AN16"/>
          <cell r="AO16"/>
        </row>
        <row r="17">
          <cell r="B17" t="str">
            <v>Kataka</v>
          </cell>
          <cell r="C17"/>
          <cell r="D17">
            <v>0</v>
          </cell>
          <cell r="E17">
            <v>0</v>
          </cell>
          <cell r="F17">
            <v>0</v>
          </cell>
          <cell r="G17"/>
          <cell r="H17">
            <v>120</v>
          </cell>
          <cell r="I17">
            <v>120</v>
          </cell>
          <cell r="J17"/>
          <cell r="K17">
            <v>2350</v>
          </cell>
          <cell r="L17">
            <v>55</v>
          </cell>
          <cell r="M17">
            <v>10</v>
          </cell>
          <cell r="N17">
            <v>15</v>
          </cell>
          <cell r="O17">
            <v>15</v>
          </cell>
          <cell r="P17">
            <v>2020</v>
          </cell>
          <cell r="Q17"/>
          <cell r="R17"/>
          <cell r="S17">
            <v>1505</v>
          </cell>
          <cell r="T17">
            <v>2027</v>
          </cell>
          <cell r="U17">
            <v>2020</v>
          </cell>
          <cell r="V17">
            <v>2020</v>
          </cell>
          <cell r="W17">
            <v>2020</v>
          </cell>
          <cell r="X17">
            <v>7</v>
          </cell>
          <cell r="Y17">
            <v>68</v>
          </cell>
          <cell r="Z17"/>
          <cell r="AA17"/>
          <cell r="AB17">
            <v>14</v>
          </cell>
          <cell r="AC17">
            <v>14</v>
          </cell>
          <cell r="AD17">
            <v>14</v>
          </cell>
          <cell r="AE17"/>
          <cell r="AF17"/>
          <cell r="AG17"/>
          <cell r="AH17"/>
          <cell r="AI17"/>
          <cell r="AJ17"/>
          <cell r="AK17"/>
          <cell r="AL17"/>
          <cell r="AM17"/>
          <cell r="AN17"/>
          <cell r="AO17"/>
        </row>
        <row r="18">
          <cell r="B18" t="str">
            <v>Debagada</v>
          </cell>
          <cell r="C18"/>
          <cell r="D18">
            <v>0</v>
          </cell>
          <cell r="E18">
            <v>0</v>
          </cell>
          <cell r="F18">
            <v>0</v>
          </cell>
          <cell r="G18"/>
          <cell r="H18">
            <v>80</v>
          </cell>
          <cell r="I18">
            <v>80</v>
          </cell>
          <cell r="J18"/>
          <cell r="K18">
            <v>398</v>
          </cell>
          <cell r="L18">
            <v>6</v>
          </cell>
          <cell r="M18">
            <v>1</v>
          </cell>
          <cell r="N18">
            <v>4</v>
          </cell>
          <cell r="O18">
            <v>4</v>
          </cell>
          <cell r="P18">
            <v>398</v>
          </cell>
          <cell r="Q18"/>
          <cell r="R18"/>
          <cell r="S18">
            <v>375</v>
          </cell>
          <cell r="T18">
            <v>398</v>
          </cell>
          <cell r="U18">
            <v>398</v>
          </cell>
          <cell r="V18">
            <v>398</v>
          </cell>
          <cell r="W18">
            <v>398</v>
          </cell>
          <cell r="X18">
            <v>0</v>
          </cell>
          <cell r="Y18">
            <v>15</v>
          </cell>
          <cell r="Z18"/>
          <cell r="AA18"/>
          <cell r="AB18">
            <v>3</v>
          </cell>
          <cell r="AC18">
            <v>3</v>
          </cell>
          <cell r="AD18">
            <v>3</v>
          </cell>
          <cell r="AE18"/>
          <cell r="AF18"/>
          <cell r="AG18"/>
          <cell r="AH18"/>
          <cell r="AI18"/>
          <cell r="AJ18"/>
          <cell r="AK18"/>
          <cell r="AL18"/>
          <cell r="AM18"/>
          <cell r="AN18"/>
          <cell r="AO18"/>
        </row>
        <row r="19">
          <cell r="B19" t="str">
            <v>Dhenkanal</v>
          </cell>
          <cell r="C19"/>
          <cell r="D19">
            <v>120</v>
          </cell>
          <cell r="E19">
            <v>120</v>
          </cell>
          <cell r="F19">
            <v>120</v>
          </cell>
          <cell r="G19"/>
          <cell r="H19">
            <v>120</v>
          </cell>
          <cell r="I19">
            <v>120</v>
          </cell>
          <cell r="J19"/>
          <cell r="K19">
            <v>1206</v>
          </cell>
          <cell r="L19">
            <v>25</v>
          </cell>
          <cell r="M19">
            <v>4</v>
          </cell>
          <cell r="N19">
            <v>9</v>
          </cell>
          <cell r="O19">
            <v>9</v>
          </cell>
          <cell r="P19">
            <v>1206</v>
          </cell>
          <cell r="Q19"/>
          <cell r="R19"/>
          <cell r="S19">
            <v>925</v>
          </cell>
          <cell r="T19">
            <v>1206</v>
          </cell>
          <cell r="U19">
            <v>1206</v>
          </cell>
          <cell r="V19">
            <v>1206</v>
          </cell>
          <cell r="W19">
            <v>1206</v>
          </cell>
          <cell r="X19">
            <v>0</v>
          </cell>
          <cell r="Y19">
            <v>44</v>
          </cell>
          <cell r="Z19"/>
          <cell r="AA19">
            <v>5</v>
          </cell>
          <cell r="AB19">
            <v>8</v>
          </cell>
          <cell r="AC19">
            <v>8</v>
          </cell>
          <cell r="AD19">
            <v>8</v>
          </cell>
          <cell r="AE19"/>
          <cell r="AF19"/>
          <cell r="AG19"/>
          <cell r="AH19">
            <v>5</v>
          </cell>
          <cell r="AI19">
            <v>38</v>
          </cell>
          <cell r="AJ19"/>
          <cell r="AK19"/>
          <cell r="AL19"/>
          <cell r="AM19">
            <v>306</v>
          </cell>
          <cell r="AN19">
            <v>1134</v>
          </cell>
          <cell r="AO19"/>
        </row>
        <row r="20">
          <cell r="B20" t="str">
            <v>Gajapati</v>
          </cell>
          <cell r="C20"/>
          <cell r="D20">
            <v>120</v>
          </cell>
          <cell r="E20">
            <v>120</v>
          </cell>
          <cell r="F20">
            <v>120</v>
          </cell>
          <cell r="G20"/>
          <cell r="H20">
            <v>100</v>
          </cell>
          <cell r="I20">
            <v>100</v>
          </cell>
          <cell r="J20"/>
          <cell r="K20">
            <v>1367</v>
          </cell>
          <cell r="L20">
            <v>7</v>
          </cell>
          <cell r="M20">
            <v>4</v>
          </cell>
          <cell r="N20">
            <v>8</v>
          </cell>
          <cell r="O20">
            <v>8</v>
          </cell>
          <cell r="P20">
            <v>1367</v>
          </cell>
          <cell r="Q20"/>
          <cell r="R20"/>
          <cell r="S20">
            <v>1068</v>
          </cell>
          <cell r="T20">
            <v>1367</v>
          </cell>
          <cell r="U20">
            <v>1367</v>
          </cell>
          <cell r="V20">
            <v>1367</v>
          </cell>
          <cell r="W20">
            <v>1367</v>
          </cell>
          <cell r="X20">
            <v>0</v>
          </cell>
          <cell r="Y20">
            <v>28</v>
          </cell>
          <cell r="Z20">
            <v>1</v>
          </cell>
          <cell r="AA20">
            <v>9</v>
          </cell>
          <cell r="AB20">
            <v>7</v>
          </cell>
          <cell r="AC20">
            <v>7</v>
          </cell>
          <cell r="AD20">
            <v>6</v>
          </cell>
          <cell r="AE20"/>
          <cell r="AF20"/>
          <cell r="AG20"/>
          <cell r="AH20">
            <v>13</v>
          </cell>
          <cell r="AI20">
            <v>83</v>
          </cell>
          <cell r="AJ20"/>
          <cell r="AK20"/>
          <cell r="AL20"/>
          <cell r="AM20">
            <v>540</v>
          </cell>
          <cell r="AN20">
            <v>3636</v>
          </cell>
          <cell r="AO20"/>
        </row>
        <row r="21">
          <cell r="B21" t="str">
            <v>Ganjam</v>
          </cell>
          <cell r="C21"/>
          <cell r="D21">
            <v>280</v>
          </cell>
          <cell r="E21">
            <v>280</v>
          </cell>
          <cell r="F21">
            <v>280</v>
          </cell>
          <cell r="G21"/>
          <cell r="H21">
            <v>160</v>
          </cell>
          <cell r="I21">
            <v>160</v>
          </cell>
          <cell r="J21"/>
          <cell r="K21">
            <v>3410</v>
          </cell>
          <cell r="L21">
            <v>87</v>
          </cell>
          <cell r="M21">
            <v>16</v>
          </cell>
          <cell r="N21">
            <v>23</v>
          </cell>
          <cell r="O21">
            <v>23</v>
          </cell>
          <cell r="P21">
            <v>3197</v>
          </cell>
          <cell r="Q21"/>
          <cell r="R21"/>
          <cell r="S21">
            <v>2544</v>
          </cell>
          <cell r="T21">
            <v>3208</v>
          </cell>
          <cell r="U21">
            <v>3197</v>
          </cell>
          <cell r="V21">
            <v>3197</v>
          </cell>
          <cell r="W21">
            <v>3197</v>
          </cell>
          <cell r="X21">
            <v>11</v>
          </cell>
          <cell r="Y21">
            <v>100</v>
          </cell>
          <cell r="Z21">
            <v>1</v>
          </cell>
          <cell r="AA21"/>
          <cell r="AB21">
            <v>22</v>
          </cell>
          <cell r="AC21">
            <v>22</v>
          </cell>
          <cell r="AD21">
            <v>22</v>
          </cell>
          <cell r="AE21"/>
          <cell r="AF21"/>
          <cell r="AG21"/>
          <cell r="AH21"/>
          <cell r="AI21"/>
          <cell r="AJ21"/>
          <cell r="AK21"/>
          <cell r="AL21"/>
          <cell r="AM21"/>
          <cell r="AN21"/>
          <cell r="AO21"/>
        </row>
        <row r="22">
          <cell r="B22" t="str">
            <v>Jagatsinghpur</v>
          </cell>
          <cell r="C22"/>
          <cell r="D22">
            <v>120</v>
          </cell>
          <cell r="E22">
            <v>120</v>
          </cell>
          <cell r="F22">
            <v>120</v>
          </cell>
          <cell r="G22"/>
          <cell r="H22">
            <v>120</v>
          </cell>
          <cell r="I22">
            <v>120</v>
          </cell>
          <cell r="J22"/>
          <cell r="K22">
            <v>1135</v>
          </cell>
          <cell r="L22">
            <v>6</v>
          </cell>
          <cell r="M22">
            <v>4</v>
          </cell>
          <cell r="N22">
            <v>9</v>
          </cell>
          <cell r="O22">
            <v>9</v>
          </cell>
          <cell r="P22">
            <v>1133</v>
          </cell>
          <cell r="Q22"/>
          <cell r="R22"/>
          <cell r="S22">
            <v>745</v>
          </cell>
          <cell r="T22">
            <v>1135</v>
          </cell>
          <cell r="U22">
            <v>1133</v>
          </cell>
          <cell r="V22">
            <v>1133</v>
          </cell>
          <cell r="W22">
            <v>1133</v>
          </cell>
          <cell r="X22">
            <v>2</v>
          </cell>
          <cell r="Y22">
            <v>42</v>
          </cell>
          <cell r="Z22"/>
          <cell r="AA22"/>
          <cell r="AB22">
            <v>8</v>
          </cell>
          <cell r="AC22">
            <v>8</v>
          </cell>
          <cell r="AD22">
            <v>8</v>
          </cell>
          <cell r="AE22"/>
          <cell r="AF22"/>
          <cell r="AG22"/>
          <cell r="AH22"/>
          <cell r="AI22"/>
          <cell r="AJ22"/>
          <cell r="AK22"/>
          <cell r="AL22"/>
          <cell r="AM22"/>
          <cell r="AN22"/>
          <cell r="AO22"/>
        </row>
        <row r="23">
          <cell r="B23" t="str">
            <v>Jajpur</v>
          </cell>
          <cell r="C23"/>
          <cell r="D23">
            <v>120</v>
          </cell>
          <cell r="E23">
            <v>120</v>
          </cell>
          <cell r="F23">
            <v>120</v>
          </cell>
          <cell r="G23"/>
          <cell r="H23">
            <v>140</v>
          </cell>
          <cell r="I23">
            <v>140</v>
          </cell>
          <cell r="J23"/>
          <cell r="K23">
            <v>1991</v>
          </cell>
          <cell r="L23">
            <v>10</v>
          </cell>
          <cell r="M23">
            <v>9</v>
          </cell>
          <cell r="N23">
            <v>11</v>
          </cell>
          <cell r="O23">
            <v>11</v>
          </cell>
          <cell r="P23">
            <v>2011</v>
          </cell>
          <cell r="Q23"/>
          <cell r="R23"/>
          <cell r="S23">
            <v>1502</v>
          </cell>
          <cell r="T23">
            <v>2021</v>
          </cell>
          <cell r="U23">
            <v>2011</v>
          </cell>
          <cell r="V23">
            <v>2011</v>
          </cell>
          <cell r="W23">
            <v>2011</v>
          </cell>
          <cell r="X23">
            <v>10</v>
          </cell>
          <cell r="Y23">
            <v>69</v>
          </cell>
          <cell r="Z23"/>
          <cell r="AA23"/>
          <cell r="AB23">
            <v>10</v>
          </cell>
          <cell r="AC23">
            <v>10</v>
          </cell>
          <cell r="AD23">
            <v>10</v>
          </cell>
          <cell r="AE23"/>
          <cell r="AF23"/>
          <cell r="AG23"/>
          <cell r="AH23"/>
          <cell r="AI23"/>
          <cell r="AJ23"/>
          <cell r="AK23"/>
          <cell r="AL23"/>
          <cell r="AM23"/>
          <cell r="AN23"/>
          <cell r="AO23"/>
        </row>
        <row r="24">
          <cell r="B24" t="str">
            <v>Jharsuguda</v>
          </cell>
          <cell r="C24"/>
          <cell r="D24">
            <v>120</v>
          </cell>
          <cell r="E24">
            <v>120</v>
          </cell>
          <cell r="F24">
            <v>120</v>
          </cell>
          <cell r="G24"/>
          <cell r="H24">
            <v>120</v>
          </cell>
          <cell r="I24">
            <v>120</v>
          </cell>
          <cell r="J24"/>
          <cell r="K24">
            <v>666</v>
          </cell>
          <cell r="L24">
            <v>16</v>
          </cell>
          <cell r="M24">
            <v>2</v>
          </cell>
          <cell r="N24">
            <v>6</v>
          </cell>
          <cell r="O24">
            <v>6</v>
          </cell>
          <cell r="P24">
            <v>666</v>
          </cell>
          <cell r="Q24"/>
          <cell r="R24"/>
          <cell r="S24">
            <v>587</v>
          </cell>
          <cell r="T24">
            <v>666</v>
          </cell>
          <cell r="U24">
            <v>666</v>
          </cell>
          <cell r="V24">
            <v>666</v>
          </cell>
          <cell r="W24">
            <v>666</v>
          </cell>
          <cell r="X24">
            <v>0</v>
          </cell>
          <cell r="Y24">
            <v>23</v>
          </cell>
          <cell r="Z24">
            <v>6</v>
          </cell>
          <cell r="AA24"/>
          <cell r="AB24">
            <v>5</v>
          </cell>
          <cell r="AC24">
            <v>5</v>
          </cell>
          <cell r="AD24">
            <v>5</v>
          </cell>
          <cell r="AE24"/>
          <cell r="AF24"/>
          <cell r="AG24"/>
          <cell r="AH24"/>
          <cell r="AI24"/>
          <cell r="AJ24"/>
          <cell r="AK24"/>
          <cell r="AL24"/>
          <cell r="AM24"/>
          <cell r="AN24"/>
          <cell r="AO24"/>
        </row>
        <row r="25">
          <cell r="B25" t="str">
            <v>Kalahandi</v>
          </cell>
          <cell r="C25"/>
          <cell r="D25">
            <v>0</v>
          </cell>
          <cell r="E25">
            <v>0</v>
          </cell>
          <cell r="F25">
            <v>0</v>
          </cell>
          <cell r="G25"/>
          <cell r="H25">
            <v>100</v>
          </cell>
          <cell r="I25">
            <v>100</v>
          </cell>
          <cell r="J25"/>
          <cell r="K25">
            <v>1991</v>
          </cell>
          <cell r="L25">
            <v>10</v>
          </cell>
          <cell r="M25">
            <v>11</v>
          </cell>
          <cell r="N25">
            <v>14</v>
          </cell>
          <cell r="O25">
            <v>14</v>
          </cell>
          <cell r="P25">
            <v>1985</v>
          </cell>
          <cell r="Q25"/>
          <cell r="R25"/>
          <cell r="S25">
            <v>1630</v>
          </cell>
          <cell r="T25">
            <v>1991</v>
          </cell>
          <cell r="U25">
            <v>1985</v>
          </cell>
          <cell r="V25">
            <v>1985</v>
          </cell>
          <cell r="W25">
            <v>1985</v>
          </cell>
          <cell r="X25">
            <v>6</v>
          </cell>
          <cell r="Y25">
            <v>52</v>
          </cell>
          <cell r="Z25"/>
          <cell r="AA25">
            <v>8</v>
          </cell>
          <cell r="AB25">
            <v>13</v>
          </cell>
          <cell r="AC25">
            <v>13</v>
          </cell>
          <cell r="AD25">
            <v>13</v>
          </cell>
          <cell r="AE25"/>
          <cell r="AF25"/>
          <cell r="AG25"/>
          <cell r="AH25">
            <v>10</v>
          </cell>
          <cell r="AI25">
            <v>77</v>
          </cell>
          <cell r="AJ25"/>
          <cell r="AK25"/>
          <cell r="AL25"/>
          <cell r="AM25">
            <v>468</v>
          </cell>
          <cell r="AN25">
            <v>3969</v>
          </cell>
          <cell r="AO25"/>
        </row>
        <row r="26">
          <cell r="B26" t="str">
            <v>Kandhamal</v>
          </cell>
          <cell r="C26"/>
          <cell r="D26">
            <v>160</v>
          </cell>
          <cell r="E26">
            <v>160</v>
          </cell>
          <cell r="F26">
            <v>160</v>
          </cell>
          <cell r="G26"/>
          <cell r="H26">
            <v>100</v>
          </cell>
          <cell r="I26">
            <v>100</v>
          </cell>
          <cell r="J26"/>
          <cell r="K26">
            <v>1650</v>
          </cell>
          <cell r="L26">
            <v>51</v>
          </cell>
          <cell r="M26">
            <v>6</v>
          </cell>
          <cell r="N26">
            <v>13</v>
          </cell>
          <cell r="O26">
            <v>13</v>
          </cell>
          <cell r="P26">
            <v>1650</v>
          </cell>
          <cell r="Q26"/>
          <cell r="R26"/>
          <cell r="S26">
            <v>1319</v>
          </cell>
          <cell r="T26">
            <v>1650</v>
          </cell>
          <cell r="U26">
            <v>1650</v>
          </cell>
          <cell r="V26">
            <v>1650</v>
          </cell>
          <cell r="W26">
            <v>1650</v>
          </cell>
          <cell r="X26">
            <v>0</v>
          </cell>
          <cell r="Y26">
            <v>47</v>
          </cell>
          <cell r="Z26"/>
          <cell r="AA26">
            <v>11</v>
          </cell>
          <cell r="AB26">
            <v>12</v>
          </cell>
          <cell r="AC26">
            <v>12</v>
          </cell>
          <cell r="AD26">
            <v>12</v>
          </cell>
          <cell r="AE26"/>
          <cell r="AF26"/>
          <cell r="AG26"/>
          <cell r="AH26">
            <v>10</v>
          </cell>
          <cell r="AI26">
            <v>85</v>
          </cell>
          <cell r="AJ26"/>
          <cell r="AK26"/>
          <cell r="AL26"/>
          <cell r="AM26">
            <v>648</v>
          </cell>
          <cell r="AN26">
            <v>4995</v>
          </cell>
          <cell r="AO26"/>
        </row>
        <row r="27">
          <cell r="B27" t="str">
            <v>Kendrapada</v>
          </cell>
          <cell r="C27"/>
          <cell r="D27">
            <v>140</v>
          </cell>
          <cell r="E27">
            <v>140</v>
          </cell>
          <cell r="F27">
            <v>140</v>
          </cell>
          <cell r="G27"/>
          <cell r="H27">
            <v>100</v>
          </cell>
          <cell r="I27">
            <v>100</v>
          </cell>
          <cell r="J27"/>
          <cell r="K27">
            <v>1569</v>
          </cell>
          <cell r="L27">
            <v>8</v>
          </cell>
          <cell r="M27">
            <v>7</v>
          </cell>
          <cell r="N27">
            <v>10</v>
          </cell>
          <cell r="O27">
            <v>10</v>
          </cell>
          <cell r="P27">
            <v>1554</v>
          </cell>
          <cell r="Q27"/>
          <cell r="R27"/>
          <cell r="S27">
            <v>1011</v>
          </cell>
          <cell r="T27">
            <v>1569</v>
          </cell>
          <cell r="U27">
            <v>1554</v>
          </cell>
          <cell r="V27">
            <v>1554</v>
          </cell>
          <cell r="W27">
            <v>1554</v>
          </cell>
          <cell r="X27">
            <v>15</v>
          </cell>
          <cell r="Y27">
            <v>53</v>
          </cell>
          <cell r="Z27"/>
          <cell r="AA27"/>
          <cell r="AB27">
            <v>9</v>
          </cell>
          <cell r="AC27">
            <v>9</v>
          </cell>
          <cell r="AD27">
            <v>9</v>
          </cell>
          <cell r="AE27"/>
          <cell r="AF27"/>
          <cell r="AG27"/>
          <cell r="AH27"/>
          <cell r="AI27"/>
          <cell r="AJ27"/>
          <cell r="AK27"/>
          <cell r="AL27"/>
          <cell r="AM27"/>
          <cell r="AN27"/>
          <cell r="AO27"/>
        </row>
        <row r="28">
          <cell r="B28" t="str">
            <v>Kendujhar</v>
          </cell>
          <cell r="C28"/>
          <cell r="D28">
            <v>180</v>
          </cell>
          <cell r="E28">
            <v>180</v>
          </cell>
          <cell r="F28">
            <v>180</v>
          </cell>
          <cell r="G28"/>
          <cell r="H28">
            <v>120</v>
          </cell>
          <cell r="I28">
            <v>120</v>
          </cell>
          <cell r="J28"/>
          <cell r="K28">
            <v>2211</v>
          </cell>
          <cell r="L28">
            <v>23</v>
          </cell>
          <cell r="M28">
            <v>11</v>
          </cell>
          <cell r="N28">
            <v>14</v>
          </cell>
          <cell r="O28">
            <v>14</v>
          </cell>
          <cell r="P28">
            <v>2206</v>
          </cell>
          <cell r="Q28"/>
          <cell r="R28"/>
          <cell r="S28">
            <v>1687</v>
          </cell>
          <cell r="T28">
            <v>2211</v>
          </cell>
          <cell r="U28">
            <v>2206</v>
          </cell>
          <cell r="V28">
            <v>2206</v>
          </cell>
          <cell r="W28">
            <v>2206</v>
          </cell>
          <cell r="X28">
            <v>5</v>
          </cell>
          <cell r="Y28">
            <v>73</v>
          </cell>
          <cell r="Z28"/>
          <cell r="AA28">
            <v>61</v>
          </cell>
          <cell r="AB28">
            <v>13</v>
          </cell>
          <cell r="AC28">
            <v>13</v>
          </cell>
          <cell r="AD28">
            <v>13</v>
          </cell>
          <cell r="AE28"/>
          <cell r="AF28"/>
          <cell r="AG28"/>
          <cell r="AH28">
            <v>43</v>
          </cell>
          <cell r="AI28">
            <v>534</v>
          </cell>
          <cell r="AJ28"/>
          <cell r="AK28"/>
          <cell r="AL28"/>
          <cell r="AM28">
            <v>3636</v>
          </cell>
          <cell r="AN28">
            <v>10224</v>
          </cell>
          <cell r="AO28"/>
        </row>
        <row r="29">
          <cell r="B29" t="str">
            <v>Khordha</v>
          </cell>
          <cell r="C29"/>
          <cell r="D29">
            <v>120</v>
          </cell>
          <cell r="E29">
            <v>120</v>
          </cell>
          <cell r="F29">
            <v>120</v>
          </cell>
          <cell r="G29"/>
          <cell r="H29">
            <v>100</v>
          </cell>
          <cell r="I29">
            <v>100</v>
          </cell>
          <cell r="J29"/>
          <cell r="K29">
            <v>1598</v>
          </cell>
          <cell r="L29">
            <v>72</v>
          </cell>
          <cell r="M29">
            <v>6</v>
          </cell>
          <cell r="N29">
            <v>11</v>
          </cell>
          <cell r="O29">
            <v>11</v>
          </cell>
          <cell r="P29">
            <v>1286</v>
          </cell>
          <cell r="Q29"/>
          <cell r="R29"/>
          <cell r="S29">
            <v>929</v>
          </cell>
          <cell r="T29">
            <v>1288</v>
          </cell>
          <cell r="U29">
            <v>1286</v>
          </cell>
          <cell r="V29">
            <v>1286</v>
          </cell>
          <cell r="W29">
            <v>1286</v>
          </cell>
          <cell r="X29">
            <v>2</v>
          </cell>
          <cell r="Y29">
            <v>58</v>
          </cell>
          <cell r="Z29"/>
          <cell r="AA29"/>
          <cell r="AB29">
            <v>10</v>
          </cell>
          <cell r="AC29">
            <v>10</v>
          </cell>
          <cell r="AD29">
            <v>10</v>
          </cell>
          <cell r="AE29"/>
          <cell r="AF29"/>
          <cell r="AG29"/>
          <cell r="AH29"/>
          <cell r="AI29"/>
          <cell r="AJ29"/>
          <cell r="AK29"/>
          <cell r="AL29"/>
          <cell r="AM29"/>
          <cell r="AN29"/>
          <cell r="AO29"/>
        </row>
        <row r="30">
          <cell r="B30" t="str">
            <v>Koraput</v>
          </cell>
          <cell r="C30"/>
          <cell r="D30">
            <v>140</v>
          </cell>
          <cell r="E30">
            <v>140</v>
          </cell>
          <cell r="F30">
            <v>140</v>
          </cell>
          <cell r="G30"/>
          <cell r="H30">
            <v>140</v>
          </cell>
          <cell r="I30">
            <v>140</v>
          </cell>
          <cell r="J30"/>
          <cell r="K30">
            <v>2846</v>
          </cell>
          <cell r="L30">
            <v>176</v>
          </cell>
          <cell r="M30">
            <v>13</v>
          </cell>
          <cell r="N30">
            <v>15</v>
          </cell>
          <cell r="O30">
            <v>15</v>
          </cell>
          <cell r="P30">
            <v>2853</v>
          </cell>
          <cell r="Q30"/>
          <cell r="R30"/>
          <cell r="S30">
            <v>2413</v>
          </cell>
          <cell r="T30">
            <v>2860</v>
          </cell>
          <cell r="U30">
            <v>2853</v>
          </cell>
          <cell r="V30">
            <v>2853</v>
          </cell>
          <cell r="W30">
            <v>2853</v>
          </cell>
          <cell r="X30">
            <v>7</v>
          </cell>
          <cell r="Y30">
            <v>54</v>
          </cell>
          <cell r="Z30"/>
          <cell r="AA30">
            <v>10</v>
          </cell>
          <cell r="AB30">
            <v>14</v>
          </cell>
          <cell r="AC30">
            <v>14</v>
          </cell>
          <cell r="AD30">
            <v>14</v>
          </cell>
          <cell r="AE30"/>
          <cell r="AF30"/>
          <cell r="AG30"/>
          <cell r="AH30">
            <v>11</v>
          </cell>
          <cell r="AI30">
            <v>81</v>
          </cell>
          <cell r="AJ30"/>
          <cell r="AK30"/>
          <cell r="AL30"/>
          <cell r="AM30">
            <v>612</v>
          </cell>
          <cell r="AN30">
            <v>2421</v>
          </cell>
          <cell r="AO30"/>
        </row>
        <row r="31">
          <cell r="B31" t="str">
            <v>Malkanagiri</v>
          </cell>
          <cell r="C31"/>
          <cell r="D31">
            <v>120</v>
          </cell>
          <cell r="E31">
            <v>120</v>
          </cell>
          <cell r="F31">
            <v>120</v>
          </cell>
          <cell r="G31"/>
          <cell r="H31">
            <v>120</v>
          </cell>
          <cell r="I31">
            <v>120</v>
          </cell>
          <cell r="J31"/>
          <cell r="K31">
            <v>1313</v>
          </cell>
          <cell r="L31">
            <v>193</v>
          </cell>
          <cell r="M31">
            <v>5</v>
          </cell>
          <cell r="N31">
            <v>8</v>
          </cell>
          <cell r="O31">
            <v>8</v>
          </cell>
          <cell r="P31">
            <v>1313</v>
          </cell>
          <cell r="Q31"/>
          <cell r="R31"/>
          <cell r="S31">
            <v>1058</v>
          </cell>
          <cell r="T31">
            <v>1313</v>
          </cell>
          <cell r="U31">
            <v>1313</v>
          </cell>
          <cell r="V31">
            <v>1313</v>
          </cell>
          <cell r="W31">
            <v>1313</v>
          </cell>
          <cell r="X31">
            <v>0</v>
          </cell>
          <cell r="Y31">
            <v>34</v>
          </cell>
          <cell r="Z31"/>
          <cell r="AA31">
            <v>22</v>
          </cell>
          <cell r="AB31">
            <v>7</v>
          </cell>
          <cell r="AC31">
            <v>7</v>
          </cell>
          <cell r="AD31">
            <v>6</v>
          </cell>
          <cell r="AE31"/>
          <cell r="AF31"/>
          <cell r="AG31"/>
          <cell r="AH31">
            <v>17</v>
          </cell>
          <cell r="AI31">
            <v>190</v>
          </cell>
          <cell r="AJ31"/>
          <cell r="AK31"/>
          <cell r="AL31"/>
          <cell r="AM31">
            <v>1314</v>
          </cell>
          <cell r="AN31">
            <v>3546</v>
          </cell>
          <cell r="AO31"/>
        </row>
        <row r="32">
          <cell r="B32" t="str">
            <v>Mayurbhanj</v>
          </cell>
          <cell r="C32"/>
          <cell r="D32">
            <v>180</v>
          </cell>
          <cell r="E32">
            <v>180</v>
          </cell>
          <cell r="F32">
            <v>180</v>
          </cell>
          <cell r="G32"/>
          <cell r="H32">
            <v>120</v>
          </cell>
          <cell r="I32">
            <v>120</v>
          </cell>
          <cell r="J32"/>
          <cell r="K32">
            <v>3396</v>
          </cell>
          <cell r="L32">
            <v>20</v>
          </cell>
          <cell r="M32">
            <v>10</v>
          </cell>
          <cell r="N32">
            <v>27</v>
          </cell>
          <cell r="O32">
            <v>27</v>
          </cell>
          <cell r="P32">
            <v>3390</v>
          </cell>
          <cell r="Q32"/>
          <cell r="R32"/>
          <cell r="S32">
            <v>1961</v>
          </cell>
          <cell r="T32">
            <v>3401</v>
          </cell>
          <cell r="U32">
            <v>3390</v>
          </cell>
          <cell r="V32">
            <v>3390</v>
          </cell>
          <cell r="W32">
            <v>3390</v>
          </cell>
          <cell r="X32">
            <v>11</v>
          </cell>
          <cell r="Y32">
            <v>94</v>
          </cell>
          <cell r="Z32"/>
          <cell r="AA32">
            <v>45</v>
          </cell>
          <cell r="AB32">
            <v>26</v>
          </cell>
          <cell r="AC32">
            <v>26</v>
          </cell>
          <cell r="AD32">
            <v>22</v>
          </cell>
          <cell r="AE32"/>
          <cell r="AF32"/>
          <cell r="AG32"/>
          <cell r="AH32">
            <v>33</v>
          </cell>
          <cell r="AI32">
            <v>328</v>
          </cell>
          <cell r="AJ32"/>
          <cell r="AK32"/>
          <cell r="AL32"/>
          <cell r="AM32">
            <v>2700</v>
          </cell>
          <cell r="AN32">
            <v>8838</v>
          </cell>
          <cell r="AO32"/>
        </row>
        <row r="33">
          <cell r="B33" t="str">
            <v>Nabarangpur</v>
          </cell>
          <cell r="C33"/>
          <cell r="D33">
            <v>120</v>
          </cell>
          <cell r="E33">
            <v>120</v>
          </cell>
          <cell r="F33">
            <v>120</v>
          </cell>
          <cell r="G33"/>
          <cell r="H33">
            <v>120</v>
          </cell>
          <cell r="I33">
            <v>120</v>
          </cell>
          <cell r="J33"/>
          <cell r="K33">
            <v>2089</v>
          </cell>
          <cell r="L33">
            <v>13</v>
          </cell>
          <cell r="M33">
            <v>9</v>
          </cell>
          <cell r="N33">
            <v>11</v>
          </cell>
          <cell r="O33">
            <v>11</v>
          </cell>
          <cell r="P33">
            <v>2063</v>
          </cell>
          <cell r="Q33"/>
          <cell r="R33"/>
          <cell r="S33">
            <v>1404</v>
          </cell>
          <cell r="T33">
            <v>2071</v>
          </cell>
          <cell r="U33">
            <v>2063</v>
          </cell>
          <cell r="V33">
            <v>2063</v>
          </cell>
          <cell r="W33">
            <v>2063</v>
          </cell>
          <cell r="X33">
            <v>8</v>
          </cell>
          <cell r="Y33">
            <v>48</v>
          </cell>
          <cell r="Z33"/>
          <cell r="AA33">
            <v>12</v>
          </cell>
          <cell r="AB33">
            <v>10</v>
          </cell>
          <cell r="AC33">
            <v>10</v>
          </cell>
          <cell r="AD33">
            <v>10</v>
          </cell>
          <cell r="AE33"/>
          <cell r="AF33"/>
          <cell r="AG33"/>
          <cell r="AH33">
            <v>10</v>
          </cell>
          <cell r="AI33">
            <v>98</v>
          </cell>
          <cell r="AJ33"/>
          <cell r="AK33"/>
          <cell r="AL33"/>
          <cell r="AM33">
            <v>720</v>
          </cell>
          <cell r="AN33">
            <v>1224</v>
          </cell>
          <cell r="AO33"/>
        </row>
        <row r="34">
          <cell r="B34" t="str">
            <v>Nayagada</v>
          </cell>
          <cell r="C34"/>
          <cell r="D34">
            <v>120</v>
          </cell>
          <cell r="E34">
            <v>120</v>
          </cell>
          <cell r="F34">
            <v>120</v>
          </cell>
          <cell r="G34"/>
          <cell r="H34">
            <v>80</v>
          </cell>
          <cell r="I34">
            <v>80</v>
          </cell>
          <cell r="J34"/>
          <cell r="K34">
            <v>987</v>
          </cell>
          <cell r="L34">
            <v>5</v>
          </cell>
          <cell r="M34">
            <v>4</v>
          </cell>
          <cell r="N34">
            <v>9</v>
          </cell>
          <cell r="O34">
            <v>9</v>
          </cell>
          <cell r="P34">
            <v>969</v>
          </cell>
          <cell r="Q34"/>
          <cell r="R34"/>
          <cell r="S34">
            <v>795</v>
          </cell>
          <cell r="T34">
            <v>987</v>
          </cell>
          <cell r="U34">
            <v>969</v>
          </cell>
          <cell r="V34">
            <v>969</v>
          </cell>
          <cell r="W34">
            <v>969</v>
          </cell>
          <cell r="X34">
            <v>18</v>
          </cell>
          <cell r="Y34">
            <v>45</v>
          </cell>
          <cell r="Z34"/>
          <cell r="AA34">
            <v>5</v>
          </cell>
          <cell r="AB34">
            <v>8</v>
          </cell>
          <cell r="AC34">
            <v>8</v>
          </cell>
          <cell r="AD34">
            <v>8</v>
          </cell>
          <cell r="AE34"/>
          <cell r="AF34"/>
          <cell r="AG34"/>
          <cell r="AH34">
            <v>4</v>
          </cell>
          <cell r="AI34">
            <v>44</v>
          </cell>
          <cell r="AJ34"/>
          <cell r="AK34"/>
          <cell r="AL34"/>
          <cell r="AM34">
            <v>324</v>
          </cell>
          <cell r="AN34">
            <v>2214</v>
          </cell>
          <cell r="AO34"/>
        </row>
        <row r="35">
          <cell r="B35" t="str">
            <v>Nuapada</v>
          </cell>
          <cell r="C35"/>
          <cell r="D35">
            <v>80</v>
          </cell>
          <cell r="E35">
            <v>80</v>
          </cell>
          <cell r="F35">
            <v>80</v>
          </cell>
          <cell r="G35"/>
          <cell r="H35">
            <v>80</v>
          </cell>
          <cell r="I35">
            <v>80</v>
          </cell>
          <cell r="J35"/>
          <cell r="K35">
            <v>1175</v>
          </cell>
          <cell r="L35">
            <v>6</v>
          </cell>
          <cell r="M35">
            <v>5</v>
          </cell>
          <cell r="N35">
            <v>6</v>
          </cell>
          <cell r="O35">
            <v>6</v>
          </cell>
          <cell r="P35">
            <v>1174</v>
          </cell>
          <cell r="Q35"/>
          <cell r="R35"/>
          <cell r="S35">
            <v>1014</v>
          </cell>
          <cell r="T35">
            <v>1175</v>
          </cell>
          <cell r="U35">
            <v>1174</v>
          </cell>
          <cell r="V35">
            <v>1174</v>
          </cell>
          <cell r="W35">
            <v>1174</v>
          </cell>
          <cell r="X35">
            <v>1</v>
          </cell>
          <cell r="Y35">
            <v>24</v>
          </cell>
          <cell r="Z35"/>
          <cell r="AA35">
            <v>11</v>
          </cell>
          <cell r="AB35">
            <v>5</v>
          </cell>
          <cell r="AC35">
            <v>5</v>
          </cell>
          <cell r="AD35">
            <v>5</v>
          </cell>
          <cell r="AE35"/>
          <cell r="AF35"/>
          <cell r="AG35"/>
          <cell r="AH35">
            <v>16</v>
          </cell>
          <cell r="AI35">
            <v>107</v>
          </cell>
          <cell r="AJ35"/>
          <cell r="AK35"/>
          <cell r="AL35"/>
          <cell r="AM35">
            <v>666</v>
          </cell>
          <cell r="AN35">
            <v>2079</v>
          </cell>
          <cell r="AO35"/>
        </row>
        <row r="36">
          <cell r="B36" t="str">
            <v>Puri</v>
          </cell>
          <cell r="C36"/>
          <cell r="D36">
            <v>120</v>
          </cell>
          <cell r="E36">
            <v>120</v>
          </cell>
          <cell r="F36">
            <v>120</v>
          </cell>
          <cell r="G36"/>
          <cell r="H36">
            <v>120</v>
          </cell>
          <cell r="I36">
            <v>120</v>
          </cell>
          <cell r="J36"/>
          <cell r="K36">
            <v>1746</v>
          </cell>
          <cell r="L36">
            <v>28</v>
          </cell>
          <cell r="M36">
            <v>5</v>
          </cell>
          <cell r="N36">
            <v>12</v>
          </cell>
          <cell r="O36">
            <v>12</v>
          </cell>
          <cell r="P36">
            <v>1732</v>
          </cell>
          <cell r="Q36"/>
          <cell r="R36"/>
          <cell r="S36">
            <v>1390</v>
          </cell>
          <cell r="T36">
            <v>1746</v>
          </cell>
          <cell r="U36">
            <v>1732</v>
          </cell>
          <cell r="V36">
            <v>1732</v>
          </cell>
          <cell r="W36">
            <v>1732</v>
          </cell>
          <cell r="X36">
            <v>14</v>
          </cell>
          <cell r="Y36">
            <v>54</v>
          </cell>
          <cell r="Z36"/>
          <cell r="AA36"/>
          <cell r="AB36">
            <v>11</v>
          </cell>
          <cell r="AC36">
            <v>11</v>
          </cell>
          <cell r="AD36">
            <v>11</v>
          </cell>
          <cell r="AE36"/>
          <cell r="AF36"/>
          <cell r="AG36"/>
          <cell r="AH36"/>
          <cell r="AI36"/>
          <cell r="AJ36"/>
          <cell r="AK36"/>
          <cell r="AL36"/>
          <cell r="AM36"/>
          <cell r="AN36"/>
          <cell r="AO36"/>
        </row>
        <row r="37">
          <cell r="B37" t="str">
            <v>Rayagada</v>
          </cell>
          <cell r="C37"/>
          <cell r="D37">
            <v>0</v>
          </cell>
          <cell r="E37">
            <v>0</v>
          </cell>
          <cell r="F37">
            <v>0</v>
          </cell>
          <cell r="G37"/>
          <cell r="H37">
            <v>110</v>
          </cell>
          <cell r="I37">
            <v>110</v>
          </cell>
          <cell r="J37"/>
          <cell r="K37">
            <v>1917</v>
          </cell>
          <cell r="L37">
            <v>36</v>
          </cell>
          <cell r="M37">
            <v>10</v>
          </cell>
          <cell r="N37">
            <v>12</v>
          </cell>
          <cell r="O37">
            <v>12</v>
          </cell>
          <cell r="P37">
            <v>1904</v>
          </cell>
          <cell r="Q37"/>
          <cell r="R37"/>
          <cell r="S37">
            <v>1445</v>
          </cell>
          <cell r="T37">
            <v>1917</v>
          </cell>
          <cell r="U37">
            <v>1904</v>
          </cell>
          <cell r="V37">
            <v>1904</v>
          </cell>
          <cell r="W37">
            <v>1904</v>
          </cell>
          <cell r="X37">
            <v>13</v>
          </cell>
          <cell r="Y37">
            <v>45</v>
          </cell>
          <cell r="Z37"/>
          <cell r="AA37">
            <v>12</v>
          </cell>
          <cell r="AB37">
            <v>11</v>
          </cell>
          <cell r="AC37">
            <v>11</v>
          </cell>
          <cell r="AD37">
            <v>10</v>
          </cell>
          <cell r="AE37"/>
          <cell r="AF37"/>
          <cell r="AG37"/>
          <cell r="AH37">
            <v>11</v>
          </cell>
          <cell r="AI37">
            <v>86</v>
          </cell>
          <cell r="AJ37"/>
          <cell r="AK37"/>
          <cell r="AL37"/>
          <cell r="AM37">
            <v>702</v>
          </cell>
          <cell r="AN37">
            <v>3357</v>
          </cell>
          <cell r="AO37"/>
        </row>
        <row r="38">
          <cell r="B38" t="str">
            <v>Sambalpur</v>
          </cell>
          <cell r="C38"/>
          <cell r="D38">
            <v>116</v>
          </cell>
          <cell r="E38">
            <v>116</v>
          </cell>
          <cell r="F38">
            <v>116</v>
          </cell>
          <cell r="G38"/>
          <cell r="H38">
            <v>80</v>
          </cell>
          <cell r="I38">
            <v>80</v>
          </cell>
          <cell r="J38"/>
          <cell r="K38">
            <v>1089</v>
          </cell>
          <cell r="L38">
            <v>12</v>
          </cell>
          <cell r="M38">
            <v>3</v>
          </cell>
          <cell r="N38">
            <v>10</v>
          </cell>
          <cell r="O38">
            <v>10</v>
          </cell>
          <cell r="P38">
            <v>866</v>
          </cell>
          <cell r="Q38"/>
          <cell r="R38"/>
          <cell r="S38">
            <v>729</v>
          </cell>
          <cell r="T38">
            <v>866</v>
          </cell>
          <cell r="U38">
            <v>866</v>
          </cell>
          <cell r="V38">
            <v>866</v>
          </cell>
          <cell r="W38">
            <v>866</v>
          </cell>
          <cell r="X38">
            <v>0</v>
          </cell>
          <cell r="Y38">
            <v>36</v>
          </cell>
          <cell r="Z38"/>
          <cell r="AA38">
            <v>3</v>
          </cell>
          <cell r="AB38">
            <v>9</v>
          </cell>
          <cell r="AC38">
            <v>9</v>
          </cell>
          <cell r="AD38">
            <v>8</v>
          </cell>
          <cell r="AE38"/>
          <cell r="AF38"/>
          <cell r="AG38"/>
          <cell r="AH38">
            <v>3</v>
          </cell>
          <cell r="AI38">
            <v>36</v>
          </cell>
          <cell r="AJ38"/>
          <cell r="AK38"/>
          <cell r="AL38"/>
          <cell r="AM38">
            <v>198</v>
          </cell>
          <cell r="AN38">
            <v>1449</v>
          </cell>
          <cell r="AO38"/>
        </row>
        <row r="39">
          <cell r="B39" t="str">
            <v>Sonpur</v>
          </cell>
          <cell r="C39"/>
          <cell r="D39">
            <v>0</v>
          </cell>
          <cell r="E39">
            <v>0</v>
          </cell>
          <cell r="F39">
            <v>0</v>
          </cell>
          <cell r="G39"/>
          <cell r="H39">
            <v>80</v>
          </cell>
          <cell r="I39">
            <v>80</v>
          </cell>
          <cell r="J39"/>
          <cell r="K39">
            <v>651</v>
          </cell>
          <cell r="L39">
            <v>8</v>
          </cell>
          <cell r="M39">
            <v>3</v>
          </cell>
          <cell r="N39">
            <v>7</v>
          </cell>
          <cell r="O39">
            <v>7</v>
          </cell>
          <cell r="P39">
            <v>648</v>
          </cell>
          <cell r="Q39"/>
          <cell r="R39"/>
          <cell r="S39">
            <v>456</v>
          </cell>
          <cell r="T39">
            <v>651</v>
          </cell>
          <cell r="U39">
            <v>648</v>
          </cell>
          <cell r="V39">
            <v>648</v>
          </cell>
          <cell r="W39">
            <v>648</v>
          </cell>
          <cell r="X39">
            <v>3</v>
          </cell>
          <cell r="Y39">
            <v>27</v>
          </cell>
          <cell r="Z39"/>
          <cell r="AA39"/>
          <cell r="AB39">
            <v>6</v>
          </cell>
          <cell r="AC39">
            <v>6</v>
          </cell>
          <cell r="AD39">
            <v>6</v>
          </cell>
          <cell r="AE39"/>
          <cell r="AF39"/>
          <cell r="AG39"/>
          <cell r="AH39"/>
          <cell r="AI39"/>
          <cell r="AJ39"/>
          <cell r="AK39"/>
          <cell r="AL39"/>
          <cell r="AM39"/>
          <cell r="AN39"/>
          <cell r="AO39"/>
        </row>
        <row r="40">
          <cell r="B40" t="str">
            <v>Sundaragada</v>
          </cell>
          <cell r="C40"/>
          <cell r="D40">
            <v>0</v>
          </cell>
          <cell r="E40">
            <v>0</v>
          </cell>
          <cell r="F40">
            <v>0</v>
          </cell>
          <cell r="G40"/>
          <cell r="H40">
            <v>120</v>
          </cell>
          <cell r="I40">
            <v>120</v>
          </cell>
          <cell r="J40"/>
          <cell r="K40">
            <v>2672</v>
          </cell>
          <cell r="L40">
            <v>12</v>
          </cell>
          <cell r="M40">
            <v>11</v>
          </cell>
          <cell r="N40">
            <v>18</v>
          </cell>
          <cell r="O40">
            <v>18</v>
          </cell>
          <cell r="P40">
            <v>2315</v>
          </cell>
          <cell r="Q40"/>
          <cell r="R40"/>
          <cell r="S40">
            <v>2442</v>
          </cell>
          <cell r="T40">
            <v>2333</v>
          </cell>
          <cell r="U40">
            <v>2315</v>
          </cell>
          <cell r="V40">
            <v>2315</v>
          </cell>
          <cell r="W40">
            <v>2315</v>
          </cell>
          <cell r="X40">
            <v>18</v>
          </cell>
          <cell r="Y40">
            <v>66</v>
          </cell>
          <cell r="Z40">
            <v>4</v>
          </cell>
          <cell r="AA40">
            <v>17</v>
          </cell>
          <cell r="AB40">
            <v>17</v>
          </cell>
          <cell r="AC40">
            <v>17</v>
          </cell>
          <cell r="AD40">
            <v>15</v>
          </cell>
          <cell r="AE40"/>
          <cell r="AF40"/>
          <cell r="AG40"/>
          <cell r="AH40">
            <v>10</v>
          </cell>
          <cell r="AI40">
            <v>143</v>
          </cell>
          <cell r="AJ40"/>
          <cell r="AK40"/>
          <cell r="AL40"/>
          <cell r="AM40">
            <v>990</v>
          </cell>
          <cell r="AN40">
            <v>1800</v>
          </cell>
          <cell r="AO40"/>
        </row>
        <row r="41">
          <cell r="B41" t="str">
            <v>Capital Hospital, BBSR</v>
          </cell>
          <cell r="C41"/>
          <cell r="D41"/>
          <cell r="E41"/>
          <cell r="F41"/>
          <cell r="G41"/>
          <cell r="H41"/>
          <cell r="I41"/>
          <cell r="J41"/>
          <cell r="K41"/>
          <cell r="L41"/>
          <cell r="M41"/>
          <cell r="N41"/>
          <cell r="O41">
            <v>0</v>
          </cell>
          <cell r="P41">
            <v>0</v>
          </cell>
          <cell r="Q41"/>
          <cell r="R41"/>
          <cell r="S41"/>
          <cell r="T41">
            <v>0</v>
          </cell>
          <cell r="U41">
            <v>0</v>
          </cell>
          <cell r="V41">
            <v>0</v>
          </cell>
          <cell r="W41">
            <v>0</v>
          </cell>
          <cell r="X41"/>
          <cell r="Y41"/>
          <cell r="Z41"/>
          <cell r="AA41"/>
          <cell r="AB41"/>
          <cell r="AC41"/>
          <cell r="AD41"/>
          <cell r="AE41"/>
          <cell r="AF41"/>
          <cell r="AG41"/>
          <cell r="AH41"/>
          <cell r="AI41"/>
          <cell r="AJ41"/>
          <cell r="AK41"/>
          <cell r="AL41"/>
          <cell r="AM41"/>
          <cell r="AN41"/>
          <cell r="AO41"/>
        </row>
        <row r="42">
          <cell r="B42" t="str">
            <v>RGH, Rourkella</v>
          </cell>
          <cell r="C42"/>
          <cell r="D42"/>
          <cell r="E42"/>
          <cell r="F42"/>
          <cell r="G42"/>
          <cell r="H42"/>
          <cell r="I42"/>
          <cell r="J42"/>
          <cell r="K42"/>
          <cell r="L42"/>
          <cell r="M42"/>
          <cell r="N42"/>
          <cell r="O42">
            <v>0</v>
          </cell>
          <cell r="P42">
            <v>0</v>
          </cell>
          <cell r="Q42"/>
          <cell r="R42"/>
          <cell r="S42"/>
          <cell r="T42">
            <v>0</v>
          </cell>
          <cell r="U42">
            <v>0</v>
          </cell>
          <cell r="V42">
            <v>0</v>
          </cell>
          <cell r="W42">
            <v>0</v>
          </cell>
          <cell r="X42"/>
          <cell r="Y42"/>
          <cell r="Z42"/>
          <cell r="AA42"/>
          <cell r="AB42"/>
          <cell r="AC42"/>
          <cell r="AD42"/>
          <cell r="AE42"/>
          <cell r="AF42"/>
          <cell r="AG42"/>
          <cell r="AH42"/>
          <cell r="AI42"/>
          <cell r="AJ42"/>
          <cell r="AK42"/>
          <cell r="AL42"/>
          <cell r="AM42"/>
          <cell r="AN42"/>
          <cell r="AO42"/>
        </row>
        <row r="43">
          <cell r="B43" t="str">
            <v>SCB MCH, Kataka</v>
          </cell>
          <cell r="C43"/>
          <cell r="D43"/>
          <cell r="E43"/>
          <cell r="F43"/>
          <cell r="G43"/>
          <cell r="H43"/>
          <cell r="I43"/>
          <cell r="J43"/>
          <cell r="K43"/>
          <cell r="L43"/>
          <cell r="M43"/>
          <cell r="N43"/>
          <cell r="O43">
            <v>0</v>
          </cell>
          <cell r="P43">
            <v>0</v>
          </cell>
          <cell r="Q43"/>
          <cell r="R43"/>
          <cell r="S43"/>
          <cell r="T43">
            <v>0</v>
          </cell>
          <cell r="U43">
            <v>0</v>
          </cell>
          <cell r="V43">
            <v>0</v>
          </cell>
          <cell r="W43">
            <v>0</v>
          </cell>
          <cell r="X43"/>
          <cell r="Y43"/>
          <cell r="Z43"/>
          <cell r="AA43"/>
          <cell r="AB43"/>
          <cell r="AC43"/>
          <cell r="AD43"/>
          <cell r="AE43"/>
          <cell r="AF43"/>
          <cell r="AG43"/>
          <cell r="AH43"/>
          <cell r="AI43"/>
          <cell r="AJ43"/>
          <cell r="AK43"/>
          <cell r="AL43"/>
          <cell r="AM43"/>
          <cell r="AN43"/>
          <cell r="AO43"/>
        </row>
        <row r="44">
          <cell r="B44" t="str">
            <v>MKCG, MCH Brahmapur</v>
          </cell>
          <cell r="C44"/>
          <cell r="D44"/>
          <cell r="E44"/>
          <cell r="F44"/>
          <cell r="G44"/>
          <cell r="H44"/>
          <cell r="I44"/>
          <cell r="J44"/>
          <cell r="K44"/>
          <cell r="L44"/>
          <cell r="M44"/>
          <cell r="N44"/>
          <cell r="O44">
            <v>0</v>
          </cell>
          <cell r="P44">
            <v>0</v>
          </cell>
          <cell r="Q44"/>
          <cell r="R44"/>
          <cell r="S44"/>
          <cell r="T44">
            <v>0</v>
          </cell>
          <cell r="U44">
            <v>0</v>
          </cell>
          <cell r="V44">
            <v>0</v>
          </cell>
          <cell r="W44">
            <v>0</v>
          </cell>
          <cell r="X44"/>
          <cell r="Y44"/>
          <cell r="Z44"/>
          <cell r="AA44"/>
          <cell r="AB44"/>
          <cell r="AC44"/>
          <cell r="AD44"/>
          <cell r="AE44"/>
          <cell r="AF44"/>
          <cell r="AG44"/>
          <cell r="AH44"/>
          <cell r="AI44"/>
          <cell r="AJ44"/>
          <cell r="AK44"/>
          <cell r="AL44"/>
          <cell r="AM44"/>
          <cell r="AN44"/>
          <cell r="AO44"/>
        </row>
        <row r="45">
          <cell r="B45" t="str">
            <v>VIMSAR, MCH Burla</v>
          </cell>
          <cell r="C45"/>
          <cell r="D45"/>
          <cell r="E45"/>
          <cell r="F45"/>
          <cell r="G45"/>
          <cell r="H45"/>
          <cell r="I45"/>
          <cell r="J45"/>
          <cell r="K45"/>
          <cell r="L45"/>
          <cell r="M45"/>
          <cell r="N45"/>
          <cell r="O45">
            <v>0</v>
          </cell>
          <cell r="P45">
            <v>0</v>
          </cell>
          <cell r="Q45"/>
          <cell r="R45"/>
          <cell r="S45"/>
          <cell r="T45">
            <v>0</v>
          </cell>
          <cell r="U45">
            <v>0</v>
          </cell>
          <cell r="V45">
            <v>0</v>
          </cell>
          <cell r="W45">
            <v>0</v>
          </cell>
          <cell r="X45"/>
          <cell r="Y45"/>
          <cell r="Z45"/>
          <cell r="AA45"/>
          <cell r="AB45"/>
          <cell r="AC45"/>
          <cell r="AD45"/>
          <cell r="AE45"/>
          <cell r="AF45"/>
          <cell r="AG45"/>
          <cell r="AH45"/>
          <cell r="AI45"/>
          <cell r="AJ45"/>
          <cell r="AK45"/>
          <cell r="AL45"/>
          <cell r="AM45"/>
          <cell r="AN45"/>
          <cell r="AO45"/>
        </row>
        <row r="46">
          <cell r="B46" t="str">
            <v>SVPPGIP, Kataka</v>
          </cell>
          <cell r="C46"/>
          <cell r="D46"/>
          <cell r="E46"/>
          <cell r="F46"/>
          <cell r="G46"/>
          <cell r="H46"/>
          <cell r="I46"/>
          <cell r="J46"/>
          <cell r="K46"/>
          <cell r="L46"/>
          <cell r="M46"/>
          <cell r="N46"/>
          <cell r="O46">
            <v>0</v>
          </cell>
          <cell r="P46">
            <v>0</v>
          </cell>
          <cell r="Q46"/>
          <cell r="R46"/>
          <cell r="S46"/>
          <cell r="T46">
            <v>0</v>
          </cell>
          <cell r="U46">
            <v>0</v>
          </cell>
          <cell r="V46">
            <v>0</v>
          </cell>
          <cell r="W46">
            <v>0</v>
          </cell>
          <cell r="X46"/>
          <cell r="Y46"/>
          <cell r="Z46"/>
          <cell r="AA46"/>
          <cell r="AB46"/>
          <cell r="AC46"/>
          <cell r="AD46"/>
          <cell r="AE46"/>
          <cell r="AF46"/>
          <cell r="AG46"/>
          <cell r="AH46"/>
          <cell r="AI46"/>
          <cell r="AJ46"/>
          <cell r="AK46"/>
          <cell r="AL46"/>
          <cell r="AM46"/>
          <cell r="AN46"/>
          <cell r="AO46"/>
        </row>
        <row r="47">
          <cell r="B47" t="str">
            <v>Bhubaneswar CHS</v>
          </cell>
          <cell r="C47"/>
          <cell r="D47"/>
          <cell r="E47"/>
          <cell r="F47"/>
          <cell r="G47"/>
          <cell r="H47"/>
          <cell r="I47"/>
          <cell r="J47"/>
          <cell r="K47"/>
          <cell r="L47"/>
          <cell r="M47"/>
          <cell r="N47">
            <v>1</v>
          </cell>
          <cell r="O47">
            <v>1</v>
          </cell>
          <cell r="P47">
            <v>310</v>
          </cell>
          <cell r="Q47"/>
          <cell r="R47"/>
          <cell r="S47"/>
          <cell r="T47">
            <v>310</v>
          </cell>
          <cell r="U47">
            <v>310</v>
          </cell>
          <cell r="V47">
            <v>310</v>
          </cell>
          <cell r="W47">
            <v>310</v>
          </cell>
          <cell r="X47"/>
          <cell r="Y47"/>
          <cell r="Z47"/>
          <cell r="AA47"/>
          <cell r="AB47"/>
          <cell r="AC47"/>
          <cell r="AD47"/>
          <cell r="AE47"/>
          <cell r="AF47"/>
          <cell r="AG47"/>
          <cell r="AH47"/>
          <cell r="AI47"/>
          <cell r="AJ47"/>
          <cell r="AK47"/>
          <cell r="AL47"/>
          <cell r="AM47"/>
          <cell r="AN47"/>
          <cell r="AO47"/>
        </row>
        <row r="48">
          <cell r="B48" t="str">
            <v>Kataka CHS</v>
          </cell>
          <cell r="C48"/>
          <cell r="D48"/>
          <cell r="E48"/>
          <cell r="F48"/>
          <cell r="G48"/>
          <cell r="H48"/>
          <cell r="I48"/>
          <cell r="J48"/>
          <cell r="K48"/>
          <cell r="L48"/>
          <cell r="M48"/>
          <cell r="N48">
            <v>1</v>
          </cell>
          <cell r="O48">
            <v>1</v>
          </cell>
          <cell r="P48">
            <v>322</v>
          </cell>
          <cell r="Q48"/>
          <cell r="R48"/>
          <cell r="S48"/>
          <cell r="T48">
            <v>322</v>
          </cell>
          <cell r="U48">
            <v>322</v>
          </cell>
          <cell r="V48">
            <v>322</v>
          </cell>
          <cell r="W48">
            <v>322</v>
          </cell>
          <cell r="X48"/>
          <cell r="Y48"/>
          <cell r="Z48"/>
          <cell r="AA48"/>
          <cell r="AB48"/>
          <cell r="AC48"/>
          <cell r="AD48"/>
          <cell r="AE48"/>
          <cell r="AF48"/>
          <cell r="AG48"/>
          <cell r="AH48"/>
          <cell r="AI48"/>
          <cell r="AJ48"/>
          <cell r="AK48"/>
          <cell r="AL48"/>
          <cell r="AM48"/>
          <cell r="AN48"/>
          <cell r="AO48"/>
        </row>
        <row r="49">
          <cell r="B49" t="str">
            <v>Sambalpur CHS</v>
          </cell>
          <cell r="C49"/>
          <cell r="D49"/>
          <cell r="E49"/>
          <cell r="F49"/>
          <cell r="G49"/>
          <cell r="H49"/>
          <cell r="I49"/>
          <cell r="J49"/>
          <cell r="K49"/>
          <cell r="L49"/>
          <cell r="M49"/>
          <cell r="N49">
            <v>1</v>
          </cell>
          <cell r="O49">
            <v>1</v>
          </cell>
          <cell r="P49">
            <v>223</v>
          </cell>
          <cell r="Q49"/>
          <cell r="R49"/>
          <cell r="S49"/>
          <cell r="T49">
            <v>223</v>
          </cell>
          <cell r="U49">
            <v>223</v>
          </cell>
          <cell r="V49">
            <v>223</v>
          </cell>
          <cell r="W49">
            <v>223</v>
          </cell>
          <cell r="X49"/>
          <cell r="Y49"/>
          <cell r="Z49"/>
          <cell r="AA49"/>
          <cell r="AB49"/>
          <cell r="AC49"/>
          <cell r="AD49"/>
          <cell r="AE49"/>
          <cell r="AF49"/>
          <cell r="AG49"/>
          <cell r="AH49"/>
          <cell r="AI49"/>
          <cell r="AJ49"/>
          <cell r="AK49"/>
          <cell r="AL49"/>
          <cell r="AM49"/>
          <cell r="AN49"/>
          <cell r="AO49"/>
        </row>
        <row r="50">
          <cell r="B50" t="str">
            <v>Brahmapur CHS</v>
          </cell>
          <cell r="C50"/>
          <cell r="D50"/>
          <cell r="E50"/>
          <cell r="F50"/>
          <cell r="G50"/>
          <cell r="H50"/>
          <cell r="I50"/>
          <cell r="J50"/>
          <cell r="K50"/>
          <cell r="L50"/>
          <cell r="M50"/>
          <cell r="N50">
            <v>1</v>
          </cell>
          <cell r="O50">
            <v>1</v>
          </cell>
          <cell r="P50">
            <v>172</v>
          </cell>
          <cell r="Q50"/>
          <cell r="R50"/>
          <cell r="S50"/>
          <cell r="T50">
            <v>172</v>
          </cell>
          <cell r="U50">
            <v>172</v>
          </cell>
          <cell r="V50">
            <v>172</v>
          </cell>
          <cell r="W50">
            <v>172</v>
          </cell>
          <cell r="X50"/>
          <cell r="Y50"/>
          <cell r="Z50"/>
          <cell r="AA50"/>
          <cell r="AB50"/>
          <cell r="AC50"/>
          <cell r="AD50"/>
          <cell r="AE50"/>
          <cell r="AF50"/>
          <cell r="AG50"/>
          <cell r="AH50"/>
          <cell r="AI50"/>
          <cell r="AJ50"/>
          <cell r="AK50"/>
          <cell r="AL50"/>
          <cell r="AM50"/>
          <cell r="AN50"/>
          <cell r="AO50"/>
        </row>
        <row r="51">
          <cell r="B51" t="str">
            <v>Rourkella CHS</v>
          </cell>
          <cell r="C51"/>
          <cell r="D51"/>
          <cell r="E51"/>
          <cell r="F51"/>
          <cell r="G51"/>
          <cell r="H51"/>
          <cell r="I51"/>
          <cell r="J51"/>
          <cell r="K51"/>
          <cell r="L51"/>
          <cell r="M51"/>
          <cell r="N51">
            <v>1</v>
          </cell>
          <cell r="O51">
            <v>1</v>
          </cell>
          <cell r="P51">
            <v>339</v>
          </cell>
          <cell r="Q51"/>
          <cell r="R51"/>
          <cell r="S51"/>
          <cell r="T51">
            <v>339</v>
          </cell>
          <cell r="U51">
            <v>339</v>
          </cell>
          <cell r="V51">
            <v>339</v>
          </cell>
          <cell r="W51">
            <v>339</v>
          </cell>
          <cell r="X51"/>
          <cell r="Y51"/>
          <cell r="Z51"/>
          <cell r="AA51"/>
          <cell r="AB51"/>
          <cell r="AC51"/>
          <cell r="AD51"/>
          <cell r="AE51"/>
          <cell r="AF51"/>
          <cell r="AG51"/>
          <cell r="AH51"/>
          <cell r="AI51"/>
          <cell r="AJ51"/>
          <cell r="AK51"/>
          <cell r="AL51"/>
          <cell r="AM51"/>
          <cell r="AN51"/>
          <cell r="AO51"/>
        </row>
        <row r="52">
          <cell r="B52" t="str">
            <v>FM MCH, Baleshwar</v>
          </cell>
          <cell r="C52"/>
          <cell r="D52"/>
          <cell r="E52"/>
          <cell r="F52"/>
          <cell r="G52"/>
          <cell r="H52"/>
          <cell r="I52"/>
          <cell r="J52"/>
          <cell r="K52"/>
          <cell r="L52"/>
          <cell r="M52"/>
          <cell r="N52"/>
          <cell r="O52"/>
          <cell r="P52"/>
          <cell r="Q52"/>
          <cell r="R52"/>
          <cell r="S52"/>
          <cell r="T52"/>
          <cell r="U52">
            <v>0</v>
          </cell>
          <cell r="V52">
            <v>0</v>
          </cell>
          <cell r="W52">
            <v>0</v>
          </cell>
          <cell r="X52"/>
          <cell r="Y52"/>
          <cell r="Z52"/>
          <cell r="AA52"/>
          <cell r="AB52"/>
          <cell r="AC52"/>
          <cell r="AD52"/>
          <cell r="AE52"/>
          <cell r="AF52"/>
          <cell r="AG52"/>
          <cell r="AH52"/>
          <cell r="AI52"/>
          <cell r="AJ52"/>
          <cell r="AK52"/>
          <cell r="AL52"/>
          <cell r="AM52"/>
          <cell r="AN52"/>
          <cell r="AO52"/>
        </row>
        <row r="53">
          <cell r="B53" t="str">
            <v>BB MCH, Balangir</v>
          </cell>
          <cell r="C53"/>
          <cell r="D53"/>
          <cell r="E53"/>
          <cell r="F53"/>
          <cell r="G53"/>
          <cell r="H53"/>
          <cell r="I53"/>
          <cell r="J53"/>
          <cell r="K53"/>
          <cell r="L53"/>
          <cell r="M53"/>
          <cell r="N53"/>
          <cell r="O53"/>
          <cell r="P53"/>
          <cell r="Q53"/>
          <cell r="R53"/>
          <cell r="S53"/>
          <cell r="T53"/>
          <cell r="U53">
            <v>0</v>
          </cell>
          <cell r="V53">
            <v>0</v>
          </cell>
          <cell r="W53">
            <v>0</v>
          </cell>
          <cell r="X53"/>
          <cell r="Y53"/>
          <cell r="Z53"/>
          <cell r="AA53"/>
          <cell r="AB53"/>
          <cell r="AC53"/>
          <cell r="AD53"/>
          <cell r="AE53"/>
          <cell r="AF53"/>
          <cell r="AG53"/>
          <cell r="AH53"/>
          <cell r="AI53"/>
          <cell r="AJ53"/>
          <cell r="AK53"/>
          <cell r="AL53"/>
          <cell r="AM53"/>
          <cell r="AN53"/>
          <cell r="AO53"/>
        </row>
        <row r="54">
          <cell r="B54" t="str">
            <v>SLN MCH, Koraput</v>
          </cell>
          <cell r="C54"/>
          <cell r="D54"/>
          <cell r="E54"/>
          <cell r="F54"/>
          <cell r="G54"/>
          <cell r="H54"/>
          <cell r="I54"/>
          <cell r="J54"/>
          <cell r="K54"/>
          <cell r="L54"/>
          <cell r="M54"/>
          <cell r="N54"/>
          <cell r="O54"/>
          <cell r="P54"/>
          <cell r="Q54"/>
          <cell r="R54"/>
          <cell r="S54"/>
          <cell r="T54"/>
          <cell r="U54">
            <v>0</v>
          </cell>
          <cell r="V54">
            <v>0</v>
          </cell>
          <cell r="W54">
            <v>0</v>
          </cell>
          <cell r="X54"/>
          <cell r="Y54"/>
          <cell r="Z54"/>
          <cell r="AA54"/>
          <cell r="AB54"/>
          <cell r="AC54"/>
          <cell r="AD54"/>
          <cell r="AE54"/>
          <cell r="AF54"/>
          <cell r="AG54"/>
          <cell r="AH54"/>
          <cell r="AI54"/>
          <cell r="AJ54"/>
          <cell r="AK54"/>
          <cell r="AL54"/>
          <cell r="AM54"/>
          <cell r="AN54"/>
          <cell r="AO54"/>
        </row>
        <row r="55">
          <cell r="B55" t="str">
            <v>PRM MCH, Mayurbhanj</v>
          </cell>
          <cell r="C55"/>
          <cell r="D55"/>
          <cell r="E55"/>
          <cell r="F55"/>
          <cell r="G55"/>
          <cell r="H55"/>
          <cell r="I55"/>
          <cell r="J55"/>
          <cell r="K55"/>
          <cell r="L55"/>
          <cell r="M55"/>
          <cell r="N55"/>
          <cell r="O55"/>
          <cell r="P55"/>
          <cell r="Q55"/>
          <cell r="R55"/>
          <cell r="S55"/>
          <cell r="T55"/>
          <cell r="U55">
            <v>0</v>
          </cell>
          <cell r="V55">
            <v>0</v>
          </cell>
          <cell r="W55">
            <v>0</v>
          </cell>
          <cell r="X55"/>
          <cell r="Y55"/>
          <cell r="Z55"/>
          <cell r="AA55"/>
          <cell r="AB55"/>
          <cell r="AC55"/>
          <cell r="AD55"/>
          <cell r="AE55"/>
          <cell r="AF55"/>
          <cell r="AG55"/>
          <cell r="AH55"/>
          <cell r="AI55"/>
          <cell r="AJ55"/>
          <cell r="AK55"/>
          <cell r="AL55"/>
          <cell r="AM55"/>
          <cell r="AN55"/>
          <cell r="AO55"/>
        </row>
        <row r="56">
          <cell r="B56" t="str">
            <v>SJ MCH, Puri</v>
          </cell>
          <cell r="C56"/>
          <cell r="D56"/>
          <cell r="E56"/>
          <cell r="F56"/>
          <cell r="G56"/>
          <cell r="H56"/>
          <cell r="I56"/>
          <cell r="J56"/>
          <cell r="K56"/>
          <cell r="L56"/>
          <cell r="M56"/>
          <cell r="N56"/>
          <cell r="O56"/>
          <cell r="P56"/>
          <cell r="Q56"/>
          <cell r="R56"/>
          <cell r="S56"/>
          <cell r="T56"/>
          <cell r="U56">
            <v>0</v>
          </cell>
          <cell r="V56">
            <v>0</v>
          </cell>
          <cell r="W56">
            <v>0</v>
          </cell>
          <cell r="X56"/>
          <cell r="Y56"/>
          <cell r="Z56"/>
          <cell r="AA56"/>
          <cell r="AB56"/>
          <cell r="AC56"/>
          <cell r="AD56"/>
          <cell r="AE56"/>
          <cell r="AF56"/>
          <cell r="AG56"/>
          <cell r="AH56"/>
          <cell r="AI56"/>
          <cell r="AJ56"/>
          <cell r="AK56"/>
          <cell r="AL56"/>
          <cell r="AM56"/>
          <cell r="AN56"/>
          <cell r="AO56"/>
        </row>
        <row r="57">
          <cell r="B57" t="str">
            <v>AHRCC, Kataka</v>
          </cell>
          <cell r="C57"/>
          <cell r="D57"/>
          <cell r="E57"/>
          <cell r="F57"/>
          <cell r="G57"/>
          <cell r="H57"/>
          <cell r="I57"/>
          <cell r="J57"/>
          <cell r="K57"/>
          <cell r="L57"/>
          <cell r="M57"/>
          <cell r="N57"/>
          <cell r="O57"/>
          <cell r="P57"/>
          <cell r="Q57"/>
          <cell r="R57"/>
          <cell r="S57"/>
          <cell r="T57"/>
          <cell r="U57">
            <v>0</v>
          </cell>
          <cell r="V57">
            <v>0</v>
          </cell>
          <cell r="W57">
            <v>0</v>
          </cell>
          <cell r="X57"/>
          <cell r="Y57"/>
          <cell r="Z57"/>
          <cell r="AA57"/>
          <cell r="AB57"/>
          <cell r="AC57"/>
          <cell r="AD57"/>
          <cell r="AE57"/>
          <cell r="AF57"/>
          <cell r="AG57"/>
          <cell r="AH57"/>
          <cell r="AI57"/>
          <cell r="AJ57"/>
          <cell r="AK57"/>
          <cell r="AL57"/>
          <cell r="AM57"/>
          <cell r="AN57"/>
          <cell r="AO57"/>
        </row>
        <row r="58">
          <cell r="B58" t="str">
            <v>MHI, Kataka</v>
          </cell>
          <cell r="C58"/>
          <cell r="D58"/>
          <cell r="E58"/>
          <cell r="F58"/>
          <cell r="G58"/>
          <cell r="H58"/>
          <cell r="I58"/>
          <cell r="J58"/>
          <cell r="K58"/>
          <cell r="L58"/>
          <cell r="M58"/>
          <cell r="N58"/>
          <cell r="O58"/>
          <cell r="P58"/>
          <cell r="Q58"/>
          <cell r="R58"/>
          <cell r="S58"/>
          <cell r="T58"/>
          <cell r="U58">
            <v>0</v>
          </cell>
          <cell r="V58">
            <v>0</v>
          </cell>
          <cell r="W58">
            <v>0</v>
          </cell>
          <cell r="X58"/>
          <cell r="Y58"/>
          <cell r="Z58"/>
          <cell r="AA58"/>
          <cell r="AB58"/>
          <cell r="AC58"/>
          <cell r="AD58"/>
          <cell r="AE58"/>
          <cell r="AF58"/>
          <cell r="AG58"/>
          <cell r="AH58"/>
          <cell r="AI58"/>
          <cell r="AJ58"/>
          <cell r="AK58"/>
          <cell r="AL58"/>
          <cell r="AM58"/>
          <cell r="AN58"/>
          <cell r="AO58"/>
        </row>
        <row r="59">
          <cell r="B59" t="str">
            <v>DD, MCH, Kendujhar</v>
          </cell>
          <cell r="C59"/>
          <cell r="D59"/>
          <cell r="E59"/>
          <cell r="F59"/>
          <cell r="G59"/>
          <cell r="H59"/>
          <cell r="I59"/>
          <cell r="J59"/>
          <cell r="K59"/>
          <cell r="L59"/>
          <cell r="M59"/>
          <cell r="N59"/>
          <cell r="O59"/>
          <cell r="P59"/>
          <cell r="Q59"/>
          <cell r="R59"/>
          <cell r="S59"/>
          <cell r="T59"/>
          <cell r="U59">
            <v>0</v>
          </cell>
          <cell r="V59">
            <v>0</v>
          </cell>
          <cell r="W59">
            <v>0</v>
          </cell>
          <cell r="X59"/>
          <cell r="Y59"/>
          <cell r="Z59"/>
          <cell r="AA59"/>
          <cell r="AB59"/>
          <cell r="AC59"/>
          <cell r="AD59"/>
          <cell r="AE59"/>
          <cell r="AF59"/>
          <cell r="AG59"/>
          <cell r="AH59"/>
          <cell r="AI59"/>
          <cell r="AJ59"/>
          <cell r="AK59"/>
          <cell r="AL59"/>
          <cell r="AM59"/>
          <cell r="AN59"/>
          <cell r="AO59"/>
        </row>
        <row r="60">
          <cell r="B60" t="str">
            <v>GMCH, Sundaragada</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row>
        <row r="61">
          <cell r="B61" t="str">
            <v>SCB Dental, Kataka</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row>
        <row r="62">
          <cell r="B62" t="str">
            <v>MCH Kalahandi</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row>
        <row r="63">
          <cell r="B63" t="str">
            <v>MCH Talcher, Anugola</v>
          </cell>
          <cell r="C63"/>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row>
        <row r="64">
          <cell r="B64" t="str">
            <v>MCH Jajpur</v>
          </cell>
          <cell r="C64"/>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row>
        <row r="65">
          <cell r="B65" t="str">
            <v>MCH Kandhamal</v>
          </cell>
          <cell r="C65"/>
          <cell r="D65"/>
          <cell r="E65"/>
          <cell r="F65"/>
          <cell r="G65"/>
          <cell r="H65"/>
          <cell r="I65"/>
          <cell r="J65"/>
          <cell r="K65"/>
          <cell r="L65"/>
          <cell r="M65"/>
          <cell r="N65"/>
          <cell r="O65"/>
          <cell r="P65"/>
          <cell r="Q65"/>
          <cell r="R65"/>
          <cell r="S65"/>
          <cell r="T65"/>
          <cell r="U65"/>
          <cell r="V65"/>
          <cell r="W65"/>
          <cell r="X65"/>
          <cell r="Y65"/>
          <cell r="Z65"/>
          <cell r="AA65"/>
          <cell r="AB65"/>
          <cell r="AC65"/>
          <cell r="AD65"/>
          <cell r="AE65"/>
          <cell r="AF65"/>
          <cell r="AG65"/>
          <cell r="AH65"/>
          <cell r="AI65"/>
          <cell r="AJ65"/>
          <cell r="AK65"/>
          <cell r="AL65"/>
          <cell r="AM65"/>
          <cell r="AN65"/>
          <cell r="AO65"/>
        </row>
        <row r="66">
          <cell r="B66" t="str">
            <v>PGIMER, Capital Hospital, Bhubaneswar</v>
          </cell>
          <cell r="C66"/>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row>
        <row r="67">
          <cell r="B67" t="str">
            <v>AIIMS, Bhubaneswar</v>
          </cell>
          <cell r="C67"/>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row>
        <row r="68">
          <cell r="B68" t="str">
            <v>State</v>
          </cell>
          <cell r="C68"/>
          <cell r="D68"/>
          <cell r="E68"/>
          <cell r="F68"/>
          <cell r="G68"/>
          <cell r="H68"/>
          <cell r="I68"/>
          <cell r="J68"/>
          <cell r="K68"/>
          <cell r="L68"/>
          <cell r="M68"/>
          <cell r="N68"/>
          <cell r="O68"/>
          <cell r="P68"/>
          <cell r="Q68">
            <v>1</v>
          </cell>
          <cell r="R68">
            <v>110</v>
          </cell>
          <cell r="S68"/>
          <cell r="T68"/>
          <cell r="U68"/>
          <cell r="V68"/>
          <cell r="W68"/>
          <cell r="X68"/>
          <cell r="Y68"/>
          <cell r="Z68"/>
          <cell r="AA68"/>
          <cell r="AB68"/>
          <cell r="AC68"/>
          <cell r="AD68"/>
          <cell r="AE68">
            <v>1</v>
          </cell>
          <cell r="AF68">
            <v>1</v>
          </cell>
          <cell r="AG68">
            <v>10</v>
          </cell>
          <cell r="AH68"/>
          <cell r="AI68"/>
          <cell r="AJ68">
            <v>1</v>
          </cell>
          <cell r="AK68">
            <v>7000</v>
          </cell>
          <cell r="AL68"/>
          <cell r="AM68"/>
          <cell r="AN68"/>
          <cell r="AO68">
            <v>1</v>
          </cell>
        </row>
      </sheetData>
      <sheetData sheetId="29"/>
      <sheetData sheetId="30">
        <row r="12">
          <cell r="B12" t="str">
            <v>Anugola</v>
          </cell>
          <cell r="C12"/>
          <cell r="D12"/>
          <cell r="E12"/>
          <cell r="F12"/>
          <cell r="G12"/>
          <cell r="H12"/>
          <cell r="I12"/>
          <cell r="J12"/>
        </row>
        <row r="13">
          <cell r="B13" t="str">
            <v>Baleshwar</v>
          </cell>
          <cell r="C13"/>
          <cell r="D13"/>
          <cell r="E13"/>
          <cell r="F13"/>
          <cell r="G13"/>
          <cell r="H13"/>
          <cell r="I13"/>
          <cell r="J13"/>
        </row>
        <row r="14">
          <cell r="B14" t="str">
            <v>Baragada</v>
          </cell>
          <cell r="C14"/>
          <cell r="D14"/>
          <cell r="E14"/>
          <cell r="F14"/>
          <cell r="G14"/>
          <cell r="H14"/>
          <cell r="I14"/>
          <cell r="J14"/>
        </row>
        <row r="15">
          <cell r="B15" t="str">
            <v>Bhadrak</v>
          </cell>
          <cell r="C15"/>
          <cell r="D15"/>
          <cell r="E15"/>
          <cell r="F15"/>
          <cell r="G15"/>
          <cell r="H15"/>
          <cell r="I15"/>
          <cell r="J15"/>
        </row>
        <row r="16">
          <cell r="B16" t="str">
            <v>Balangir</v>
          </cell>
          <cell r="C16"/>
          <cell r="D16"/>
          <cell r="E16"/>
          <cell r="F16"/>
          <cell r="G16"/>
          <cell r="H16"/>
          <cell r="I16"/>
          <cell r="J16"/>
        </row>
        <row r="17">
          <cell r="B17" t="str">
            <v>Boudh</v>
          </cell>
          <cell r="C17"/>
          <cell r="D17"/>
          <cell r="E17"/>
          <cell r="F17"/>
          <cell r="G17"/>
          <cell r="H17"/>
          <cell r="I17"/>
          <cell r="J17"/>
        </row>
        <row r="18">
          <cell r="B18" t="str">
            <v>Kataka</v>
          </cell>
          <cell r="C18"/>
          <cell r="D18"/>
          <cell r="E18"/>
          <cell r="F18"/>
          <cell r="G18"/>
          <cell r="H18"/>
          <cell r="I18"/>
          <cell r="J18"/>
        </row>
        <row r="19">
          <cell r="B19" t="str">
            <v>Debagada</v>
          </cell>
          <cell r="C19"/>
          <cell r="D19"/>
          <cell r="E19"/>
          <cell r="F19"/>
          <cell r="G19"/>
          <cell r="H19"/>
          <cell r="I19"/>
          <cell r="J19"/>
        </row>
        <row r="20">
          <cell r="B20" t="str">
            <v>Dhenkanal</v>
          </cell>
          <cell r="C20"/>
          <cell r="D20"/>
          <cell r="E20"/>
          <cell r="F20"/>
          <cell r="G20"/>
          <cell r="H20"/>
          <cell r="I20"/>
          <cell r="J20"/>
        </row>
        <row r="21">
          <cell r="B21" t="str">
            <v>Gajapati</v>
          </cell>
          <cell r="C21"/>
          <cell r="D21"/>
          <cell r="E21"/>
          <cell r="F21"/>
          <cell r="G21"/>
          <cell r="H21"/>
          <cell r="I21"/>
          <cell r="J21"/>
        </row>
        <row r="22">
          <cell r="B22" t="str">
            <v>Ganjam</v>
          </cell>
          <cell r="C22"/>
          <cell r="D22"/>
          <cell r="E22"/>
          <cell r="F22"/>
          <cell r="G22"/>
          <cell r="H22"/>
          <cell r="I22"/>
          <cell r="J22"/>
        </row>
        <row r="23">
          <cell r="B23" t="str">
            <v>Jagatsinghpur</v>
          </cell>
          <cell r="C23"/>
          <cell r="D23"/>
          <cell r="E23"/>
          <cell r="F23"/>
          <cell r="G23"/>
          <cell r="H23"/>
          <cell r="I23"/>
          <cell r="J23"/>
        </row>
        <row r="24">
          <cell r="B24" t="str">
            <v>Jajpur</v>
          </cell>
          <cell r="C24"/>
          <cell r="D24"/>
          <cell r="E24"/>
          <cell r="F24"/>
          <cell r="G24"/>
          <cell r="H24"/>
          <cell r="I24"/>
          <cell r="J24"/>
        </row>
        <row r="25">
          <cell r="B25" t="str">
            <v>Jharsuguda</v>
          </cell>
          <cell r="C25"/>
          <cell r="D25"/>
          <cell r="E25"/>
          <cell r="F25"/>
          <cell r="G25"/>
          <cell r="H25"/>
          <cell r="I25"/>
          <cell r="J25"/>
        </row>
        <row r="26">
          <cell r="B26" t="str">
            <v>Kalahandi</v>
          </cell>
          <cell r="C26"/>
          <cell r="D26"/>
          <cell r="E26"/>
          <cell r="F26"/>
          <cell r="G26"/>
          <cell r="H26"/>
          <cell r="I26"/>
          <cell r="J26"/>
        </row>
        <row r="27">
          <cell r="B27" t="str">
            <v>Kandhamal</v>
          </cell>
          <cell r="C27"/>
          <cell r="D27"/>
          <cell r="E27"/>
          <cell r="F27"/>
          <cell r="G27"/>
          <cell r="H27"/>
          <cell r="I27"/>
          <cell r="J27"/>
        </row>
        <row r="28">
          <cell r="B28" t="str">
            <v>Kendrapada</v>
          </cell>
          <cell r="C28"/>
          <cell r="D28"/>
          <cell r="E28"/>
          <cell r="F28"/>
          <cell r="G28"/>
          <cell r="H28"/>
          <cell r="I28"/>
          <cell r="J28"/>
        </row>
        <row r="29">
          <cell r="B29" t="str">
            <v>Kendujhar</v>
          </cell>
          <cell r="C29"/>
          <cell r="D29"/>
          <cell r="E29"/>
          <cell r="F29"/>
          <cell r="G29"/>
          <cell r="H29"/>
          <cell r="I29"/>
          <cell r="J29"/>
        </row>
        <row r="30">
          <cell r="B30" t="str">
            <v>Khordha</v>
          </cell>
          <cell r="C30"/>
          <cell r="D30"/>
          <cell r="E30"/>
          <cell r="F30"/>
          <cell r="G30"/>
          <cell r="H30"/>
          <cell r="I30"/>
          <cell r="J30"/>
        </row>
        <row r="31">
          <cell r="B31" t="str">
            <v>Koraput</v>
          </cell>
          <cell r="C31"/>
          <cell r="D31"/>
          <cell r="E31"/>
          <cell r="F31"/>
          <cell r="G31"/>
          <cell r="H31"/>
          <cell r="I31"/>
          <cell r="J31"/>
        </row>
        <row r="32">
          <cell r="B32" t="str">
            <v>Malkanagiri</v>
          </cell>
          <cell r="C32"/>
          <cell r="D32"/>
          <cell r="E32"/>
          <cell r="F32"/>
          <cell r="G32"/>
          <cell r="H32"/>
          <cell r="I32"/>
          <cell r="J32"/>
        </row>
        <row r="33">
          <cell r="B33" t="str">
            <v>Mayurbhanj</v>
          </cell>
          <cell r="C33"/>
          <cell r="D33"/>
          <cell r="E33"/>
          <cell r="F33"/>
          <cell r="G33"/>
          <cell r="H33"/>
          <cell r="I33"/>
          <cell r="J33"/>
        </row>
        <row r="34">
          <cell r="B34" t="str">
            <v>Nabarangpur</v>
          </cell>
          <cell r="C34"/>
          <cell r="D34"/>
          <cell r="E34"/>
          <cell r="F34"/>
          <cell r="G34"/>
          <cell r="H34"/>
          <cell r="I34"/>
          <cell r="J34"/>
        </row>
        <row r="35">
          <cell r="B35" t="str">
            <v>Nayagada</v>
          </cell>
          <cell r="C35"/>
          <cell r="D35"/>
          <cell r="E35"/>
          <cell r="F35"/>
          <cell r="G35"/>
          <cell r="H35"/>
          <cell r="I35"/>
          <cell r="J35"/>
        </row>
        <row r="36">
          <cell r="B36" t="str">
            <v>Nuapada</v>
          </cell>
          <cell r="C36"/>
          <cell r="D36"/>
          <cell r="E36"/>
          <cell r="F36"/>
          <cell r="G36"/>
          <cell r="H36"/>
          <cell r="I36"/>
          <cell r="J36"/>
        </row>
        <row r="37">
          <cell r="B37" t="str">
            <v>Puri</v>
          </cell>
          <cell r="C37"/>
          <cell r="D37"/>
          <cell r="E37"/>
          <cell r="F37"/>
          <cell r="G37"/>
          <cell r="H37"/>
          <cell r="I37"/>
          <cell r="J37"/>
        </row>
        <row r="38">
          <cell r="B38" t="str">
            <v>Rayagada</v>
          </cell>
          <cell r="C38"/>
          <cell r="D38"/>
          <cell r="E38"/>
          <cell r="F38"/>
          <cell r="G38"/>
          <cell r="H38"/>
          <cell r="I38"/>
          <cell r="J38"/>
        </row>
        <row r="39">
          <cell r="B39" t="str">
            <v>Sambalpur</v>
          </cell>
          <cell r="C39"/>
          <cell r="D39"/>
          <cell r="E39"/>
          <cell r="F39"/>
          <cell r="G39"/>
          <cell r="H39"/>
          <cell r="I39"/>
          <cell r="J39"/>
        </row>
        <row r="40">
          <cell r="B40" t="str">
            <v>Sonpur</v>
          </cell>
          <cell r="C40"/>
          <cell r="D40"/>
          <cell r="E40"/>
          <cell r="F40"/>
          <cell r="G40"/>
          <cell r="H40"/>
          <cell r="I40"/>
          <cell r="J40"/>
        </row>
        <row r="41">
          <cell r="B41" t="str">
            <v>Sundaragada</v>
          </cell>
          <cell r="C41"/>
          <cell r="D41"/>
          <cell r="E41"/>
          <cell r="F41"/>
          <cell r="G41"/>
          <cell r="H41"/>
          <cell r="I41"/>
          <cell r="J41"/>
        </row>
        <row r="42">
          <cell r="B42" t="str">
            <v>Capital Hospital, BBSR</v>
          </cell>
          <cell r="C42"/>
          <cell r="D42"/>
          <cell r="E42"/>
          <cell r="F42"/>
          <cell r="G42"/>
          <cell r="H42"/>
          <cell r="I42"/>
          <cell r="J42"/>
        </row>
        <row r="43">
          <cell r="B43" t="str">
            <v>RGH, Rourkella</v>
          </cell>
          <cell r="C43"/>
          <cell r="D43"/>
          <cell r="E43"/>
          <cell r="F43"/>
          <cell r="G43"/>
          <cell r="H43"/>
          <cell r="I43"/>
          <cell r="J43"/>
        </row>
        <row r="44">
          <cell r="B44" t="str">
            <v>SCB MCH, Kataka</v>
          </cell>
          <cell r="C44"/>
          <cell r="D44"/>
          <cell r="E44"/>
          <cell r="F44"/>
          <cell r="G44"/>
          <cell r="H44"/>
          <cell r="I44"/>
          <cell r="J44"/>
        </row>
        <row r="45">
          <cell r="B45" t="str">
            <v>MKCG, MCH Brahmapur</v>
          </cell>
          <cell r="C45"/>
          <cell r="D45"/>
          <cell r="E45"/>
          <cell r="F45"/>
          <cell r="G45"/>
          <cell r="H45"/>
          <cell r="I45"/>
          <cell r="J45"/>
        </row>
        <row r="46">
          <cell r="B46" t="str">
            <v>VIMSAR, MCH Burla</v>
          </cell>
          <cell r="C46"/>
          <cell r="D46"/>
          <cell r="E46"/>
          <cell r="F46"/>
          <cell r="G46"/>
          <cell r="H46"/>
          <cell r="I46"/>
          <cell r="J46"/>
        </row>
        <row r="47">
          <cell r="B47" t="str">
            <v>SVPPGIP, Kataka</v>
          </cell>
          <cell r="C47"/>
          <cell r="D47"/>
          <cell r="E47"/>
          <cell r="F47"/>
          <cell r="G47"/>
          <cell r="H47"/>
          <cell r="I47"/>
          <cell r="J47"/>
        </row>
        <row r="48">
          <cell r="B48" t="str">
            <v>Bhubaneswar CHS</v>
          </cell>
          <cell r="C48"/>
          <cell r="D48"/>
          <cell r="E48"/>
          <cell r="F48"/>
          <cell r="G48"/>
          <cell r="H48"/>
          <cell r="I48"/>
          <cell r="J48"/>
        </row>
        <row r="49">
          <cell r="B49" t="str">
            <v>Kataka CHS</v>
          </cell>
          <cell r="C49"/>
          <cell r="D49"/>
          <cell r="E49"/>
          <cell r="F49"/>
          <cell r="G49"/>
          <cell r="H49"/>
          <cell r="I49"/>
          <cell r="J49"/>
        </row>
        <row r="50">
          <cell r="B50" t="str">
            <v>Sambalpur CHS</v>
          </cell>
          <cell r="C50"/>
          <cell r="D50"/>
          <cell r="E50"/>
          <cell r="F50"/>
          <cell r="G50"/>
          <cell r="H50"/>
          <cell r="I50"/>
          <cell r="J50"/>
        </row>
        <row r="51">
          <cell r="B51" t="str">
            <v>Brahmapur CHS</v>
          </cell>
          <cell r="C51"/>
          <cell r="D51"/>
          <cell r="E51"/>
          <cell r="F51"/>
          <cell r="G51"/>
          <cell r="H51"/>
          <cell r="I51"/>
          <cell r="J51"/>
        </row>
        <row r="52">
          <cell r="B52" t="str">
            <v>Rourkella CHS</v>
          </cell>
          <cell r="C52"/>
          <cell r="D52"/>
          <cell r="E52"/>
          <cell r="F52"/>
          <cell r="G52"/>
          <cell r="H52"/>
          <cell r="I52"/>
          <cell r="J52"/>
        </row>
        <row r="53">
          <cell r="B53" t="str">
            <v>FM MCH, Baleshwar</v>
          </cell>
          <cell r="C53"/>
          <cell r="D53"/>
          <cell r="E53"/>
          <cell r="F53"/>
          <cell r="G53"/>
          <cell r="H53"/>
          <cell r="I53"/>
          <cell r="J53"/>
        </row>
        <row r="54">
          <cell r="B54" t="str">
            <v>BB MCH, Balangir</v>
          </cell>
          <cell r="C54"/>
          <cell r="D54"/>
          <cell r="E54"/>
          <cell r="F54"/>
          <cell r="G54"/>
          <cell r="H54"/>
          <cell r="I54"/>
          <cell r="J54"/>
        </row>
        <row r="55">
          <cell r="B55" t="str">
            <v>SLN MCH, Koraput</v>
          </cell>
          <cell r="C55"/>
          <cell r="D55"/>
          <cell r="E55"/>
          <cell r="F55"/>
          <cell r="G55"/>
          <cell r="H55"/>
          <cell r="I55"/>
          <cell r="J55"/>
        </row>
        <row r="56">
          <cell r="B56" t="str">
            <v>PRM MCH, Mayurbhanj</v>
          </cell>
          <cell r="C56"/>
          <cell r="D56"/>
          <cell r="E56"/>
          <cell r="F56"/>
          <cell r="G56"/>
          <cell r="H56"/>
          <cell r="I56"/>
          <cell r="J56"/>
        </row>
        <row r="57">
          <cell r="B57" t="str">
            <v>SJ MCH, Puri</v>
          </cell>
          <cell r="C57"/>
          <cell r="D57"/>
          <cell r="E57"/>
          <cell r="F57"/>
          <cell r="G57"/>
          <cell r="H57"/>
          <cell r="I57"/>
          <cell r="J57"/>
        </row>
        <row r="58">
          <cell r="B58" t="str">
            <v>AHRCC, Kataka</v>
          </cell>
          <cell r="C58"/>
          <cell r="D58"/>
          <cell r="E58"/>
          <cell r="F58"/>
          <cell r="G58"/>
          <cell r="H58"/>
          <cell r="I58"/>
          <cell r="J58"/>
        </row>
        <row r="59">
          <cell r="B59" t="str">
            <v>MHI, Kataka</v>
          </cell>
          <cell r="C59"/>
          <cell r="D59"/>
          <cell r="E59"/>
          <cell r="F59"/>
          <cell r="G59"/>
          <cell r="H59"/>
          <cell r="I59"/>
          <cell r="J59"/>
        </row>
        <row r="60">
          <cell r="B60" t="str">
            <v>DD, MCH, Kendujhar</v>
          </cell>
          <cell r="C60"/>
          <cell r="D60"/>
          <cell r="E60"/>
          <cell r="F60"/>
          <cell r="G60"/>
          <cell r="H60"/>
          <cell r="I60"/>
          <cell r="J60"/>
        </row>
        <row r="61">
          <cell r="B61" t="str">
            <v>GMCH, Sundaragada</v>
          </cell>
          <cell r="C61"/>
          <cell r="D61"/>
          <cell r="E61"/>
          <cell r="F61"/>
          <cell r="G61"/>
          <cell r="H61"/>
          <cell r="I61"/>
          <cell r="J61"/>
        </row>
        <row r="62">
          <cell r="B62" t="str">
            <v>SCB Dental, Kataka</v>
          </cell>
          <cell r="C62"/>
          <cell r="D62"/>
          <cell r="E62"/>
          <cell r="F62"/>
          <cell r="G62"/>
          <cell r="H62"/>
          <cell r="I62"/>
          <cell r="J62"/>
        </row>
        <row r="63">
          <cell r="B63" t="str">
            <v>MCH Kalahandi</v>
          </cell>
          <cell r="C63"/>
          <cell r="D63"/>
          <cell r="E63"/>
          <cell r="F63"/>
          <cell r="G63"/>
          <cell r="H63"/>
          <cell r="I63"/>
          <cell r="J63"/>
        </row>
        <row r="64">
          <cell r="B64" t="str">
            <v>MCH Talcher, Anugola</v>
          </cell>
          <cell r="C64"/>
          <cell r="D64"/>
          <cell r="E64"/>
          <cell r="F64"/>
          <cell r="G64"/>
          <cell r="H64"/>
          <cell r="I64"/>
          <cell r="J64"/>
        </row>
        <row r="65">
          <cell r="B65" t="str">
            <v>MCH Jajpur</v>
          </cell>
          <cell r="C65"/>
          <cell r="D65"/>
          <cell r="E65"/>
          <cell r="F65"/>
          <cell r="G65"/>
          <cell r="H65"/>
          <cell r="I65"/>
          <cell r="J65"/>
        </row>
        <row r="66">
          <cell r="B66" t="str">
            <v>MCH Kandhamal</v>
          </cell>
          <cell r="C66"/>
          <cell r="D66"/>
          <cell r="E66"/>
          <cell r="F66"/>
          <cell r="G66"/>
          <cell r="H66"/>
          <cell r="I66"/>
          <cell r="J66"/>
        </row>
        <row r="67">
          <cell r="B67" t="str">
            <v>PGIMER, Capital Hospital, Bhubaneswar</v>
          </cell>
          <cell r="C67"/>
          <cell r="D67"/>
          <cell r="E67"/>
          <cell r="F67"/>
          <cell r="G67"/>
          <cell r="H67"/>
          <cell r="I67"/>
          <cell r="J67"/>
        </row>
        <row r="68">
          <cell r="B68" t="str">
            <v>AIIMS, Bhubaneswar</v>
          </cell>
          <cell r="C68"/>
          <cell r="D68"/>
          <cell r="E68"/>
          <cell r="F68"/>
          <cell r="G68"/>
          <cell r="H68"/>
          <cell r="I68"/>
          <cell r="J68"/>
        </row>
        <row r="69">
          <cell r="B69" t="str">
            <v>State</v>
          </cell>
          <cell r="C69">
            <v>92</v>
          </cell>
          <cell r="D69"/>
          <cell r="E69">
            <v>449</v>
          </cell>
          <cell r="F69"/>
          <cell r="G69"/>
          <cell r="H69">
            <v>6</v>
          </cell>
          <cell r="I69"/>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P12"/>
          <cell r="Q12">
            <v>1</v>
          </cell>
          <cell r="R12">
            <v>8</v>
          </cell>
          <cell r="S12"/>
          <cell r="T12"/>
          <cell r="U12"/>
          <cell r="V12"/>
          <cell r="W12"/>
          <cell r="X12"/>
          <cell r="Y12"/>
          <cell r="Z12"/>
          <cell r="AA12"/>
          <cell r="AB12"/>
          <cell r="AC12"/>
          <cell r="AD12"/>
          <cell r="AE12"/>
          <cell r="AF12"/>
          <cell r="AG12"/>
          <cell r="AH12">
            <v>46</v>
          </cell>
          <cell r="AI12"/>
          <cell r="AJ12">
            <v>1</v>
          </cell>
          <cell r="AK12">
            <v>1</v>
          </cell>
          <cell r="AL12"/>
          <cell r="AM12">
            <v>12</v>
          </cell>
          <cell r="AN12"/>
          <cell r="AO12"/>
          <cell r="AP12">
            <v>33</v>
          </cell>
          <cell r="AQ12">
            <v>2</v>
          </cell>
          <cell r="AR12"/>
          <cell r="AS12">
            <v>135</v>
          </cell>
          <cell r="AT12">
            <v>10</v>
          </cell>
          <cell r="AU12"/>
          <cell r="AV12"/>
          <cell r="AW12"/>
          <cell r="AX12"/>
          <cell r="AY12"/>
          <cell r="AZ12"/>
          <cell r="BA12"/>
          <cell r="BB12"/>
          <cell r="BC12"/>
          <cell r="BD12"/>
          <cell r="BE12"/>
          <cell r="BF12"/>
          <cell r="BG12"/>
          <cell r="BH12"/>
          <cell r="BI12"/>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P13"/>
          <cell r="Q13">
            <v>1</v>
          </cell>
          <cell r="R13">
            <v>12</v>
          </cell>
          <cell r="S13"/>
          <cell r="T13"/>
          <cell r="U13"/>
          <cell r="V13"/>
          <cell r="W13"/>
          <cell r="X13"/>
          <cell r="Y13"/>
          <cell r="Z13"/>
          <cell r="AA13"/>
          <cell r="AB13"/>
          <cell r="AC13"/>
          <cell r="AD13"/>
          <cell r="AE13"/>
          <cell r="AF13"/>
          <cell r="AG13">
            <v>1</v>
          </cell>
          <cell r="AH13">
            <v>44</v>
          </cell>
          <cell r="AI13"/>
          <cell r="AJ13">
            <v>1</v>
          </cell>
          <cell r="AK13">
            <v>1</v>
          </cell>
          <cell r="AL13"/>
          <cell r="AM13">
            <v>18</v>
          </cell>
          <cell r="AN13"/>
          <cell r="AO13"/>
          <cell r="AP13">
            <v>75</v>
          </cell>
          <cell r="AQ13">
            <v>5</v>
          </cell>
          <cell r="AR13"/>
          <cell r="AS13">
            <v>204</v>
          </cell>
          <cell r="AT13">
            <v>10</v>
          </cell>
          <cell r="AU13"/>
          <cell r="AV13"/>
          <cell r="AW13"/>
          <cell r="AX13"/>
          <cell r="AY13"/>
          <cell r="AZ13"/>
          <cell r="BA13"/>
          <cell r="BB13"/>
          <cell r="BC13"/>
          <cell r="BD13"/>
          <cell r="BE13"/>
          <cell r="BF13"/>
          <cell r="BG13"/>
          <cell r="BH13"/>
          <cell r="BI13"/>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P14"/>
          <cell r="Q14">
            <v>1</v>
          </cell>
          <cell r="R14">
            <v>12</v>
          </cell>
          <cell r="S14"/>
          <cell r="T14"/>
          <cell r="U14"/>
          <cell r="V14"/>
          <cell r="W14"/>
          <cell r="X14"/>
          <cell r="Y14"/>
          <cell r="Z14"/>
          <cell r="AA14"/>
          <cell r="AB14"/>
          <cell r="AC14"/>
          <cell r="AD14"/>
          <cell r="AE14"/>
          <cell r="AF14"/>
          <cell r="AG14">
            <v>3</v>
          </cell>
          <cell r="AH14">
            <v>43</v>
          </cell>
          <cell r="AI14"/>
          <cell r="AJ14">
            <v>1</v>
          </cell>
          <cell r="AK14">
            <v>1</v>
          </cell>
          <cell r="AL14"/>
          <cell r="AM14">
            <v>17</v>
          </cell>
          <cell r="AN14"/>
          <cell r="AO14"/>
          <cell r="AP14">
            <v>50</v>
          </cell>
          <cell r="AQ14">
            <v>3</v>
          </cell>
          <cell r="AR14"/>
          <cell r="AS14">
            <v>157</v>
          </cell>
          <cell r="AT14">
            <v>10</v>
          </cell>
          <cell r="AU14"/>
          <cell r="AV14"/>
          <cell r="AW14"/>
          <cell r="AX14"/>
          <cell r="AY14"/>
          <cell r="AZ14"/>
          <cell r="BA14"/>
          <cell r="BB14"/>
          <cell r="BC14"/>
          <cell r="BD14"/>
          <cell r="BE14"/>
          <cell r="BF14"/>
          <cell r="BG14"/>
          <cell r="BH14"/>
          <cell r="BI14"/>
          <cell r="BJ14">
            <v>12</v>
          </cell>
          <cell r="BK14">
            <v>10</v>
          </cell>
        </row>
        <row r="15">
          <cell r="B15" t="str">
            <v>Bhadrak</v>
          </cell>
          <cell r="C15">
            <v>1</v>
          </cell>
          <cell r="D15">
            <v>1</v>
          </cell>
          <cell r="E15">
            <v>1</v>
          </cell>
          <cell r="F15">
            <v>1</v>
          </cell>
          <cell r="G15">
            <v>1</v>
          </cell>
          <cell r="H15"/>
          <cell r="I15">
            <v>7</v>
          </cell>
          <cell r="J15">
            <v>1</v>
          </cell>
          <cell r="K15"/>
          <cell r="L15">
            <v>7</v>
          </cell>
          <cell r="M15">
            <v>1</v>
          </cell>
          <cell r="N15">
            <v>0</v>
          </cell>
          <cell r="O15">
            <v>31</v>
          </cell>
          <cell r="P15"/>
          <cell r="Q15">
            <v>1</v>
          </cell>
          <cell r="R15">
            <v>7</v>
          </cell>
          <cell r="S15"/>
          <cell r="T15"/>
          <cell r="U15"/>
          <cell r="V15"/>
          <cell r="W15"/>
          <cell r="X15"/>
          <cell r="Y15"/>
          <cell r="Z15"/>
          <cell r="AA15"/>
          <cell r="AB15"/>
          <cell r="AC15"/>
          <cell r="AD15"/>
          <cell r="AE15"/>
          <cell r="AF15"/>
          <cell r="AG15"/>
          <cell r="AH15">
            <v>23</v>
          </cell>
          <cell r="AI15"/>
          <cell r="AJ15">
            <v>1</v>
          </cell>
          <cell r="AK15">
            <v>1</v>
          </cell>
          <cell r="AL15"/>
          <cell r="AM15">
            <v>7</v>
          </cell>
          <cell r="AN15"/>
          <cell r="AO15"/>
          <cell r="AP15">
            <v>55</v>
          </cell>
          <cell r="AQ15">
            <v>4</v>
          </cell>
          <cell r="AR15"/>
          <cell r="AS15">
            <v>126</v>
          </cell>
          <cell r="AT15">
            <v>10</v>
          </cell>
          <cell r="AU15"/>
          <cell r="AV15"/>
          <cell r="AW15"/>
          <cell r="AX15"/>
          <cell r="AY15"/>
          <cell r="AZ15"/>
          <cell r="BA15"/>
          <cell r="BB15"/>
          <cell r="BC15"/>
          <cell r="BD15"/>
          <cell r="BE15"/>
          <cell r="BF15"/>
          <cell r="BG15"/>
          <cell r="BH15"/>
          <cell r="BI15"/>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P16"/>
          <cell r="Q16">
            <v>1</v>
          </cell>
          <cell r="R16">
            <v>14</v>
          </cell>
          <cell r="S16"/>
          <cell r="T16"/>
          <cell r="U16"/>
          <cell r="V16"/>
          <cell r="W16"/>
          <cell r="X16"/>
          <cell r="Y16"/>
          <cell r="Z16"/>
          <cell r="AA16"/>
          <cell r="AB16"/>
          <cell r="AC16"/>
          <cell r="AD16"/>
          <cell r="AE16"/>
          <cell r="AF16"/>
          <cell r="AG16"/>
          <cell r="AH16">
            <v>35</v>
          </cell>
          <cell r="AI16"/>
          <cell r="AJ16">
            <v>1</v>
          </cell>
          <cell r="AK16">
            <v>1</v>
          </cell>
          <cell r="AL16"/>
          <cell r="AM16">
            <v>17</v>
          </cell>
          <cell r="AN16"/>
          <cell r="AO16"/>
          <cell r="AP16">
            <v>48</v>
          </cell>
          <cell r="AQ16">
            <v>3</v>
          </cell>
          <cell r="AR16"/>
          <cell r="AS16">
            <v>180</v>
          </cell>
          <cell r="AT16">
            <v>10</v>
          </cell>
          <cell r="AU16"/>
          <cell r="AV16"/>
          <cell r="AW16"/>
          <cell r="AX16"/>
          <cell r="AY16"/>
          <cell r="AZ16"/>
          <cell r="BA16"/>
          <cell r="BB16"/>
          <cell r="BC16"/>
          <cell r="BD16"/>
          <cell r="BE16"/>
          <cell r="BF16"/>
          <cell r="BG16"/>
          <cell r="BH16"/>
          <cell r="BI16"/>
          <cell r="BJ16">
            <v>14</v>
          </cell>
          <cell r="BK16">
            <v>8</v>
          </cell>
        </row>
        <row r="17">
          <cell r="B17" t="str">
            <v>Boudh</v>
          </cell>
          <cell r="C17">
            <v>1</v>
          </cell>
          <cell r="D17">
            <v>0</v>
          </cell>
          <cell r="E17">
            <v>0</v>
          </cell>
          <cell r="F17">
            <v>0</v>
          </cell>
          <cell r="G17">
            <v>1</v>
          </cell>
          <cell r="H17"/>
          <cell r="I17">
            <v>5</v>
          </cell>
          <cell r="J17">
            <v>1</v>
          </cell>
          <cell r="K17"/>
          <cell r="L17">
            <v>5</v>
          </cell>
          <cell r="M17">
            <v>1</v>
          </cell>
          <cell r="N17">
            <v>0</v>
          </cell>
          <cell r="O17">
            <v>8</v>
          </cell>
          <cell r="P17"/>
          <cell r="Q17">
            <v>1</v>
          </cell>
          <cell r="R17">
            <v>3</v>
          </cell>
          <cell r="S17"/>
          <cell r="T17"/>
          <cell r="U17"/>
          <cell r="V17"/>
          <cell r="W17"/>
          <cell r="X17"/>
          <cell r="Y17"/>
          <cell r="Z17"/>
          <cell r="AA17"/>
          <cell r="AB17"/>
          <cell r="AC17"/>
          <cell r="AD17"/>
          <cell r="AE17"/>
          <cell r="AF17"/>
          <cell r="AG17"/>
          <cell r="AH17">
            <v>14</v>
          </cell>
          <cell r="AI17"/>
          <cell r="AJ17">
            <v>1</v>
          </cell>
          <cell r="AK17">
            <v>1</v>
          </cell>
          <cell r="AL17"/>
          <cell r="AM17">
            <v>5</v>
          </cell>
          <cell r="AN17"/>
          <cell r="AO17"/>
          <cell r="AP17">
            <v>12</v>
          </cell>
          <cell r="AQ17">
            <v>1</v>
          </cell>
          <cell r="AR17"/>
          <cell r="AS17">
            <v>55</v>
          </cell>
          <cell r="AT17">
            <v>10</v>
          </cell>
          <cell r="AU17"/>
          <cell r="AV17"/>
          <cell r="AW17"/>
          <cell r="AX17"/>
          <cell r="AY17"/>
          <cell r="AZ17"/>
          <cell r="BA17"/>
          <cell r="BB17"/>
          <cell r="BC17"/>
          <cell r="BD17"/>
          <cell r="BE17"/>
          <cell r="BF17"/>
          <cell r="BG17"/>
          <cell r="BH17"/>
          <cell r="BI17"/>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P18"/>
          <cell r="Q18">
            <v>1</v>
          </cell>
          <cell r="R18">
            <v>14</v>
          </cell>
          <cell r="S18"/>
          <cell r="T18"/>
          <cell r="U18"/>
          <cell r="V18"/>
          <cell r="W18"/>
          <cell r="X18"/>
          <cell r="Y18"/>
          <cell r="Z18"/>
          <cell r="AA18"/>
          <cell r="AB18"/>
          <cell r="AC18"/>
          <cell r="AD18"/>
          <cell r="AE18">
            <v>300000</v>
          </cell>
          <cell r="AF18"/>
          <cell r="AG18">
            <v>5</v>
          </cell>
          <cell r="AH18">
            <v>57</v>
          </cell>
          <cell r="AI18"/>
          <cell r="AJ18">
            <v>1</v>
          </cell>
          <cell r="AK18">
            <v>1</v>
          </cell>
          <cell r="AL18"/>
          <cell r="AM18">
            <v>21</v>
          </cell>
          <cell r="AN18"/>
          <cell r="AO18"/>
          <cell r="AP18">
            <v>62</v>
          </cell>
          <cell r="AQ18">
            <v>4</v>
          </cell>
          <cell r="AR18"/>
          <cell r="AS18">
            <v>273</v>
          </cell>
          <cell r="AT18">
            <v>10</v>
          </cell>
          <cell r="AU18"/>
          <cell r="AV18"/>
          <cell r="AW18"/>
          <cell r="AX18"/>
          <cell r="AY18"/>
          <cell r="AZ18"/>
          <cell r="BA18"/>
          <cell r="BB18"/>
          <cell r="BC18"/>
          <cell r="BD18"/>
          <cell r="BE18"/>
          <cell r="BF18"/>
          <cell r="BG18"/>
          <cell r="BH18"/>
          <cell r="BI18"/>
          <cell r="BJ18">
            <v>14</v>
          </cell>
          <cell r="BK18">
            <v>14</v>
          </cell>
        </row>
        <row r="19">
          <cell r="B19" t="str">
            <v>Debagada</v>
          </cell>
          <cell r="C19">
            <v>1</v>
          </cell>
          <cell r="D19">
            <v>3</v>
          </cell>
          <cell r="E19">
            <v>3</v>
          </cell>
          <cell r="F19">
            <v>0</v>
          </cell>
          <cell r="G19">
            <v>1</v>
          </cell>
          <cell r="H19"/>
          <cell r="I19">
            <v>4</v>
          </cell>
          <cell r="J19">
            <v>1</v>
          </cell>
          <cell r="K19"/>
          <cell r="L19">
            <v>4</v>
          </cell>
          <cell r="M19">
            <v>1</v>
          </cell>
          <cell r="N19">
            <v>0</v>
          </cell>
          <cell r="O19">
            <v>6</v>
          </cell>
          <cell r="P19"/>
          <cell r="Q19">
            <v>1</v>
          </cell>
          <cell r="R19">
            <v>3</v>
          </cell>
          <cell r="S19"/>
          <cell r="T19"/>
          <cell r="U19"/>
          <cell r="V19"/>
          <cell r="W19"/>
          <cell r="X19"/>
          <cell r="Y19"/>
          <cell r="Z19"/>
          <cell r="AA19"/>
          <cell r="AB19"/>
          <cell r="AC19"/>
          <cell r="AD19"/>
          <cell r="AE19"/>
          <cell r="AF19"/>
          <cell r="AG19"/>
          <cell r="AH19">
            <v>4</v>
          </cell>
          <cell r="AI19"/>
          <cell r="AJ19">
            <v>1</v>
          </cell>
          <cell r="AK19">
            <v>1</v>
          </cell>
          <cell r="AL19"/>
          <cell r="AM19">
            <v>4</v>
          </cell>
          <cell r="AN19"/>
          <cell r="AO19"/>
          <cell r="AP19">
            <v>8</v>
          </cell>
          <cell r="AQ19">
            <v>1</v>
          </cell>
          <cell r="AR19"/>
          <cell r="AS19">
            <v>34</v>
          </cell>
          <cell r="AT19">
            <v>10</v>
          </cell>
          <cell r="AU19"/>
          <cell r="AV19"/>
          <cell r="AW19"/>
          <cell r="AX19"/>
          <cell r="AY19"/>
          <cell r="AZ19"/>
          <cell r="BA19"/>
          <cell r="BB19"/>
          <cell r="BC19"/>
          <cell r="BD19"/>
          <cell r="BE19"/>
          <cell r="BF19"/>
          <cell r="BG19"/>
          <cell r="BH19"/>
          <cell r="BI19"/>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P20"/>
          <cell r="Q20">
            <v>1</v>
          </cell>
          <cell r="R20">
            <v>8</v>
          </cell>
          <cell r="S20"/>
          <cell r="T20"/>
          <cell r="U20"/>
          <cell r="V20"/>
          <cell r="W20"/>
          <cell r="X20"/>
          <cell r="Y20"/>
          <cell r="Z20"/>
          <cell r="AA20"/>
          <cell r="AB20"/>
          <cell r="AC20"/>
          <cell r="AD20"/>
          <cell r="AE20"/>
          <cell r="AF20"/>
          <cell r="AG20">
            <v>1</v>
          </cell>
          <cell r="AH20">
            <v>42</v>
          </cell>
          <cell r="AI20"/>
          <cell r="AJ20">
            <v>1</v>
          </cell>
          <cell r="AK20">
            <v>1</v>
          </cell>
          <cell r="AL20"/>
          <cell r="AM20">
            <v>12</v>
          </cell>
          <cell r="AN20"/>
          <cell r="AO20"/>
          <cell r="AP20">
            <v>38</v>
          </cell>
          <cell r="AQ20">
            <v>3</v>
          </cell>
          <cell r="AR20"/>
          <cell r="AS20">
            <v>130</v>
          </cell>
          <cell r="AT20">
            <v>10</v>
          </cell>
          <cell r="AU20"/>
          <cell r="AV20"/>
          <cell r="AW20"/>
          <cell r="AX20"/>
          <cell r="AY20"/>
          <cell r="AZ20"/>
          <cell r="BA20"/>
          <cell r="BB20"/>
          <cell r="BC20"/>
          <cell r="BD20"/>
          <cell r="BE20"/>
          <cell r="BF20"/>
          <cell r="BG20"/>
          <cell r="BH20"/>
          <cell r="BI20"/>
          <cell r="BJ20">
            <v>8</v>
          </cell>
          <cell r="BK20">
            <v>3</v>
          </cell>
        </row>
        <row r="21">
          <cell r="B21" t="str">
            <v>Gajapati</v>
          </cell>
          <cell r="C21">
            <v>1</v>
          </cell>
          <cell r="D21">
            <v>4</v>
          </cell>
          <cell r="E21">
            <v>4</v>
          </cell>
          <cell r="F21">
            <v>0</v>
          </cell>
          <cell r="G21">
            <v>1</v>
          </cell>
          <cell r="H21"/>
          <cell r="I21">
            <v>8</v>
          </cell>
          <cell r="J21">
            <v>1</v>
          </cell>
          <cell r="K21"/>
          <cell r="L21">
            <v>8</v>
          </cell>
          <cell r="M21">
            <v>1</v>
          </cell>
          <cell r="N21">
            <v>0</v>
          </cell>
          <cell r="O21">
            <v>10</v>
          </cell>
          <cell r="P21"/>
          <cell r="Q21">
            <v>1</v>
          </cell>
          <cell r="R21">
            <v>7</v>
          </cell>
          <cell r="S21"/>
          <cell r="T21"/>
          <cell r="U21"/>
          <cell r="V21"/>
          <cell r="W21"/>
          <cell r="X21"/>
          <cell r="Y21"/>
          <cell r="Z21"/>
          <cell r="AA21"/>
          <cell r="AB21"/>
          <cell r="AC21"/>
          <cell r="AD21"/>
          <cell r="AE21"/>
          <cell r="AF21"/>
          <cell r="AG21"/>
          <cell r="AH21">
            <v>38</v>
          </cell>
          <cell r="AI21"/>
          <cell r="AJ21">
            <v>1</v>
          </cell>
          <cell r="AK21">
            <v>1</v>
          </cell>
          <cell r="AL21"/>
          <cell r="AM21">
            <v>8</v>
          </cell>
          <cell r="AN21"/>
          <cell r="AO21"/>
          <cell r="AP21">
            <v>22</v>
          </cell>
          <cell r="AQ21">
            <v>1</v>
          </cell>
          <cell r="AR21"/>
          <cell r="AS21">
            <v>115</v>
          </cell>
          <cell r="AT21">
            <v>10</v>
          </cell>
          <cell r="AU21"/>
          <cell r="AV21"/>
          <cell r="AW21"/>
          <cell r="AX21"/>
          <cell r="AY21"/>
          <cell r="AZ21"/>
          <cell r="BA21"/>
          <cell r="BB21"/>
          <cell r="BC21"/>
          <cell r="BD21"/>
          <cell r="BE21"/>
          <cell r="BF21"/>
          <cell r="BG21"/>
          <cell r="BH21"/>
          <cell r="BI21"/>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P22"/>
          <cell r="Q22">
            <v>1</v>
          </cell>
          <cell r="R22">
            <v>22</v>
          </cell>
          <cell r="S22"/>
          <cell r="T22"/>
          <cell r="U22"/>
          <cell r="V22"/>
          <cell r="W22"/>
          <cell r="X22"/>
          <cell r="Y22"/>
          <cell r="Z22"/>
          <cell r="AA22"/>
          <cell r="AB22"/>
          <cell r="AC22"/>
          <cell r="AD22"/>
          <cell r="AE22"/>
          <cell r="AF22"/>
          <cell r="AG22">
            <v>5</v>
          </cell>
          <cell r="AH22">
            <v>88</v>
          </cell>
          <cell r="AI22"/>
          <cell r="AJ22">
            <v>1</v>
          </cell>
          <cell r="AK22">
            <v>1</v>
          </cell>
          <cell r="AL22"/>
          <cell r="AM22">
            <v>32</v>
          </cell>
          <cell r="AN22"/>
          <cell r="AO22"/>
          <cell r="AP22">
            <v>93</v>
          </cell>
          <cell r="AQ22">
            <v>6</v>
          </cell>
          <cell r="AR22"/>
          <cell r="AS22">
            <v>367</v>
          </cell>
          <cell r="AT22">
            <v>10</v>
          </cell>
          <cell r="AU22"/>
          <cell r="AV22"/>
          <cell r="AW22"/>
          <cell r="AX22"/>
          <cell r="AY22"/>
          <cell r="AZ22"/>
          <cell r="BA22"/>
          <cell r="BB22"/>
          <cell r="BC22"/>
          <cell r="BD22"/>
          <cell r="BE22"/>
          <cell r="BF22"/>
          <cell r="BG22"/>
          <cell r="BH22"/>
          <cell r="BI22"/>
          <cell r="BJ22">
            <v>22</v>
          </cell>
          <cell r="BK22">
            <v>23</v>
          </cell>
        </row>
        <row r="23">
          <cell r="B23" t="str">
            <v>Jagatsinghpur</v>
          </cell>
          <cell r="C23">
            <v>1</v>
          </cell>
          <cell r="D23">
            <v>0</v>
          </cell>
          <cell r="E23">
            <v>0</v>
          </cell>
          <cell r="F23">
            <v>0</v>
          </cell>
          <cell r="G23">
            <v>1</v>
          </cell>
          <cell r="H23"/>
          <cell r="I23">
            <v>11</v>
          </cell>
          <cell r="J23">
            <v>1</v>
          </cell>
          <cell r="K23"/>
          <cell r="L23">
            <v>11</v>
          </cell>
          <cell r="M23">
            <v>1</v>
          </cell>
          <cell r="N23">
            <v>0</v>
          </cell>
          <cell r="O23">
            <v>23</v>
          </cell>
          <cell r="P23"/>
          <cell r="Q23">
            <v>1</v>
          </cell>
          <cell r="R23">
            <v>8</v>
          </cell>
          <cell r="S23"/>
          <cell r="T23"/>
          <cell r="U23"/>
          <cell r="V23"/>
          <cell r="W23"/>
          <cell r="X23"/>
          <cell r="Y23"/>
          <cell r="Z23"/>
          <cell r="AA23"/>
          <cell r="AB23"/>
          <cell r="AC23"/>
          <cell r="AD23"/>
          <cell r="AE23">
            <v>300000</v>
          </cell>
          <cell r="AF23"/>
          <cell r="AG23"/>
          <cell r="AH23">
            <v>8</v>
          </cell>
          <cell r="AI23"/>
          <cell r="AJ23">
            <v>1</v>
          </cell>
          <cell r="AK23">
            <v>1</v>
          </cell>
          <cell r="AL23"/>
          <cell r="AM23">
            <v>11</v>
          </cell>
          <cell r="AN23"/>
          <cell r="AO23"/>
          <cell r="AP23">
            <v>37</v>
          </cell>
          <cell r="AQ23">
            <v>2</v>
          </cell>
          <cell r="AR23"/>
          <cell r="AS23">
            <v>154</v>
          </cell>
          <cell r="AT23">
            <v>10</v>
          </cell>
          <cell r="AU23"/>
          <cell r="AV23"/>
          <cell r="AW23"/>
          <cell r="AX23"/>
          <cell r="AY23"/>
          <cell r="AZ23"/>
          <cell r="BA23"/>
          <cell r="BB23"/>
          <cell r="BC23"/>
          <cell r="BD23"/>
          <cell r="BE23"/>
          <cell r="BF23"/>
          <cell r="BG23"/>
          <cell r="BH23"/>
          <cell r="BI23"/>
          <cell r="BJ23">
            <v>8</v>
          </cell>
          <cell r="BK23">
            <v>6</v>
          </cell>
        </row>
        <row r="24">
          <cell r="B24" t="str">
            <v>Jajpur</v>
          </cell>
          <cell r="C24">
            <v>1</v>
          </cell>
          <cell r="D24">
            <v>4</v>
          </cell>
          <cell r="E24">
            <v>4</v>
          </cell>
          <cell r="F24">
            <v>3</v>
          </cell>
          <cell r="G24">
            <v>1</v>
          </cell>
          <cell r="H24"/>
          <cell r="I24">
            <v>12</v>
          </cell>
          <cell r="J24">
            <v>1</v>
          </cell>
          <cell r="K24"/>
          <cell r="L24">
            <v>12</v>
          </cell>
          <cell r="M24">
            <v>1</v>
          </cell>
          <cell r="N24">
            <v>0</v>
          </cell>
          <cell r="O24">
            <v>38</v>
          </cell>
          <cell r="P24"/>
          <cell r="Q24">
            <v>1</v>
          </cell>
          <cell r="R24">
            <v>10</v>
          </cell>
          <cell r="S24"/>
          <cell r="T24"/>
          <cell r="U24"/>
          <cell r="V24"/>
          <cell r="W24"/>
          <cell r="X24"/>
          <cell r="Y24"/>
          <cell r="Z24"/>
          <cell r="AA24"/>
          <cell r="AB24"/>
          <cell r="AC24"/>
          <cell r="AD24"/>
          <cell r="AE24"/>
          <cell r="AF24"/>
          <cell r="AG24"/>
          <cell r="AH24">
            <v>36</v>
          </cell>
          <cell r="AI24"/>
          <cell r="AJ24">
            <v>1</v>
          </cell>
          <cell r="AK24">
            <v>1</v>
          </cell>
          <cell r="AL24"/>
          <cell r="AM24">
            <v>12</v>
          </cell>
          <cell r="AN24"/>
          <cell r="AO24"/>
          <cell r="AP24">
            <v>66</v>
          </cell>
          <cell r="AQ24">
            <v>4</v>
          </cell>
          <cell r="AR24"/>
          <cell r="AS24">
            <v>198</v>
          </cell>
          <cell r="AT24">
            <v>10</v>
          </cell>
          <cell r="AU24"/>
          <cell r="AV24"/>
          <cell r="AW24"/>
          <cell r="AX24"/>
          <cell r="AY24"/>
          <cell r="AZ24"/>
          <cell r="BA24"/>
          <cell r="BB24"/>
          <cell r="BC24"/>
          <cell r="BD24"/>
          <cell r="BE24"/>
          <cell r="BF24"/>
          <cell r="BG24"/>
          <cell r="BH24"/>
          <cell r="BI24"/>
          <cell r="BJ24">
            <v>10</v>
          </cell>
          <cell r="BK24">
            <v>9</v>
          </cell>
        </row>
        <row r="25">
          <cell r="B25" t="str">
            <v>Jharsuguda</v>
          </cell>
          <cell r="C25">
            <v>1</v>
          </cell>
          <cell r="D25">
            <v>4</v>
          </cell>
          <cell r="E25">
            <v>4</v>
          </cell>
          <cell r="F25">
            <v>0</v>
          </cell>
          <cell r="G25">
            <v>1</v>
          </cell>
          <cell r="H25"/>
          <cell r="I25">
            <v>6</v>
          </cell>
          <cell r="J25">
            <v>1</v>
          </cell>
          <cell r="K25"/>
          <cell r="L25">
            <v>6</v>
          </cell>
          <cell r="M25">
            <v>1</v>
          </cell>
          <cell r="N25">
            <v>0</v>
          </cell>
          <cell r="O25">
            <v>12</v>
          </cell>
          <cell r="P25"/>
          <cell r="Q25">
            <v>1</v>
          </cell>
          <cell r="R25">
            <v>5</v>
          </cell>
          <cell r="S25"/>
          <cell r="T25"/>
          <cell r="U25"/>
          <cell r="V25"/>
          <cell r="W25"/>
          <cell r="X25"/>
          <cell r="Y25"/>
          <cell r="Z25"/>
          <cell r="AA25"/>
          <cell r="AB25"/>
          <cell r="AC25"/>
          <cell r="AD25"/>
          <cell r="AE25"/>
          <cell r="AF25"/>
          <cell r="AG25"/>
          <cell r="AH25">
            <v>18</v>
          </cell>
          <cell r="AI25"/>
          <cell r="AJ25">
            <v>1</v>
          </cell>
          <cell r="AK25">
            <v>1</v>
          </cell>
          <cell r="AL25"/>
          <cell r="AM25">
            <v>6</v>
          </cell>
          <cell r="AN25"/>
          <cell r="AO25"/>
          <cell r="AP25">
            <v>20</v>
          </cell>
          <cell r="AQ25">
            <v>1</v>
          </cell>
          <cell r="AR25"/>
          <cell r="AS25">
            <v>49</v>
          </cell>
          <cell r="AT25">
            <v>10</v>
          </cell>
          <cell r="AU25"/>
          <cell r="AV25"/>
          <cell r="AW25"/>
          <cell r="AX25"/>
          <cell r="AY25"/>
          <cell r="AZ25"/>
          <cell r="BA25"/>
          <cell r="BB25"/>
          <cell r="BC25"/>
          <cell r="BD25"/>
          <cell r="BE25"/>
          <cell r="BF25"/>
          <cell r="BG25"/>
          <cell r="BH25"/>
          <cell r="BI25"/>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P26"/>
          <cell r="Q26">
            <v>1</v>
          </cell>
          <cell r="R26">
            <v>13</v>
          </cell>
          <cell r="S26"/>
          <cell r="T26"/>
          <cell r="U26"/>
          <cell r="V26"/>
          <cell r="W26"/>
          <cell r="X26"/>
          <cell r="Y26"/>
          <cell r="Z26"/>
          <cell r="AA26"/>
          <cell r="AB26"/>
          <cell r="AC26"/>
          <cell r="AD26">
            <v>1600000</v>
          </cell>
          <cell r="AE26"/>
          <cell r="AF26"/>
          <cell r="AG26">
            <v>5</v>
          </cell>
          <cell r="AH26">
            <v>70</v>
          </cell>
          <cell r="AI26"/>
          <cell r="AJ26">
            <v>1</v>
          </cell>
          <cell r="AK26">
            <v>1</v>
          </cell>
          <cell r="AL26"/>
          <cell r="AM26">
            <v>18</v>
          </cell>
          <cell r="AN26"/>
          <cell r="AO26"/>
          <cell r="AP26">
            <v>47</v>
          </cell>
          <cell r="AQ26">
            <v>3</v>
          </cell>
          <cell r="AR26"/>
          <cell r="AS26">
            <v>197</v>
          </cell>
          <cell r="AT26">
            <v>10</v>
          </cell>
          <cell r="AU26"/>
          <cell r="AV26"/>
          <cell r="AW26"/>
          <cell r="AX26"/>
          <cell r="AY26"/>
          <cell r="AZ26"/>
          <cell r="BA26"/>
          <cell r="BB26"/>
          <cell r="BC26"/>
          <cell r="BD26"/>
          <cell r="BE26"/>
          <cell r="BF26"/>
          <cell r="BG26"/>
          <cell r="BH26"/>
          <cell r="BI26"/>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P27"/>
          <cell r="Q27">
            <v>1</v>
          </cell>
          <cell r="R27">
            <v>12</v>
          </cell>
          <cell r="S27"/>
          <cell r="T27"/>
          <cell r="U27"/>
          <cell r="V27"/>
          <cell r="W27"/>
          <cell r="X27"/>
          <cell r="Y27"/>
          <cell r="Z27"/>
          <cell r="AA27"/>
          <cell r="AB27"/>
          <cell r="AC27"/>
          <cell r="AD27"/>
          <cell r="AE27"/>
          <cell r="AF27"/>
          <cell r="AG27">
            <v>5</v>
          </cell>
          <cell r="AH27">
            <v>34</v>
          </cell>
          <cell r="AI27"/>
          <cell r="AJ27">
            <v>1</v>
          </cell>
          <cell r="AK27">
            <v>1</v>
          </cell>
          <cell r="AL27"/>
          <cell r="AM27">
            <v>15</v>
          </cell>
          <cell r="AN27"/>
          <cell r="AO27"/>
          <cell r="AP27">
            <v>41</v>
          </cell>
          <cell r="AQ27">
            <v>3</v>
          </cell>
          <cell r="AR27"/>
          <cell r="AS27">
            <v>132</v>
          </cell>
          <cell r="AT27">
            <v>10</v>
          </cell>
          <cell r="AU27"/>
          <cell r="AV27"/>
          <cell r="AW27"/>
          <cell r="AX27"/>
          <cell r="AY27"/>
          <cell r="AZ27"/>
          <cell r="BA27"/>
          <cell r="BB27"/>
          <cell r="BC27"/>
          <cell r="BD27"/>
          <cell r="BE27"/>
          <cell r="BF27"/>
          <cell r="BG27"/>
          <cell r="BH27"/>
          <cell r="BI27"/>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P28"/>
          <cell r="Q28">
            <v>1</v>
          </cell>
          <cell r="R28">
            <v>9</v>
          </cell>
          <cell r="S28"/>
          <cell r="T28"/>
          <cell r="U28"/>
          <cell r="V28"/>
          <cell r="W28"/>
          <cell r="X28"/>
          <cell r="Y28"/>
          <cell r="Z28"/>
          <cell r="AA28"/>
          <cell r="AB28"/>
          <cell r="AC28"/>
          <cell r="AD28"/>
          <cell r="AE28"/>
          <cell r="AF28"/>
          <cell r="AG28"/>
          <cell r="AH28">
            <v>32</v>
          </cell>
          <cell r="AI28"/>
          <cell r="AJ28">
            <v>1</v>
          </cell>
          <cell r="AK28">
            <v>1</v>
          </cell>
          <cell r="AL28"/>
          <cell r="AM28">
            <v>9</v>
          </cell>
          <cell r="AN28"/>
          <cell r="AO28"/>
          <cell r="AP28">
            <v>48</v>
          </cell>
          <cell r="AQ28">
            <v>3</v>
          </cell>
          <cell r="AR28"/>
          <cell r="AS28">
            <v>181</v>
          </cell>
          <cell r="AT28">
            <v>10</v>
          </cell>
          <cell r="AU28"/>
          <cell r="AV28"/>
          <cell r="AW28"/>
          <cell r="AX28"/>
          <cell r="AY28"/>
          <cell r="AZ28"/>
          <cell r="BA28"/>
          <cell r="BB28"/>
          <cell r="BC28"/>
          <cell r="BD28"/>
          <cell r="BE28"/>
          <cell r="BF28"/>
          <cell r="BG28"/>
          <cell r="BH28"/>
          <cell r="BI28"/>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P29"/>
          <cell r="Q29">
            <v>1</v>
          </cell>
          <cell r="R29">
            <v>13</v>
          </cell>
          <cell r="S29"/>
          <cell r="T29"/>
          <cell r="U29"/>
          <cell r="V29"/>
          <cell r="W29"/>
          <cell r="X29"/>
          <cell r="Y29"/>
          <cell r="Z29"/>
          <cell r="AA29"/>
          <cell r="AB29"/>
          <cell r="AC29"/>
          <cell r="AD29"/>
          <cell r="AE29">
            <v>1080000</v>
          </cell>
          <cell r="AF29"/>
          <cell r="AG29">
            <v>5</v>
          </cell>
          <cell r="AH29">
            <v>95</v>
          </cell>
          <cell r="AI29"/>
          <cell r="AJ29">
            <v>1</v>
          </cell>
          <cell r="AK29">
            <v>1</v>
          </cell>
          <cell r="AL29"/>
          <cell r="AM29">
            <v>19</v>
          </cell>
          <cell r="AN29"/>
          <cell r="AO29"/>
          <cell r="AP29">
            <v>70</v>
          </cell>
          <cell r="AQ29">
            <v>5</v>
          </cell>
          <cell r="AR29"/>
          <cell r="AS29">
            <v>285</v>
          </cell>
          <cell r="AT29">
            <v>10</v>
          </cell>
          <cell r="AU29"/>
          <cell r="AV29"/>
          <cell r="AW29"/>
          <cell r="AX29"/>
          <cell r="AY29"/>
          <cell r="AZ29"/>
          <cell r="BA29"/>
          <cell r="BB29"/>
          <cell r="BC29"/>
          <cell r="BD29"/>
          <cell r="BE29"/>
          <cell r="BF29"/>
          <cell r="BG29"/>
          <cell r="BH29"/>
          <cell r="BI29"/>
          <cell r="BJ29">
            <v>13</v>
          </cell>
          <cell r="BK29">
            <v>15</v>
          </cell>
        </row>
        <row r="30">
          <cell r="B30" t="str">
            <v>Khordha</v>
          </cell>
          <cell r="C30">
            <v>1</v>
          </cell>
          <cell r="D30">
            <v>3</v>
          </cell>
          <cell r="E30">
            <v>3</v>
          </cell>
          <cell r="F30">
            <v>2</v>
          </cell>
          <cell r="G30">
            <v>1</v>
          </cell>
          <cell r="H30"/>
          <cell r="I30">
            <v>12</v>
          </cell>
          <cell r="J30">
            <v>1</v>
          </cell>
          <cell r="K30"/>
          <cell r="L30">
            <v>12</v>
          </cell>
          <cell r="M30">
            <v>1</v>
          </cell>
          <cell r="N30">
            <v>0</v>
          </cell>
          <cell r="O30">
            <v>32</v>
          </cell>
          <cell r="P30"/>
          <cell r="Q30">
            <v>1</v>
          </cell>
          <cell r="R30">
            <v>10</v>
          </cell>
          <cell r="S30"/>
          <cell r="T30"/>
          <cell r="U30"/>
          <cell r="V30"/>
          <cell r="W30"/>
          <cell r="X30"/>
          <cell r="Y30"/>
          <cell r="Z30"/>
          <cell r="AA30"/>
          <cell r="AB30"/>
          <cell r="AC30"/>
          <cell r="AD30"/>
          <cell r="AE30"/>
          <cell r="AF30"/>
          <cell r="AG30"/>
          <cell r="AH30">
            <v>35</v>
          </cell>
          <cell r="AI30"/>
          <cell r="AJ30">
            <v>1</v>
          </cell>
          <cell r="AK30">
            <v>1</v>
          </cell>
          <cell r="AL30"/>
          <cell r="AM30">
            <v>12</v>
          </cell>
          <cell r="AN30"/>
          <cell r="AO30"/>
          <cell r="AP30">
            <v>53</v>
          </cell>
          <cell r="AQ30">
            <v>3</v>
          </cell>
          <cell r="AR30"/>
          <cell r="AS30">
            <v>152</v>
          </cell>
          <cell r="AT30">
            <v>10</v>
          </cell>
          <cell r="AU30"/>
          <cell r="AV30"/>
          <cell r="AW30"/>
          <cell r="AX30"/>
          <cell r="AY30"/>
          <cell r="AZ30"/>
          <cell r="BA30"/>
          <cell r="BB30"/>
          <cell r="BC30"/>
          <cell r="BD30"/>
          <cell r="BE30"/>
          <cell r="BF30"/>
          <cell r="BG30"/>
          <cell r="BH30"/>
          <cell r="BI30"/>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P31"/>
          <cell r="Q31">
            <v>1</v>
          </cell>
          <cell r="R31">
            <v>14</v>
          </cell>
          <cell r="S31"/>
          <cell r="T31"/>
          <cell r="U31"/>
          <cell r="V31"/>
          <cell r="W31"/>
          <cell r="X31"/>
          <cell r="Y31"/>
          <cell r="Z31"/>
          <cell r="AA31"/>
          <cell r="AB31"/>
          <cell r="AC31"/>
          <cell r="AD31"/>
          <cell r="AE31"/>
          <cell r="AF31"/>
          <cell r="AG31">
            <v>2</v>
          </cell>
          <cell r="AH31">
            <v>62</v>
          </cell>
          <cell r="AI31"/>
          <cell r="AJ31">
            <v>1</v>
          </cell>
          <cell r="AK31">
            <v>1</v>
          </cell>
          <cell r="AL31"/>
          <cell r="AM31">
            <v>16</v>
          </cell>
          <cell r="AN31"/>
          <cell r="AO31"/>
          <cell r="AP31">
            <v>52</v>
          </cell>
          <cell r="AQ31">
            <v>3</v>
          </cell>
          <cell r="AR31"/>
          <cell r="AS31">
            <v>259</v>
          </cell>
          <cell r="AT31">
            <v>10</v>
          </cell>
          <cell r="AU31"/>
          <cell r="AV31"/>
          <cell r="AW31"/>
          <cell r="AX31"/>
          <cell r="AY31"/>
          <cell r="AZ31"/>
          <cell r="BA31"/>
          <cell r="BB31"/>
          <cell r="BC31"/>
          <cell r="BD31"/>
          <cell r="BE31"/>
          <cell r="BF31"/>
          <cell r="BG31"/>
          <cell r="BH31"/>
          <cell r="BI31"/>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P32"/>
          <cell r="Q32">
            <v>1</v>
          </cell>
          <cell r="R32">
            <v>7</v>
          </cell>
          <cell r="S32"/>
          <cell r="T32"/>
          <cell r="U32"/>
          <cell r="V32"/>
          <cell r="W32"/>
          <cell r="X32"/>
          <cell r="Y32"/>
          <cell r="Z32"/>
          <cell r="AA32"/>
          <cell r="AB32"/>
          <cell r="AC32"/>
          <cell r="AD32">
            <v>3500000</v>
          </cell>
          <cell r="AE32"/>
          <cell r="AF32"/>
          <cell r="AG32"/>
          <cell r="AH32">
            <v>24</v>
          </cell>
          <cell r="AI32"/>
          <cell r="AJ32">
            <v>1</v>
          </cell>
          <cell r="AK32">
            <v>1</v>
          </cell>
          <cell r="AL32"/>
          <cell r="AM32">
            <v>8</v>
          </cell>
          <cell r="AN32"/>
          <cell r="AO32"/>
          <cell r="AP32">
            <v>28</v>
          </cell>
          <cell r="AQ32">
            <v>2</v>
          </cell>
          <cell r="AR32"/>
          <cell r="AS32">
            <v>131</v>
          </cell>
          <cell r="AT32">
            <v>10</v>
          </cell>
          <cell r="AU32"/>
          <cell r="AV32"/>
          <cell r="AW32"/>
          <cell r="AX32"/>
          <cell r="AY32"/>
          <cell r="AZ32"/>
          <cell r="BA32"/>
          <cell r="BB32"/>
          <cell r="BC32"/>
          <cell r="BD32"/>
          <cell r="BE32"/>
          <cell r="BF32"/>
          <cell r="BG32"/>
          <cell r="BH32"/>
          <cell r="BI32"/>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P33"/>
          <cell r="Q33">
            <v>1</v>
          </cell>
          <cell r="R33">
            <v>26</v>
          </cell>
          <cell r="S33"/>
          <cell r="T33"/>
          <cell r="U33"/>
          <cell r="V33"/>
          <cell r="W33"/>
          <cell r="X33"/>
          <cell r="Y33"/>
          <cell r="Z33"/>
          <cell r="AA33"/>
          <cell r="AB33"/>
          <cell r="AC33"/>
          <cell r="AD33"/>
          <cell r="AE33"/>
          <cell r="AF33"/>
          <cell r="AG33">
            <v>3</v>
          </cell>
          <cell r="AH33">
            <v>34</v>
          </cell>
          <cell r="AI33"/>
          <cell r="AJ33">
            <v>1</v>
          </cell>
          <cell r="AK33">
            <v>1</v>
          </cell>
          <cell r="AL33"/>
          <cell r="AM33">
            <v>31</v>
          </cell>
          <cell r="AN33"/>
          <cell r="AO33"/>
          <cell r="AP33">
            <v>90</v>
          </cell>
          <cell r="AQ33">
            <v>6</v>
          </cell>
          <cell r="AR33"/>
          <cell r="AS33">
            <v>503</v>
          </cell>
          <cell r="AT33">
            <v>10</v>
          </cell>
          <cell r="AU33"/>
          <cell r="AV33"/>
          <cell r="AW33"/>
          <cell r="AX33"/>
          <cell r="AY33"/>
          <cell r="AZ33"/>
          <cell r="BA33"/>
          <cell r="BB33"/>
          <cell r="BC33"/>
          <cell r="BD33"/>
          <cell r="BE33"/>
          <cell r="BF33"/>
          <cell r="BG33"/>
          <cell r="BH33"/>
          <cell r="BI33"/>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P34"/>
          <cell r="Q34">
            <v>1</v>
          </cell>
          <cell r="R34">
            <v>10</v>
          </cell>
          <cell r="S34"/>
          <cell r="T34"/>
          <cell r="U34"/>
          <cell r="V34"/>
          <cell r="W34"/>
          <cell r="X34"/>
          <cell r="Y34"/>
          <cell r="Z34"/>
          <cell r="AA34"/>
          <cell r="AB34"/>
          <cell r="AC34"/>
          <cell r="AD34"/>
          <cell r="AE34"/>
          <cell r="AF34"/>
          <cell r="AG34"/>
          <cell r="AH34">
            <v>23</v>
          </cell>
          <cell r="AI34"/>
          <cell r="AJ34">
            <v>1</v>
          </cell>
          <cell r="AK34">
            <v>1</v>
          </cell>
          <cell r="AL34"/>
          <cell r="AM34">
            <v>11</v>
          </cell>
          <cell r="AN34"/>
          <cell r="AO34"/>
          <cell r="AP34">
            <v>42</v>
          </cell>
          <cell r="AQ34">
            <v>3</v>
          </cell>
          <cell r="AR34"/>
          <cell r="AS34">
            <v>248</v>
          </cell>
          <cell r="AT34">
            <v>10</v>
          </cell>
          <cell r="AU34"/>
          <cell r="AV34"/>
          <cell r="AW34"/>
          <cell r="AX34"/>
          <cell r="AY34"/>
          <cell r="AZ34"/>
          <cell r="BA34"/>
          <cell r="BB34"/>
          <cell r="BC34"/>
          <cell r="BD34"/>
          <cell r="BE34"/>
          <cell r="BF34"/>
          <cell r="BG34"/>
          <cell r="BH34"/>
          <cell r="BI34"/>
          <cell r="BJ34">
            <v>10</v>
          </cell>
          <cell r="BK34">
            <v>9</v>
          </cell>
        </row>
        <row r="35">
          <cell r="B35" t="str">
            <v>Nayagada</v>
          </cell>
          <cell r="C35">
            <v>1</v>
          </cell>
          <cell r="D35">
            <v>5</v>
          </cell>
          <cell r="E35">
            <v>5</v>
          </cell>
          <cell r="F35">
            <v>4</v>
          </cell>
          <cell r="G35">
            <v>1</v>
          </cell>
          <cell r="H35"/>
          <cell r="I35">
            <v>12</v>
          </cell>
          <cell r="J35">
            <v>1</v>
          </cell>
          <cell r="K35"/>
          <cell r="L35">
            <v>12</v>
          </cell>
          <cell r="M35">
            <v>1</v>
          </cell>
          <cell r="N35">
            <v>0</v>
          </cell>
          <cell r="O35">
            <v>27</v>
          </cell>
          <cell r="P35"/>
          <cell r="Q35">
            <v>1</v>
          </cell>
          <cell r="R35">
            <v>8</v>
          </cell>
          <cell r="S35"/>
          <cell r="T35"/>
          <cell r="U35"/>
          <cell r="V35"/>
          <cell r="W35"/>
          <cell r="X35"/>
          <cell r="Y35"/>
          <cell r="Z35"/>
          <cell r="AA35"/>
          <cell r="AB35"/>
          <cell r="AC35"/>
          <cell r="AD35"/>
          <cell r="AE35"/>
          <cell r="AF35"/>
          <cell r="AG35">
            <v>2</v>
          </cell>
          <cell r="AH35">
            <v>41</v>
          </cell>
          <cell r="AI35"/>
          <cell r="AJ35">
            <v>1</v>
          </cell>
          <cell r="AK35">
            <v>1</v>
          </cell>
          <cell r="AL35"/>
          <cell r="AM35">
            <v>12</v>
          </cell>
          <cell r="AN35"/>
          <cell r="AO35"/>
          <cell r="AP35">
            <v>39</v>
          </cell>
          <cell r="AQ35">
            <v>3</v>
          </cell>
          <cell r="AR35"/>
          <cell r="AS35">
            <v>128</v>
          </cell>
          <cell r="AT35">
            <v>10</v>
          </cell>
          <cell r="AU35"/>
          <cell r="AV35"/>
          <cell r="AW35"/>
          <cell r="AX35"/>
          <cell r="AY35"/>
          <cell r="AZ35"/>
          <cell r="BA35"/>
          <cell r="BB35"/>
          <cell r="BC35"/>
          <cell r="BD35"/>
          <cell r="BE35"/>
          <cell r="BF35"/>
          <cell r="BG35"/>
          <cell r="BH35"/>
          <cell r="BI35"/>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P36"/>
          <cell r="Q36">
            <v>1</v>
          </cell>
          <cell r="R36">
            <v>5</v>
          </cell>
          <cell r="S36"/>
          <cell r="T36"/>
          <cell r="U36"/>
          <cell r="V36"/>
          <cell r="W36"/>
          <cell r="X36"/>
          <cell r="Y36"/>
          <cell r="Z36"/>
          <cell r="AA36"/>
          <cell r="AB36"/>
          <cell r="AC36"/>
          <cell r="AD36"/>
          <cell r="AE36"/>
          <cell r="AF36"/>
          <cell r="AG36"/>
          <cell r="AH36">
            <v>15</v>
          </cell>
          <cell r="AI36"/>
          <cell r="AJ36">
            <v>1</v>
          </cell>
          <cell r="AK36">
            <v>1</v>
          </cell>
          <cell r="AL36"/>
          <cell r="AM36">
            <v>6</v>
          </cell>
          <cell r="AN36"/>
          <cell r="AO36"/>
          <cell r="AP36">
            <v>17</v>
          </cell>
          <cell r="AQ36">
            <v>1</v>
          </cell>
          <cell r="AR36"/>
          <cell r="AS36">
            <v>78</v>
          </cell>
          <cell r="AT36">
            <v>10</v>
          </cell>
          <cell r="AU36"/>
          <cell r="AV36"/>
          <cell r="AW36"/>
          <cell r="AX36"/>
          <cell r="AY36"/>
          <cell r="AZ36"/>
          <cell r="BA36"/>
          <cell r="BB36"/>
          <cell r="BC36"/>
          <cell r="BD36"/>
          <cell r="BE36"/>
          <cell r="BF36"/>
          <cell r="BG36"/>
          <cell r="BH36"/>
          <cell r="BI36"/>
          <cell r="BJ36">
            <v>5</v>
          </cell>
          <cell r="BK36">
            <v>4</v>
          </cell>
        </row>
        <row r="37">
          <cell r="B37" t="str">
            <v>Puri</v>
          </cell>
          <cell r="C37">
            <v>1</v>
          </cell>
          <cell r="D37">
            <v>0</v>
          </cell>
          <cell r="E37">
            <v>0</v>
          </cell>
          <cell r="F37">
            <v>0</v>
          </cell>
          <cell r="G37">
            <v>1</v>
          </cell>
          <cell r="H37"/>
          <cell r="I37">
            <v>16</v>
          </cell>
          <cell r="J37">
            <v>1</v>
          </cell>
          <cell r="K37"/>
          <cell r="L37">
            <v>16</v>
          </cell>
          <cell r="M37">
            <v>1</v>
          </cell>
          <cell r="N37">
            <v>0</v>
          </cell>
          <cell r="O37">
            <v>32</v>
          </cell>
          <cell r="P37"/>
          <cell r="Q37">
            <v>1</v>
          </cell>
          <cell r="R37">
            <v>11</v>
          </cell>
          <cell r="S37"/>
          <cell r="T37"/>
          <cell r="U37"/>
          <cell r="V37"/>
          <cell r="W37"/>
          <cell r="X37"/>
          <cell r="Y37"/>
          <cell r="Z37"/>
          <cell r="AA37"/>
          <cell r="AB37"/>
          <cell r="AC37"/>
          <cell r="AD37"/>
          <cell r="AE37"/>
          <cell r="AF37"/>
          <cell r="AG37">
            <v>1</v>
          </cell>
          <cell r="AH37">
            <v>38</v>
          </cell>
          <cell r="AI37"/>
          <cell r="AJ37">
            <v>1</v>
          </cell>
          <cell r="AK37">
            <v>1</v>
          </cell>
          <cell r="AL37"/>
          <cell r="AM37">
            <v>16</v>
          </cell>
          <cell r="AN37"/>
          <cell r="AO37"/>
          <cell r="AP37">
            <v>53</v>
          </cell>
          <cell r="AQ37">
            <v>3</v>
          </cell>
          <cell r="AR37"/>
          <cell r="AS37">
            <v>194</v>
          </cell>
          <cell r="AT37">
            <v>10</v>
          </cell>
          <cell r="AU37"/>
          <cell r="AV37"/>
          <cell r="AW37"/>
          <cell r="AX37"/>
          <cell r="AY37"/>
          <cell r="AZ37"/>
          <cell r="BA37"/>
          <cell r="BB37"/>
          <cell r="BC37"/>
          <cell r="BD37"/>
          <cell r="BE37"/>
          <cell r="BF37"/>
          <cell r="BG37"/>
          <cell r="BH37"/>
          <cell r="BI37"/>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P38"/>
          <cell r="Q38">
            <v>1</v>
          </cell>
          <cell r="R38">
            <v>11</v>
          </cell>
          <cell r="S38"/>
          <cell r="T38"/>
          <cell r="U38"/>
          <cell r="V38"/>
          <cell r="W38"/>
          <cell r="X38"/>
          <cell r="Y38"/>
          <cell r="Z38"/>
          <cell r="AA38"/>
          <cell r="AB38"/>
          <cell r="AC38"/>
          <cell r="AD38">
            <v>1526666</v>
          </cell>
          <cell r="AE38"/>
          <cell r="AF38"/>
          <cell r="AG38"/>
          <cell r="AH38">
            <v>13</v>
          </cell>
          <cell r="AI38"/>
          <cell r="AJ38">
            <v>1</v>
          </cell>
          <cell r="AK38">
            <v>1</v>
          </cell>
          <cell r="AL38"/>
          <cell r="AM38">
            <v>12</v>
          </cell>
          <cell r="AN38"/>
          <cell r="AO38"/>
          <cell r="AP38">
            <v>41</v>
          </cell>
          <cell r="AQ38">
            <v>3</v>
          </cell>
          <cell r="AR38"/>
          <cell r="AS38">
            <v>197</v>
          </cell>
          <cell r="AT38">
            <v>10</v>
          </cell>
          <cell r="AU38"/>
          <cell r="AV38"/>
          <cell r="AW38"/>
          <cell r="AX38"/>
          <cell r="AY38"/>
          <cell r="AZ38"/>
          <cell r="BA38"/>
          <cell r="BB38"/>
          <cell r="BC38"/>
          <cell r="BD38"/>
          <cell r="BE38"/>
          <cell r="BF38"/>
          <cell r="BG38"/>
          <cell r="BH38"/>
          <cell r="BI38"/>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P39"/>
          <cell r="Q39">
            <v>1</v>
          </cell>
          <cell r="R39">
            <v>9</v>
          </cell>
          <cell r="S39"/>
          <cell r="T39"/>
          <cell r="U39"/>
          <cell r="V39"/>
          <cell r="W39"/>
          <cell r="X39"/>
          <cell r="Y39"/>
          <cell r="Z39"/>
          <cell r="AA39"/>
          <cell r="AB39"/>
          <cell r="AC39"/>
          <cell r="AD39"/>
          <cell r="AE39"/>
          <cell r="AF39"/>
          <cell r="AG39">
            <v>1</v>
          </cell>
          <cell r="AH39">
            <v>36</v>
          </cell>
          <cell r="AI39"/>
          <cell r="AJ39">
            <v>1</v>
          </cell>
          <cell r="AK39">
            <v>1</v>
          </cell>
          <cell r="AL39"/>
          <cell r="AM39">
            <v>13</v>
          </cell>
          <cell r="AN39"/>
          <cell r="AO39"/>
          <cell r="AP39">
            <v>29</v>
          </cell>
          <cell r="AQ39">
            <v>2</v>
          </cell>
          <cell r="AR39"/>
          <cell r="AS39">
            <v>138</v>
          </cell>
          <cell r="AT39">
            <v>10</v>
          </cell>
          <cell r="AU39"/>
          <cell r="AV39"/>
          <cell r="AW39"/>
          <cell r="AX39"/>
          <cell r="AY39"/>
          <cell r="AZ39"/>
          <cell r="BA39"/>
          <cell r="BB39"/>
          <cell r="BC39"/>
          <cell r="BD39"/>
          <cell r="BE39"/>
          <cell r="BF39"/>
          <cell r="BG39"/>
          <cell r="BH39"/>
          <cell r="BI39"/>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P40"/>
          <cell r="Q40">
            <v>1</v>
          </cell>
          <cell r="R40">
            <v>6</v>
          </cell>
          <cell r="S40"/>
          <cell r="T40"/>
          <cell r="U40"/>
          <cell r="V40"/>
          <cell r="W40"/>
          <cell r="X40"/>
          <cell r="Y40"/>
          <cell r="Z40"/>
          <cell r="AA40"/>
          <cell r="AB40"/>
          <cell r="AC40"/>
          <cell r="AD40"/>
          <cell r="AE40"/>
          <cell r="AF40"/>
          <cell r="AG40"/>
          <cell r="AH40">
            <v>35</v>
          </cell>
          <cell r="AI40"/>
          <cell r="AJ40">
            <v>1</v>
          </cell>
          <cell r="AK40">
            <v>1</v>
          </cell>
          <cell r="AL40"/>
          <cell r="AM40">
            <v>6</v>
          </cell>
          <cell r="AN40"/>
          <cell r="AO40"/>
          <cell r="AP40">
            <v>20</v>
          </cell>
          <cell r="AQ40">
            <v>1</v>
          </cell>
          <cell r="AR40"/>
          <cell r="AS40">
            <v>69</v>
          </cell>
          <cell r="AT40">
            <v>10</v>
          </cell>
          <cell r="AU40"/>
          <cell r="AV40"/>
          <cell r="AW40"/>
          <cell r="AX40"/>
          <cell r="AY40"/>
          <cell r="AZ40"/>
          <cell r="BA40"/>
          <cell r="BB40"/>
          <cell r="BC40"/>
          <cell r="BD40"/>
          <cell r="BE40"/>
          <cell r="BF40"/>
          <cell r="BG40"/>
          <cell r="BH40"/>
          <cell r="BI40"/>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P41"/>
          <cell r="Q41">
            <v>1</v>
          </cell>
          <cell r="R41">
            <v>17</v>
          </cell>
          <cell r="S41"/>
          <cell r="T41"/>
          <cell r="U41"/>
          <cell r="V41"/>
          <cell r="W41"/>
          <cell r="X41"/>
          <cell r="Y41"/>
          <cell r="Z41"/>
          <cell r="AA41"/>
          <cell r="AB41"/>
          <cell r="AC41"/>
          <cell r="AD41"/>
          <cell r="AE41"/>
          <cell r="AF41"/>
          <cell r="AG41">
            <v>5</v>
          </cell>
          <cell r="AH41">
            <v>61</v>
          </cell>
          <cell r="AI41"/>
          <cell r="AJ41">
            <v>1</v>
          </cell>
          <cell r="AK41">
            <v>1</v>
          </cell>
          <cell r="AL41"/>
          <cell r="AM41">
            <v>21</v>
          </cell>
          <cell r="AN41"/>
          <cell r="AO41"/>
          <cell r="AP41">
            <v>62</v>
          </cell>
          <cell r="AQ41">
            <v>4</v>
          </cell>
          <cell r="AR41"/>
          <cell r="AS41">
            <v>331</v>
          </cell>
          <cell r="AT41">
            <v>10</v>
          </cell>
          <cell r="AU41"/>
          <cell r="AV41"/>
          <cell r="AW41"/>
          <cell r="AX41"/>
          <cell r="AY41"/>
          <cell r="AZ41"/>
          <cell r="BA41"/>
          <cell r="BB41"/>
          <cell r="BC41"/>
          <cell r="BD41"/>
          <cell r="BE41"/>
          <cell r="BF41"/>
          <cell r="BG41"/>
          <cell r="BH41"/>
          <cell r="BI41"/>
          <cell r="BJ41">
            <v>17</v>
          </cell>
          <cell r="BK41">
            <v>15</v>
          </cell>
        </row>
        <row r="42">
          <cell r="B42" t="str">
            <v>Capital Hospital, BBSR</v>
          </cell>
          <cell r="C42">
            <v>1</v>
          </cell>
          <cell r="D42"/>
          <cell r="E42"/>
          <cell r="F42"/>
          <cell r="G42">
            <v>1</v>
          </cell>
          <cell r="H42"/>
          <cell r="I42"/>
          <cell r="J42">
            <v>1</v>
          </cell>
          <cell r="K42"/>
          <cell r="L42"/>
          <cell r="M42">
            <v>1</v>
          </cell>
          <cell r="N42">
            <v>0</v>
          </cell>
          <cell r="O42"/>
          <cell r="P42"/>
          <cell r="Q42"/>
          <cell r="R42"/>
          <cell r="S42"/>
          <cell r="T42"/>
          <cell r="U42"/>
          <cell r="V42"/>
          <cell r="W42"/>
          <cell r="X42"/>
          <cell r="Y42"/>
          <cell r="Z42"/>
          <cell r="AA42"/>
          <cell r="AB42"/>
          <cell r="AC42"/>
          <cell r="AD42">
            <v>7500000</v>
          </cell>
          <cell r="AE42"/>
          <cell r="AF42"/>
          <cell r="AG42"/>
          <cell r="AH42"/>
          <cell r="AI42"/>
          <cell r="AJ42">
            <v>1</v>
          </cell>
          <cell r="AK42">
            <v>1</v>
          </cell>
          <cell r="AL42"/>
          <cell r="AM42">
            <v>0</v>
          </cell>
          <cell r="AN42"/>
          <cell r="AO42"/>
          <cell r="AP42">
            <v>0</v>
          </cell>
          <cell r="AQ42">
            <v>0</v>
          </cell>
          <cell r="AR42"/>
          <cell r="AS42"/>
          <cell r="AT42"/>
          <cell r="AU42"/>
          <cell r="AV42"/>
          <cell r="AW42"/>
          <cell r="AX42"/>
          <cell r="AY42"/>
          <cell r="AZ42"/>
          <cell r="BA42"/>
          <cell r="BB42"/>
          <cell r="BC42"/>
          <cell r="BD42"/>
          <cell r="BE42"/>
          <cell r="BF42"/>
          <cell r="BG42"/>
          <cell r="BH42"/>
          <cell r="BI42"/>
          <cell r="BJ42"/>
          <cell r="BK42"/>
        </row>
        <row r="43">
          <cell r="B43" t="str">
            <v>RGH, Rourkella</v>
          </cell>
          <cell r="C43">
            <v>1</v>
          </cell>
          <cell r="D43"/>
          <cell r="E43"/>
          <cell r="F43"/>
          <cell r="G43">
            <v>1</v>
          </cell>
          <cell r="H43"/>
          <cell r="I43"/>
          <cell r="J43">
            <v>1</v>
          </cell>
          <cell r="K43"/>
          <cell r="L43"/>
          <cell r="M43">
            <v>1</v>
          </cell>
          <cell r="N43">
            <v>0</v>
          </cell>
          <cell r="O43"/>
          <cell r="P43"/>
          <cell r="Q43"/>
          <cell r="R43"/>
          <cell r="S43"/>
          <cell r="T43"/>
          <cell r="U43"/>
          <cell r="V43"/>
          <cell r="W43"/>
          <cell r="X43"/>
          <cell r="Y43"/>
          <cell r="Z43"/>
          <cell r="AA43"/>
          <cell r="AB43"/>
          <cell r="AC43"/>
          <cell r="AD43"/>
          <cell r="AE43"/>
          <cell r="AF43"/>
          <cell r="AG43"/>
          <cell r="AH43"/>
          <cell r="AI43"/>
          <cell r="AJ43">
            <v>1</v>
          </cell>
          <cell r="AK43">
            <v>1</v>
          </cell>
          <cell r="AL43"/>
          <cell r="AM43">
            <v>0</v>
          </cell>
          <cell r="AN43"/>
          <cell r="AO43"/>
          <cell r="AP43">
            <v>0</v>
          </cell>
          <cell r="AQ43">
            <v>0</v>
          </cell>
          <cell r="AR43"/>
          <cell r="AS43"/>
          <cell r="AT43"/>
          <cell r="AU43"/>
          <cell r="AV43"/>
          <cell r="AW43"/>
          <cell r="AX43"/>
          <cell r="AY43"/>
          <cell r="AZ43"/>
          <cell r="BA43"/>
          <cell r="BB43"/>
          <cell r="BC43"/>
          <cell r="BD43"/>
          <cell r="BE43"/>
          <cell r="BF43"/>
          <cell r="BG43"/>
          <cell r="BH43"/>
          <cell r="BI43"/>
          <cell r="BJ43"/>
          <cell r="BK43"/>
        </row>
        <row r="44">
          <cell r="B44" t="str">
            <v>SCB MCH, Kataka</v>
          </cell>
          <cell r="C44"/>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v>0</v>
          </cell>
          <cell r="AQ44">
            <v>0</v>
          </cell>
          <cell r="AR44"/>
          <cell r="AS44"/>
          <cell r="AT44"/>
          <cell r="AU44"/>
          <cell r="AV44"/>
          <cell r="AW44"/>
          <cell r="AX44"/>
          <cell r="AY44"/>
          <cell r="AZ44"/>
          <cell r="BA44"/>
          <cell r="BB44"/>
          <cell r="BC44"/>
          <cell r="BD44"/>
          <cell r="BE44"/>
          <cell r="BF44"/>
          <cell r="BG44"/>
          <cell r="BH44"/>
          <cell r="BI44"/>
          <cell r="BJ44"/>
          <cell r="BK44"/>
        </row>
        <row r="45">
          <cell r="B45" t="str">
            <v>MKCG, MCH Brahmapur</v>
          </cell>
          <cell r="C45"/>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v>0</v>
          </cell>
          <cell r="AQ45">
            <v>0</v>
          </cell>
          <cell r="AR45"/>
          <cell r="AS45"/>
          <cell r="AT45"/>
          <cell r="AU45"/>
          <cell r="AV45"/>
          <cell r="AW45"/>
          <cell r="AX45"/>
          <cell r="AY45"/>
          <cell r="AZ45"/>
          <cell r="BA45"/>
          <cell r="BB45"/>
          <cell r="BC45"/>
          <cell r="BD45"/>
          <cell r="BE45"/>
          <cell r="BF45"/>
          <cell r="BG45"/>
          <cell r="BH45"/>
          <cell r="BI45"/>
          <cell r="BJ45"/>
          <cell r="BK45"/>
        </row>
        <row r="46">
          <cell r="B46" t="str">
            <v>VIMSAR, MCH Burla</v>
          </cell>
          <cell r="C46"/>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cell r="AK46"/>
          <cell r="AL46"/>
          <cell r="AM46"/>
          <cell r="AN46"/>
          <cell r="AO46"/>
          <cell r="AP46">
            <v>0</v>
          </cell>
          <cell r="AQ46">
            <v>0</v>
          </cell>
          <cell r="AR46"/>
          <cell r="AS46"/>
          <cell r="AT46"/>
          <cell r="AU46"/>
          <cell r="AV46"/>
          <cell r="AW46"/>
          <cell r="AX46"/>
          <cell r="AY46"/>
          <cell r="AZ46"/>
          <cell r="BA46"/>
          <cell r="BB46"/>
          <cell r="BC46"/>
          <cell r="BD46"/>
          <cell r="BE46"/>
          <cell r="BF46"/>
          <cell r="BG46"/>
          <cell r="BH46"/>
          <cell r="BI46"/>
          <cell r="BJ46"/>
          <cell r="BK46"/>
        </row>
        <row r="47">
          <cell r="B47" t="str">
            <v>SVPPGIP, Kataka</v>
          </cell>
          <cell r="C47"/>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cell r="AI47"/>
          <cell r="AJ47"/>
          <cell r="AK47"/>
          <cell r="AL47"/>
          <cell r="AM47"/>
          <cell r="AN47"/>
          <cell r="AO47"/>
          <cell r="AP47">
            <v>0</v>
          </cell>
          <cell r="AQ47">
            <v>0</v>
          </cell>
          <cell r="AR47"/>
          <cell r="AS47"/>
          <cell r="AT47"/>
          <cell r="AU47"/>
          <cell r="AV47"/>
          <cell r="AW47"/>
          <cell r="AX47"/>
          <cell r="AY47"/>
          <cell r="AZ47"/>
          <cell r="BA47"/>
          <cell r="BB47"/>
          <cell r="BC47"/>
          <cell r="BD47"/>
          <cell r="BE47"/>
          <cell r="BF47"/>
          <cell r="BG47"/>
          <cell r="BH47"/>
          <cell r="BI47"/>
          <cell r="BJ47"/>
          <cell r="BK47"/>
        </row>
        <row r="48">
          <cell r="B48" t="str">
            <v>Bhubaneswar CHS</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v>4</v>
          </cell>
          <cell r="AN48"/>
          <cell r="AO48"/>
          <cell r="AP48">
            <v>22</v>
          </cell>
          <cell r="AQ48">
            <v>1</v>
          </cell>
          <cell r="AR48"/>
          <cell r="AS48"/>
          <cell r="AT48"/>
          <cell r="AU48"/>
          <cell r="AV48"/>
          <cell r="AW48"/>
          <cell r="AX48"/>
          <cell r="AY48"/>
          <cell r="AZ48"/>
          <cell r="BA48"/>
          <cell r="BB48"/>
          <cell r="BC48"/>
          <cell r="BD48"/>
          <cell r="BE48"/>
          <cell r="BF48"/>
          <cell r="BG48"/>
          <cell r="BH48"/>
          <cell r="BI48"/>
          <cell r="BJ48"/>
          <cell r="BK48"/>
        </row>
        <row r="49">
          <cell r="B49" t="str">
            <v>Kataka CHS</v>
          </cell>
          <cell r="C49"/>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v>2</v>
          </cell>
          <cell r="AN49"/>
          <cell r="AO49"/>
          <cell r="AP49">
            <v>13</v>
          </cell>
          <cell r="AQ49">
            <v>1</v>
          </cell>
          <cell r="AR49"/>
          <cell r="AS49"/>
          <cell r="AT49"/>
          <cell r="AU49"/>
          <cell r="AV49"/>
          <cell r="AW49"/>
          <cell r="AX49"/>
          <cell r="AY49"/>
          <cell r="AZ49"/>
          <cell r="BA49"/>
          <cell r="BB49"/>
          <cell r="BC49"/>
          <cell r="BD49"/>
          <cell r="BE49"/>
          <cell r="BF49"/>
          <cell r="BG49"/>
          <cell r="BH49"/>
          <cell r="BI49"/>
          <cell r="BJ49"/>
          <cell r="BK49"/>
        </row>
        <row r="50">
          <cell r="B50" t="str">
            <v>Sambalpur CHS</v>
          </cell>
          <cell r="C50"/>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v>8</v>
          </cell>
          <cell r="AQ50">
            <v>1</v>
          </cell>
          <cell r="AR50"/>
          <cell r="AS50"/>
          <cell r="AT50"/>
          <cell r="AU50"/>
          <cell r="AV50"/>
          <cell r="AW50"/>
          <cell r="AX50"/>
          <cell r="AY50"/>
          <cell r="AZ50"/>
          <cell r="BA50"/>
          <cell r="BB50"/>
          <cell r="BC50"/>
          <cell r="BD50"/>
          <cell r="BE50"/>
          <cell r="BF50"/>
          <cell r="BG50"/>
          <cell r="BH50"/>
          <cell r="BI50"/>
          <cell r="BJ50"/>
          <cell r="BK50"/>
        </row>
        <row r="51">
          <cell r="B51" t="str">
            <v>Brahmapur CHS</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v>8</v>
          </cell>
          <cell r="AQ51">
            <v>1</v>
          </cell>
          <cell r="AR51"/>
          <cell r="AS51"/>
          <cell r="AT51"/>
          <cell r="AU51"/>
          <cell r="AV51"/>
          <cell r="AW51"/>
          <cell r="AX51"/>
          <cell r="AY51"/>
          <cell r="AZ51"/>
          <cell r="BA51"/>
          <cell r="BB51"/>
          <cell r="BC51"/>
          <cell r="BD51"/>
          <cell r="BE51"/>
          <cell r="BF51"/>
          <cell r="BG51"/>
          <cell r="BH51"/>
          <cell r="BI51"/>
          <cell r="BJ51"/>
          <cell r="BK51"/>
        </row>
        <row r="52">
          <cell r="B52" t="str">
            <v>Rourkella CHS</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v>1</v>
          </cell>
          <cell r="AN52"/>
          <cell r="AO52"/>
          <cell r="AP52">
            <v>10</v>
          </cell>
          <cell r="AQ52">
            <v>1</v>
          </cell>
          <cell r="AR52"/>
          <cell r="AS52"/>
          <cell r="AT52"/>
          <cell r="AU52"/>
          <cell r="AV52"/>
          <cell r="AW52"/>
          <cell r="AX52"/>
          <cell r="AY52"/>
          <cell r="AZ52"/>
          <cell r="BA52"/>
          <cell r="BB52"/>
          <cell r="BC52"/>
          <cell r="BD52"/>
          <cell r="BE52"/>
          <cell r="BF52"/>
          <cell r="BG52"/>
          <cell r="BH52"/>
          <cell r="BI52"/>
          <cell r="BJ52"/>
          <cell r="BK52"/>
        </row>
        <row r="53">
          <cell r="B53" t="str">
            <v>FM MCH, Baleshwar</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B54" t="str">
            <v>BB MCH, Balangir</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B55" t="str">
            <v>SLN MCH, Koraput</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B56" t="str">
            <v>PRM MCH, Mayurbhanj</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B57" t="str">
            <v>SJ MCH, Puri</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B58" t="str">
            <v>AHRCC, Kataka</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B59" t="str">
            <v>MHI, Kataka</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B60" t="str">
            <v>DD, MCH, Kendujhar</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B61" t="str">
            <v>GMCH, Sundaragada</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B62" t="str">
            <v>SCB Dental, Kataka</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B63" t="str">
            <v>MCH Kalahandi</v>
          </cell>
          <cell r="C63"/>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B64" t="str">
            <v>MCH Talcher, Anugola</v>
          </cell>
          <cell r="C64"/>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B65" t="str">
            <v>MCH Jajpur</v>
          </cell>
          <cell r="C65"/>
          <cell r="D65"/>
          <cell r="E65"/>
          <cell r="F65"/>
          <cell r="G65"/>
          <cell r="H65"/>
          <cell r="I65"/>
          <cell r="J65"/>
          <cell r="K65"/>
          <cell r="L65"/>
          <cell r="M65"/>
          <cell r="N65"/>
          <cell r="O65"/>
          <cell r="P65"/>
          <cell r="Q65"/>
          <cell r="R65"/>
          <cell r="S65"/>
          <cell r="T65"/>
          <cell r="U65"/>
          <cell r="V65"/>
          <cell r="W65"/>
          <cell r="X65"/>
          <cell r="Y65"/>
          <cell r="Z65"/>
          <cell r="AA65"/>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B66" t="str">
            <v>MCH Kandhamal</v>
          </cell>
          <cell r="C66"/>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B67" t="str">
            <v>PGIMER, Capital Hospital, Bhubaneswar</v>
          </cell>
          <cell r="C67"/>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B68" t="str">
            <v>AIIMS, Bhubaneswar</v>
          </cell>
          <cell r="C68"/>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B69" t="str">
            <v>State</v>
          </cell>
          <cell r="C69"/>
          <cell r="D69"/>
          <cell r="E69"/>
          <cell r="F69"/>
          <cell r="G69"/>
          <cell r="H69"/>
          <cell r="I69"/>
          <cell r="J69"/>
          <cell r="K69"/>
          <cell r="L69"/>
          <cell r="M69"/>
          <cell r="N69"/>
          <cell r="O69"/>
          <cell r="P69">
            <v>1</v>
          </cell>
          <cell r="Q69"/>
          <cell r="R69"/>
          <cell r="S69">
            <v>10</v>
          </cell>
          <cell r="T69">
            <v>25</v>
          </cell>
          <cell r="U69">
            <v>145</v>
          </cell>
          <cell r="V69">
            <v>2158</v>
          </cell>
          <cell r="W69">
            <v>10</v>
          </cell>
          <cell r="X69">
            <v>12</v>
          </cell>
          <cell r="Y69">
            <v>25</v>
          </cell>
          <cell r="Z69">
            <v>156</v>
          </cell>
          <cell r="AA69">
            <v>3598</v>
          </cell>
          <cell r="AB69">
            <v>10</v>
          </cell>
          <cell r="AC69">
            <v>1</v>
          </cell>
          <cell r="AD69"/>
          <cell r="AE69"/>
          <cell r="AF69"/>
          <cell r="AG69"/>
          <cell r="AH69"/>
          <cell r="AI69"/>
          <cell r="AJ69"/>
          <cell r="AK69"/>
          <cell r="AL69"/>
          <cell r="AM69"/>
          <cell r="AN69">
            <v>352</v>
          </cell>
          <cell r="AO69"/>
          <cell r="AP69"/>
          <cell r="AQ69"/>
          <cell r="AR69"/>
          <cell r="AS69"/>
          <cell r="AT69"/>
          <cell r="AU69">
            <v>1</v>
          </cell>
          <cell r="AV69">
            <v>1</v>
          </cell>
          <cell r="AW69"/>
          <cell r="AX69">
            <v>20</v>
          </cell>
          <cell r="AY69">
            <v>1</v>
          </cell>
          <cell r="AZ69">
            <v>1</v>
          </cell>
          <cell r="BA69">
            <v>50</v>
          </cell>
          <cell r="BB69">
            <v>30</v>
          </cell>
          <cell r="BC69">
            <v>300</v>
          </cell>
          <cell r="BD69">
            <v>30</v>
          </cell>
          <cell r="BE69">
            <v>30</v>
          </cell>
          <cell r="BF69">
            <v>30</v>
          </cell>
          <cell r="BG69">
            <v>3940</v>
          </cell>
          <cell r="BH69"/>
          <cell r="BI69">
            <v>1</v>
          </cell>
          <cell r="BJ69"/>
          <cell r="BK69"/>
        </row>
      </sheetData>
      <sheetData sheetId="32">
        <row r="11">
          <cell r="B11" t="str">
            <v>Anugola</v>
          </cell>
          <cell r="C11"/>
          <cell r="D11"/>
          <cell r="E11"/>
          <cell r="F11">
            <v>1</v>
          </cell>
          <cell r="G11">
            <v>3</v>
          </cell>
          <cell r="H11">
            <v>1</v>
          </cell>
          <cell r="I11"/>
          <cell r="J11"/>
          <cell r="K11">
            <v>1</v>
          </cell>
          <cell r="L11">
            <v>1</v>
          </cell>
          <cell r="M11"/>
          <cell r="N11"/>
          <cell r="O11"/>
          <cell r="P11">
            <v>1</v>
          </cell>
          <cell r="Q11">
            <v>3</v>
          </cell>
          <cell r="R11"/>
          <cell r="S11">
            <v>2</v>
          </cell>
          <cell r="T11">
            <v>4</v>
          </cell>
          <cell r="U11">
            <v>166</v>
          </cell>
          <cell r="V11">
            <v>8</v>
          </cell>
          <cell r="W11">
            <v>7370599</v>
          </cell>
          <cell r="X11"/>
          <cell r="Y11">
            <v>12600</v>
          </cell>
          <cell r="Z11">
            <v>16200</v>
          </cell>
          <cell r="AA11"/>
          <cell r="AB11"/>
          <cell r="AC11"/>
          <cell r="AD11"/>
          <cell r="AE11">
            <v>2</v>
          </cell>
          <cell r="AG11" t="str">
            <v>Angul</v>
          </cell>
        </row>
        <row r="12">
          <cell r="B12" t="str">
            <v>Baleshwar</v>
          </cell>
          <cell r="C12"/>
          <cell r="D12"/>
          <cell r="E12"/>
          <cell r="F12">
            <v>1</v>
          </cell>
          <cell r="G12">
            <v>1</v>
          </cell>
          <cell r="H12">
            <v>1</v>
          </cell>
          <cell r="I12">
            <v>1</v>
          </cell>
          <cell r="J12"/>
          <cell r="K12"/>
          <cell r="L12"/>
          <cell r="M12"/>
          <cell r="N12"/>
          <cell r="O12"/>
          <cell r="P12">
            <v>1</v>
          </cell>
          <cell r="Q12">
            <v>1</v>
          </cell>
          <cell r="R12"/>
          <cell r="S12">
            <v>3</v>
          </cell>
          <cell r="T12">
            <v>6</v>
          </cell>
          <cell r="U12">
            <v>275</v>
          </cell>
          <cell r="V12">
            <v>12</v>
          </cell>
          <cell r="W12">
            <v>15118726</v>
          </cell>
          <cell r="X12"/>
          <cell r="Y12">
            <v>12600</v>
          </cell>
          <cell r="Z12">
            <v>16200</v>
          </cell>
          <cell r="AA12"/>
          <cell r="AB12"/>
          <cell r="AC12"/>
          <cell r="AD12"/>
          <cell r="AE12">
            <v>3</v>
          </cell>
          <cell r="AG12" t="str">
            <v>Balasore</v>
          </cell>
        </row>
        <row r="13">
          <cell r="B13" t="str">
            <v>Baragada</v>
          </cell>
          <cell r="C13"/>
          <cell r="D13"/>
          <cell r="E13"/>
          <cell r="F13">
            <v>1</v>
          </cell>
          <cell r="G13">
            <v>1</v>
          </cell>
          <cell r="H13">
            <v>1</v>
          </cell>
          <cell r="I13"/>
          <cell r="J13"/>
          <cell r="K13"/>
          <cell r="L13"/>
          <cell r="M13"/>
          <cell r="N13"/>
          <cell r="O13"/>
          <cell r="P13">
            <v>1</v>
          </cell>
          <cell r="Q13">
            <v>1</v>
          </cell>
          <cell r="R13"/>
          <cell r="S13">
            <v>2</v>
          </cell>
          <cell r="T13">
            <v>6</v>
          </cell>
          <cell r="U13">
            <v>204</v>
          </cell>
          <cell r="V13">
            <v>12</v>
          </cell>
          <cell r="W13">
            <v>4960578</v>
          </cell>
          <cell r="X13"/>
          <cell r="Y13">
            <v>12600</v>
          </cell>
          <cell r="Z13">
            <v>0</v>
          </cell>
          <cell r="AA13"/>
          <cell r="AB13"/>
          <cell r="AC13"/>
          <cell r="AD13"/>
          <cell r="AE13">
            <v>2</v>
          </cell>
          <cell r="AG13" t="str">
            <v>Baragarh</v>
          </cell>
        </row>
        <row r="14">
          <cell r="B14" t="str">
            <v>Bhadrak</v>
          </cell>
          <cell r="C14"/>
          <cell r="D14"/>
          <cell r="E14"/>
          <cell r="F14">
            <v>1</v>
          </cell>
          <cell r="G14"/>
          <cell r="H14"/>
          <cell r="I14"/>
          <cell r="J14"/>
          <cell r="K14"/>
          <cell r="L14"/>
          <cell r="M14"/>
          <cell r="N14"/>
          <cell r="O14"/>
          <cell r="P14">
            <v>1</v>
          </cell>
          <cell r="Q14"/>
          <cell r="R14"/>
          <cell r="S14">
            <v>1</v>
          </cell>
          <cell r="T14">
            <v>2</v>
          </cell>
          <cell r="U14">
            <v>178</v>
          </cell>
          <cell r="V14">
            <v>7</v>
          </cell>
          <cell r="W14">
            <v>12058584</v>
          </cell>
          <cell r="X14"/>
          <cell r="Y14">
            <v>12600</v>
          </cell>
          <cell r="Z14">
            <v>0</v>
          </cell>
          <cell r="AA14"/>
          <cell r="AB14"/>
          <cell r="AC14"/>
          <cell r="AD14"/>
          <cell r="AE14">
            <v>1</v>
          </cell>
          <cell r="AG14" t="str">
            <v>Bhadrak</v>
          </cell>
        </row>
        <row r="15">
          <cell r="B15" t="str">
            <v>Balangir</v>
          </cell>
          <cell r="C15"/>
          <cell r="D15"/>
          <cell r="E15"/>
          <cell r="F15">
            <v>1</v>
          </cell>
          <cell r="G15">
            <v>2</v>
          </cell>
          <cell r="H15">
            <v>1</v>
          </cell>
          <cell r="I15">
            <v>1</v>
          </cell>
          <cell r="J15"/>
          <cell r="K15"/>
          <cell r="L15">
            <v>2</v>
          </cell>
          <cell r="M15"/>
          <cell r="N15"/>
          <cell r="O15"/>
          <cell r="P15">
            <v>1</v>
          </cell>
          <cell r="Q15">
            <v>2</v>
          </cell>
          <cell r="R15"/>
          <cell r="S15">
            <v>3</v>
          </cell>
          <cell r="T15">
            <v>6</v>
          </cell>
          <cell r="U15">
            <v>226</v>
          </cell>
          <cell r="V15">
            <v>14</v>
          </cell>
          <cell r="W15">
            <v>8274331</v>
          </cell>
          <cell r="X15"/>
          <cell r="Y15">
            <v>12600</v>
          </cell>
          <cell r="Z15">
            <v>0</v>
          </cell>
          <cell r="AA15"/>
          <cell r="AB15"/>
          <cell r="AC15"/>
          <cell r="AD15"/>
          <cell r="AE15">
            <v>3</v>
          </cell>
          <cell r="AG15" t="str">
            <v>Balangir</v>
          </cell>
        </row>
        <row r="16">
          <cell r="B16" t="str">
            <v>Boudh</v>
          </cell>
          <cell r="C16"/>
          <cell r="D16"/>
          <cell r="E16"/>
          <cell r="F16">
            <v>1</v>
          </cell>
          <cell r="G16"/>
          <cell r="H16"/>
          <cell r="I16"/>
          <cell r="J16"/>
          <cell r="K16"/>
          <cell r="L16">
            <v>3</v>
          </cell>
          <cell r="M16"/>
          <cell r="N16"/>
          <cell r="O16"/>
          <cell r="P16">
            <v>1</v>
          </cell>
          <cell r="Q16">
            <v>2</v>
          </cell>
          <cell r="R16"/>
          <cell r="S16">
            <v>1</v>
          </cell>
          <cell r="T16">
            <v>2</v>
          </cell>
          <cell r="U16">
            <v>67</v>
          </cell>
          <cell r="V16">
            <v>3</v>
          </cell>
          <cell r="W16">
            <v>3238943</v>
          </cell>
          <cell r="X16"/>
          <cell r="Y16">
            <v>12600</v>
          </cell>
          <cell r="Z16">
            <v>0</v>
          </cell>
          <cell r="AA16"/>
          <cell r="AB16"/>
          <cell r="AC16"/>
          <cell r="AD16"/>
          <cell r="AE16">
            <v>1</v>
          </cell>
          <cell r="AG16" t="str">
            <v>Boudh</v>
          </cell>
        </row>
        <row r="17">
          <cell r="B17" t="str">
            <v>Kataka</v>
          </cell>
          <cell r="C17"/>
          <cell r="D17"/>
          <cell r="E17"/>
          <cell r="F17">
            <v>1</v>
          </cell>
          <cell r="G17">
            <v>2</v>
          </cell>
          <cell r="H17"/>
          <cell r="I17"/>
          <cell r="J17"/>
          <cell r="K17"/>
          <cell r="L17"/>
          <cell r="M17"/>
          <cell r="N17"/>
          <cell r="O17"/>
          <cell r="P17">
            <v>1</v>
          </cell>
          <cell r="Q17"/>
          <cell r="R17"/>
          <cell r="S17">
            <v>2</v>
          </cell>
          <cell r="T17">
            <v>6</v>
          </cell>
          <cell r="U17">
            <v>332</v>
          </cell>
          <cell r="V17">
            <v>14</v>
          </cell>
          <cell r="W17">
            <v>12041783</v>
          </cell>
          <cell r="X17"/>
          <cell r="Y17">
            <v>0</v>
          </cell>
          <cell r="Z17">
            <v>0</v>
          </cell>
          <cell r="AA17"/>
          <cell r="AB17"/>
          <cell r="AC17"/>
          <cell r="AD17"/>
          <cell r="AE17">
            <v>2</v>
          </cell>
        </row>
        <row r="18">
          <cell r="B18" t="str">
            <v>Debagada</v>
          </cell>
          <cell r="C18"/>
          <cell r="D18"/>
          <cell r="E18"/>
          <cell r="F18">
            <v>1</v>
          </cell>
          <cell r="G18"/>
          <cell r="H18"/>
          <cell r="I18"/>
          <cell r="J18"/>
          <cell r="K18"/>
          <cell r="L18">
            <v>1</v>
          </cell>
          <cell r="M18"/>
          <cell r="N18"/>
          <cell r="O18"/>
          <cell r="P18">
            <v>1</v>
          </cell>
          <cell r="R18"/>
          <cell r="S18">
            <v>1</v>
          </cell>
          <cell r="T18">
            <v>2</v>
          </cell>
          <cell r="U18">
            <v>42</v>
          </cell>
          <cell r="V18">
            <v>3</v>
          </cell>
          <cell r="W18">
            <v>1903322</v>
          </cell>
          <cell r="X18"/>
          <cell r="Y18">
            <v>12600</v>
          </cell>
          <cell r="Z18">
            <v>0</v>
          </cell>
          <cell r="AA18"/>
          <cell r="AB18"/>
          <cell r="AC18"/>
          <cell r="AD18"/>
          <cell r="AE18">
            <v>1</v>
          </cell>
          <cell r="AG18" t="str">
            <v>Deogarh</v>
          </cell>
        </row>
        <row r="19">
          <cell r="B19" t="str">
            <v>Dhenkanal</v>
          </cell>
          <cell r="C19"/>
          <cell r="D19"/>
          <cell r="E19"/>
          <cell r="F19">
            <v>1</v>
          </cell>
          <cell r="G19">
            <v>2</v>
          </cell>
          <cell r="H19">
            <v>3</v>
          </cell>
          <cell r="I19">
            <v>3</v>
          </cell>
          <cell r="J19"/>
          <cell r="K19"/>
          <cell r="L19"/>
          <cell r="M19"/>
          <cell r="N19"/>
          <cell r="O19"/>
          <cell r="P19">
            <v>1</v>
          </cell>
          <cell r="Q19">
            <v>2</v>
          </cell>
          <cell r="R19"/>
          <cell r="S19">
            <v>1</v>
          </cell>
          <cell r="T19">
            <v>2</v>
          </cell>
          <cell r="U19">
            <v>167</v>
          </cell>
          <cell r="V19">
            <v>8</v>
          </cell>
          <cell r="W19">
            <v>5970103</v>
          </cell>
          <cell r="X19"/>
          <cell r="Y19">
            <v>12600</v>
          </cell>
          <cell r="Z19">
            <v>0</v>
          </cell>
          <cell r="AA19"/>
          <cell r="AB19"/>
          <cell r="AC19"/>
          <cell r="AD19"/>
          <cell r="AE19">
            <v>1</v>
          </cell>
          <cell r="AG19" t="str">
            <v>Dhenkanal</v>
          </cell>
        </row>
        <row r="20">
          <cell r="B20" t="str">
            <v>Gajapati</v>
          </cell>
          <cell r="C20"/>
          <cell r="D20"/>
          <cell r="E20"/>
          <cell r="F20">
            <v>1</v>
          </cell>
          <cell r="G20"/>
          <cell r="H20">
            <v>3</v>
          </cell>
          <cell r="I20">
            <v>2</v>
          </cell>
          <cell r="J20"/>
          <cell r="K20">
            <v>1</v>
          </cell>
          <cell r="L20">
            <v>6</v>
          </cell>
          <cell r="M20"/>
          <cell r="N20"/>
          <cell r="O20"/>
          <cell r="P20">
            <v>1</v>
          </cell>
          <cell r="Q20"/>
          <cell r="R20"/>
          <cell r="S20">
            <v>1</v>
          </cell>
          <cell r="T20">
            <v>2</v>
          </cell>
          <cell r="U20">
            <v>136</v>
          </cell>
          <cell r="V20">
            <v>7</v>
          </cell>
          <cell r="W20">
            <v>2853540</v>
          </cell>
          <cell r="X20"/>
          <cell r="Y20">
            <v>12600</v>
          </cell>
          <cell r="Z20">
            <v>0</v>
          </cell>
          <cell r="AA20"/>
          <cell r="AB20"/>
          <cell r="AC20"/>
          <cell r="AD20"/>
          <cell r="AE20">
            <v>1</v>
          </cell>
          <cell r="AG20" t="str">
            <v>Gajapati</v>
          </cell>
        </row>
        <row r="21">
          <cell r="B21" t="str">
            <v>Ganjam</v>
          </cell>
          <cell r="C21"/>
          <cell r="D21"/>
          <cell r="E21"/>
          <cell r="F21">
            <v>1</v>
          </cell>
          <cell r="G21">
            <v>4</v>
          </cell>
          <cell r="H21">
            <v>6</v>
          </cell>
          <cell r="I21">
            <v>5</v>
          </cell>
          <cell r="J21"/>
          <cell r="K21">
            <v>1</v>
          </cell>
          <cell r="L21">
            <v>1</v>
          </cell>
          <cell r="M21"/>
          <cell r="N21"/>
          <cell r="O21"/>
          <cell r="P21">
            <v>1</v>
          </cell>
          <cell r="Q21">
            <v>4</v>
          </cell>
          <cell r="R21"/>
          <cell r="S21">
            <v>3</v>
          </cell>
          <cell r="T21">
            <v>8</v>
          </cell>
          <cell r="U21">
            <v>460</v>
          </cell>
          <cell r="V21">
            <v>22</v>
          </cell>
          <cell r="W21">
            <v>32813282</v>
          </cell>
          <cell r="X21"/>
          <cell r="Y21">
            <v>0</v>
          </cell>
          <cell r="Z21">
            <v>0</v>
          </cell>
          <cell r="AA21"/>
          <cell r="AB21"/>
          <cell r="AC21"/>
          <cell r="AD21"/>
          <cell r="AE21">
            <v>3</v>
          </cell>
        </row>
        <row r="22">
          <cell r="B22" t="str">
            <v>Jagatsinghpur</v>
          </cell>
          <cell r="C22"/>
          <cell r="D22"/>
          <cell r="E22"/>
          <cell r="F22">
            <v>1</v>
          </cell>
          <cell r="G22"/>
          <cell r="H22"/>
          <cell r="I22"/>
          <cell r="J22"/>
          <cell r="K22"/>
          <cell r="L22"/>
          <cell r="M22"/>
          <cell r="N22"/>
          <cell r="O22"/>
          <cell r="P22">
            <v>1</v>
          </cell>
          <cell r="Q22"/>
          <cell r="R22"/>
          <cell r="S22">
            <v>1</v>
          </cell>
          <cell r="T22">
            <v>2</v>
          </cell>
          <cell r="U22">
            <v>189</v>
          </cell>
          <cell r="V22">
            <v>8</v>
          </cell>
          <cell r="W22">
            <v>5278103</v>
          </cell>
          <cell r="X22"/>
          <cell r="Y22">
            <v>12600</v>
          </cell>
          <cell r="Z22">
            <v>0</v>
          </cell>
          <cell r="AA22"/>
          <cell r="AB22"/>
          <cell r="AC22"/>
          <cell r="AD22"/>
          <cell r="AE22">
            <v>1</v>
          </cell>
          <cell r="AG22" t="str">
            <v>Jagatsinghpur</v>
          </cell>
        </row>
        <row r="23">
          <cell r="B23" t="str">
            <v>Jajpur</v>
          </cell>
          <cell r="C23"/>
          <cell r="D23"/>
          <cell r="E23"/>
          <cell r="F23">
            <v>1</v>
          </cell>
          <cell r="G23"/>
          <cell r="H23">
            <v>2</v>
          </cell>
          <cell r="I23"/>
          <cell r="J23"/>
          <cell r="K23"/>
          <cell r="L23">
            <v>1</v>
          </cell>
          <cell r="M23"/>
          <cell r="N23"/>
          <cell r="O23"/>
          <cell r="P23">
            <v>1</v>
          </cell>
          <cell r="Q23"/>
          <cell r="R23"/>
          <cell r="S23">
            <v>2</v>
          </cell>
          <cell r="T23">
            <v>4</v>
          </cell>
          <cell r="U23">
            <v>260</v>
          </cell>
          <cell r="V23">
            <v>10</v>
          </cell>
          <cell r="W23">
            <v>15373164</v>
          </cell>
          <cell r="X23"/>
          <cell r="Y23">
            <v>12600</v>
          </cell>
          <cell r="Z23">
            <v>0</v>
          </cell>
          <cell r="AA23"/>
          <cell r="AB23"/>
          <cell r="AC23"/>
          <cell r="AD23"/>
          <cell r="AE23">
            <v>2</v>
          </cell>
          <cell r="AG23" t="str">
            <v>Jajpur</v>
          </cell>
        </row>
        <row r="24">
          <cell r="B24" t="str">
            <v>Jharsuguda</v>
          </cell>
          <cell r="C24"/>
          <cell r="D24"/>
          <cell r="E24"/>
          <cell r="F24">
            <v>1</v>
          </cell>
          <cell r="G24"/>
          <cell r="H24"/>
          <cell r="I24"/>
          <cell r="J24"/>
          <cell r="K24"/>
          <cell r="L24"/>
          <cell r="M24"/>
          <cell r="N24"/>
          <cell r="O24"/>
          <cell r="P24">
            <v>1</v>
          </cell>
          <cell r="Q24"/>
          <cell r="R24"/>
          <cell r="S24">
            <v>1</v>
          </cell>
          <cell r="T24">
            <v>2</v>
          </cell>
          <cell r="U24">
            <v>66</v>
          </cell>
          <cell r="V24">
            <v>5</v>
          </cell>
          <cell r="W24">
            <v>10455572</v>
          </cell>
          <cell r="X24"/>
          <cell r="Y24">
            <v>12600</v>
          </cell>
          <cell r="Z24">
            <v>0</v>
          </cell>
          <cell r="AA24"/>
          <cell r="AB24"/>
          <cell r="AC24"/>
          <cell r="AD24"/>
          <cell r="AE24">
            <v>1</v>
          </cell>
          <cell r="AG24" t="str">
            <v>Jharsuguda</v>
          </cell>
        </row>
        <row r="25">
          <cell r="B25" t="str">
            <v>Kalahandi</v>
          </cell>
          <cell r="C25"/>
          <cell r="D25"/>
          <cell r="E25"/>
          <cell r="F25">
            <v>1</v>
          </cell>
          <cell r="G25">
            <v>1</v>
          </cell>
          <cell r="H25">
            <v>4</v>
          </cell>
          <cell r="I25">
            <v>4</v>
          </cell>
          <cell r="J25"/>
          <cell r="K25">
            <v>2</v>
          </cell>
          <cell r="L25">
            <v>9</v>
          </cell>
          <cell r="M25"/>
          <cell r="N25"/>
          <cell r="O25"/>
          <cell r="P25">
            <v>1</v>
          </cell>
          <cell r="Q25">
            <v>1</v>
          </cell>
          <cell r="R25"/>
          <cell r="S25">
            <v>2</v>
          </cell>
          <cell r="T25">
            <v>6</v>
          </cell>
          <cell r="U25">
            <v>242</v>
          </cell>
          <cell r="V25">
            <v>13</v>
          </cell>
          <cell r="W25">
            <v>17994977</v>
          </cell>
          <cell r="X25"/>
          <cell r="Y25">
            <v>12600</v>
          </cell>
          <cell r="Z25">
            <v>0</v>
          </cell>
          <cell r="AA25"/>
          <cell r="AB25"/>
          <cell r="AC25"/>
          <cell r="AD25"/>
          <cell r="AE25">
            <v>2</v>
          </cell>
          <cell r="AG25" t="str">
            <v>Kalahandi</v>
          </cell>
        </row>
        <row r="26">
          <cell r="B26" t="str">
            <v>Kandhamal</v>
          </cell>
          <cell r="C26"/>
          <cell r="D26"/>
          <cell r="E26"/>
          <cell r="F26">
            <v>1</v>
          </cell>
          <cell r="G26">
            <v>1</v>
          </cell>
          <cell r="H26"/>
          <cell r="I26"/>
          <cell r="J26"/>
          <cell r="K26"/>
          <cell r="L26">
            <v>11</v>
          </cell>
          <cell r="M26"/>
          <cell r="N26"/>
          <cell r="O26"/>
          <cell r="P26">
            <v>1</v>
          </cell>
          <cell r="Q26">
            <v>1</v>
          </cell>
          <cell r="R26"/>
          <cell r="S26">
            <v>2</v>
          </cell>
          <cell r="T26">
            <v>6</v>
          </cell>
          <cell r="U26">
            <v>172</v>
          </cell>
          <cell r="V26">
            <v>12</v>
          </cell>
          <cell r="W26">
            <v>12075191</v>
          </cell>
          <cell r="X26"/>
          <cell r="Y26">
            <v>12600</v>
          </cell>
          <cell r="Z26">
            <v>0</v>
          </cell>
          <cell r="AA26"/>
          <cell r="AB26"/>
          <cell r="AC26"/>
          <cell r="AD26"/>
          <cell r="AE26">
            <v>2</v>
          </cell>
          <cell r="AG26" t="str">
            <v>Kandhamal</v>
          </cell>
        </row>
        <row r="27">
          <cell r="B27" t="str">
            <v>Kendrapada</v>
          </cell>
          <cell r="C27"/>
          <cell r="D27"/>
          <cell r="E27"/>
          <cell r="F27">
            <v>1</v>
          </cell>
          <cell r="G27">
            <v>1</v>
          </cell>
          <cell r="H27">
            <v>1</v>
          </cell>
          <cell r="I27"/>
          <cell r="J27"/>
          <cell r="K27"/>
          <cell r="L27"/>
          <cell r="M27"/>
          <cell r="N27"/>
          <cell r="O27"/>
          <cell r="P27">
            <v>1</v>
          </cell>
          <cell r="Q27">
            <v>1</v>
          </cell>
          <cell r="R27"/>
          <cell r="S27">
            <v>1</v>
          </cell>
          <cell r="T27">
            <v>2</v>
          </cell>
          <cell r="U27">
            <v>227</v>
          </cell>
          <cell r="V27">
            <v>9</v>
          </cell>
          <cell r="W27">
            <v>6812591</v>
          </cell>
          <cell r="X27"/>
          <cell r="Y27">
            <v>12600</v>
          </cell>
          <cell r="Z27">
            <v>0</v>
          </cell>
          <cell r="AA27"/>
          <cell r="AB27"/>
          <cell r="AC27"/>
          <cell r="AD27"/>
          <cell r="AE27">
            <v>1</v>
          </cell>
          <cell r="AG27" t="str">
            <v>Kendrapara</v>
          </cell>
        </row>
        <row r="28">
          <cell r="B28" t="str">
            <v>Kendujhar</v>
          </cell>
          <cell r="C28"/>
          <cell r="D28"/>
          <cell r="E28"/>
          <cell r="F28">
            <v>1</v>
          </cell>
          <cell r="G28">
            <v>2</v>
          </cell>
          <cell r="H28">
            <v>1</v>
          </cell>
          <cell r="I28">
            <v>1</v>
          </cell>
          <cell r="J28"/>
          <cell r="K28"/>
          <cell r="L28">
            <v>6</v>
          </cell>
          <cell r="M28"/>
          <cell r="N28"/>
          <cell r="O28"/>
          <cell r="P28">
            <v>1</v>
          </cell>
          <cell r="Q28">
            <v>2</v>
          </cell>
          <cell r="R28"/>
          <cell r="S28">
            <v>2</v>
          </cell>
          <cell r="T28">
            <v>6</v>
          </cell>
          <cell r="U28">
            <v>351</v>
          </cell>
          <cell r="V28">
            <v>13</v>
          </cell>
          <cell r="W28">
            <v>18581504</v>
          </cell>
          <cell r="X28"/>
          <cell r="Y28">
            <v>12600</v>
          </cell>
          <cell r="Z28">
            <v>0</v>
          </cell>
          <cell r="AA28"/>
          <cell r="AB28"/>
          <cell r="AC28"/>
          <cell r="AD28"/>
          <cell r="AE28">
            <v>2</v>
          </cell>
          <cell r="AG28" t="str">
            <v>Keonjhar</v>
          </cell>
        </row>
        <row r="29">
          <cell r="B29" t="str">
            <v>Khordha</v>
          </cell>
          <cell r="C29"/>
          <cell r="D29"/>
          <cell r="E29"/>
          <cell r="F29">
            <v>1</v>
          </cell>
          <cell r="G29"/>
          <cell r="H29"/>
          <cell r="I29"/>
          <cell r="J29"/>
          <cell r="K29"/>
          <cell r="L29"/>
          <cell r="M29"/>
          <cell r="N29"/>
          <cell r="O29"/>
          <cell r="P29">
            <v>1</v>
          </cell>
          <cell r="Q29"/>
          <cell r="R29"/>
          <cell r="S29">
            <v>2</v>
          </cell>
          <cell r="T29">
            <v>4</v>
          </cell>
          <cell r="U29">
            <v>202</v>
          </cell>
          <cell r="V29">
            <v>10</v>
          </cell>
          <cell r="W29">
            <v>14451973</v>
          </cell>
          <cell r="X29"/>
          <cell r="Y29">
            <v>0</v>
          </cell>
          <cell r="Z29">
            <v>0</v>
          </cell>
          <cell r="AA29"/>
          <cell r="AB29"/>
          <cell r="AC29"/>
          <cell r="AD29"/>
          <cell r="AE29">
            <v>2</v>
          </cell>
        </row>
        <row r="30">
          <cell r="B30" t="str">
            <v>Koraput</v>
          </cell>
          <cell r="C30"/>
          <cell r="D30"/>
          <cell r="E30"/>
          <cell r="F30">
            <v>1</v>
          </cell>
          <cell r="G30">
            <v>0</v>
          </cell>
          <cell r="H30">
            <v>1</v>
          </cell>
          <cell r="I30">
            <v>1</v>
          </cell>
          <cell r="J30"/>
          <cell r="K30"/>
          <cell r="L30">
            <v>10</v>
          </cell>
          <cell r="M30"/>
          <cell r="N30"/>
          <cell r="O30"/>
          <cell r="P30">
            <v>1</v>
          </cell>
          <cell r="Q30">
            <v>0</v>
          </cell>
          <cell r="R30"/>
          <cell r="S30">
            <v>2</v>
          </cell>
          <cell r="T30">
            <v>6</v>
          </cell>
          <cell r="U30">
            <v>307</v>
          </cell>
          <cell r="V30">
            <v>14</v>
          </cell>
          <cell r="W30">
            <v>13304891</v>
          </cell>
          <cell r="X30"/>
          <cell r="Y30">
            <v>12600</v>
          </cell>
          <cell r="Z30">
            <v>0</v>
          </cell>
          <cell r="AA30"/>
          <cell r="AB30"/>
          <cell r="AC30"/>
          <cell r="AD30"/>
          <cell r="AE30">
            <v>2</v>
          </cell>
          <cell r="AG30" t="str">
            <v>Koraput</v>
          </cell>
        </row>
        <row r="31">
          <cell r="B31" t="str">
            <v>Malkanagiri</v>
          </cell>
          <cell r="C31"/>
          <cell r="D31"/>
          <cell r="E31"/>
          <cell r="F31">
            <v>1</v>
          </cell>
          <cell r="G31">
            <v>2</v>
          </cell>
          <cell r="H31">
            <v>3</v>
          </cell>
          <cell r="I31">
            <v>3</v>
          </cell>
          <cell r="J31"/>
          <cell r="K31">
            <v>1</v>
          </cell>
          <cell r="L31">
            <v>10</v>
          </cell>
          <cell r="M31"/>
          <cell r="N31"/>
          <cell r="O31"/>
          <cell r="P31">
            <v>1</v>
          </cell>
          <cell r="Q31">
            <v>2</v>
          </cell>
          <cell r="R31"/>
          <cell r="S31">
            <v>1</v>
          </cell>
          <cell r="T31">
            <v>2</v>
          </cell>
          <cell r="U31">
            <v>158</v>
          </cell>
          <cell r="V31">
            <v>7</v>
          </cell>
          <cell r="W31">
            <v>12167866</v>
          </cell>
          <cell r="X31"/>
          <cell r="Y31">
            <v>12600</v>
          </cell>
          <cell r="Z31">
            <v>0</v>
          </cell>
          <cell r="AA31"/>
          <cell r="AB31"/>
          <cell r="AC31"/>
          <cell r="AD31"/>
          <cell r="AE31">
            <v>1</v>
          </cell>
          <cell r="AG31" t="str">
            <v>Malkangiri</v>
          </cell>
        </row>
        <row r="32">
          <cell r="B32" t="str">
            <v>Mayurbhanj</v>
          </cell>
          <cell r="C32"/>
          <cell r="D32"/>
          <cell r="E32"/>
          <cell r="F32">
            <v>1</v>
          </cell>
          <cell r="G32">
            <v>3</v>
          </cell>
          <cell r="H32">
            <v>3</v>
          </cell>
          <cell r="I32">
            <v>1</v>
          </cell>
          <cell r="J32"/>
          <cell r="K32">
            <v>2</v>
          </cell>
          <cell r="L32">
            <v>6</v>
          </cell>
          <cell r="M32"/>
          <cell r="N32"/>
          <cell r="O32"/>
          <cell r="P32">
            <v>1</v>
          </cell>
          <cell r="Q32">
            <v>3</v>
          </cell>
          <cell r="R32"/>
          <cell r="S32">
            <v>3</v>
          </cell>
          <cell r="T32">
            <v>8</v>
          </cell>
          <cell r="U32">
            <v>589</v>
          </cell>
          <cell r="V32">
            <v>26</v>
          </cell>
          <cell r="W32">
            <v>26727077</v>
          </cell>
          <cell r="X32"/>
          <cell r="Y32">
            <v>12600</v>
          </cell>
          <cell r="Z32">
            <v>16200</v>
          </cell>
          <cell r="AA32"/>
          <cell r="AB32"/>
          <cell r="AC32"/>
          <cell r="AD32"/>
          <cell r="AE32">
            <v>3</v>
          </cell>
          <cell r="AG32" t="str">
            <v>Baripada</v>
          </cell>
        </row>
        <row r="33">
          <cell r="B33" t="str">
            <v>Nabarangpur</v>
          </cell>
          <cell r="C33"/>
          <cell r="D33"/>
          <cell r="E33"/>
          <cell r="F33">
            <v>1</v>
          </cell>
          <cell r="G33">
            <v>1</v>
          </cell>
          <cell r="H33">
            <v>6</v>
          </cell>
          <cell r="I33">
            <v>2</v>
          </cell>
          <cell r="J33"/>
          <cell r="K33"/>
          <cell r="L33">
            <v>9</v>
          </cell>
          <cell r="M33"/>
          <cell r="N33"/>
          <cell r="O33"/>
          <cell r="P33">
            <v>1</v>
          </cell>
          <cell r="Q33">
            <v>1</v>
          </cell>
          <cell r="R33"/>
          <cell r="S33">
            <v>1</v>
          </cell>
          <cell r="T33">
            <v>2</v>
          </cell>
          <cell r="U33">
            <v>289</v>
          </cell>
          <cell r="V33">
            <v>10</v>
          </cell>
          <cell r="W33">
            <v>7808744</v>
          </cell>
          <cell r="X33"/>
          <cell r="Y33">
            <v>12600</v>
          </cell>
          <cell r="Z33">
            <v>0</v>
          </cell>
          <cell r="AA33"/>
          <cell r="AB33"/>
          <cell r="AC33"/>
          <cell r="AD33"/>
          <cell r="AE33">
            <v>1</v>
          </cell>
          <cell r="AG33" t="str">
            <v>Nabarangpur</v>
          </cell>
        </row>
        <row r="34">
          <cell r="B34" t="str">
            <v>Nayagada</v>
          </cell>
          <cell r="C34"/>
          <cell r="D34"/>
          <cell r="E34"/>
          <cell r="F34">
            <v>1</v>
          </cell>
          <cell r="G34"/>
          <cell r="H34"/>
          <cell r="I34"/>
          <cell r="J34"/>
          <cell r="K34"/>
          <cell r="L34">
            <v>1</v>
          </cell>
          <cell r="M34"/>
          <cell r="N34"/>
          <cell r="O34"/>
          <cell r="P34">
            <v>1</v>
          </cell>
          <cell r="Q34"/>
          <cell r="R34"/>
          <cell r="S34">
            <v>1</v>
          </cell>
          <cell r="T34">
            <v>2</v>
          </cell>
          <cell r="U34">
            <v>166</v>
          </cell>
          <cell r="V34">
            <v>8</v>
          </cell>
          <cell r="W34">
            <v>13244256</v>
          </cell>
          <cell r="X34"/>
          <cell r="Y34">
            <v>12600</v>
          </cell>
          <cell r="Z34">
            <v>0</v>
          </cell>
          <cell r="AA34"/>
          <cell r="AB34"/>
          <cell r="AC34"/>
          <cell r="AD34"/>
          <cell r="AE34">
            <v>1</v>
          </cell>
          <cell r="AG34" t="str">
            <v>Nayagarh</v>
          </cell>
        </row>
        <row r="35">
          <cell r="B35" t="str">
            <v>Nuapada</v>
          </cell>
          <cell r="C35"/>
          <cell r="D35"/>
          <cell r="E35"/>
          <cell r="F35">
            <v>1</v>
          </cell>
          <cell r="G35">
            <v>1</v>
          </cell>
          <cell r="H35">
            <v>2</v>
          </cell>
          <cell r="I35">
            <v>1</v>
          </cell>
          <cell r="J35"/>
          <cell r="K35">
            <v>1</v>
          </cell>
          <cell r="L35">
            <v>5</v>
          </cell>
          <cell r="M35"/>
          <cell r="N35"/>
          <cell r="O35"/>
          <cell r="P35">
            <v>1</v>
          </cell>
          <cell r="Q35">
            <v>1</v>
          </cell>
          <cell r="R35"/>
          <cell r="S35">
            <v>1</v>
          </cell>
          <cell r="T35">
            <v>2</v>
          </cell>
          <cell r="U35">
            <v>95</v>
          </cell>
          <cell r="V35">
            <v>5</v>
          </cell>
          <cell r="W35">
            <v>3916926</v>
          </cell>
          <cell r="X35"/>
          <cell r="Y35">
            <v>12600</v>
          </cell>
          <cell r="Z35">
            <v>0</v>
          </cell>
          <cell r="AA35"/>
          <cell r="AB35"/>
          <cell r="AC35"/>
          <cell r="AD35"/>
          <cell r="AE35">
            <v>1</v>
          </cell>
          <cell r="AG35" t="str">
            <v>Nuapada</v>
          </cell>
        </row>
        <row r="36">
          <cell r="B36" t="str">
            <v>Puri</v>
          </cell>
          <cell r="C36"/>
          <cell r="D36"/>
          <cell r="E36"/>
          <cell r="F36">
            <v>1</v>
          </cell>
          <cell r="G36"/>
          <cell r="H36"/>
          <cell r="I36"/>
          <cell r="J36"/>
          <cell r="K36"/>
          <cell r="L36"/>
          <cell r="M36"/>
          <cell r="N36"/>
          <cell r="O36"/>
          <cell r="P36">
            <v>1</v>
          </cell>
          <cell r="Q36"/>
          <cell r="R36"/>
          <cell r="S36">
            <v>2</v>
          </cell>
          <cell r="T36">
            <v>6</v>
          </cell>
          <cell r="U36">
            <v>241</v>
          </cell>
          <cell r="V36">
            <v>11</v>
          </cell>
          <cell r="W36">
            <v>9798973</v>
          </cell>
          <cell r="X36"/>
          <cell r="Y36">
            <v>12600</v>
          </cell>
          <cell r="Z36">
            <v>16200</v>
          </cell>
          <cell r="AA36"/>
          <cell r="AB36"/>
          <cell r="AC36"/>
          <cell r="AD36"/>
          <cell r="AE36">
            <v>2</v>
          </cell>
          <cell r="AG36" t="str">
            <v>Puri</v>
          </cell>
        </row>
        <row r="37">
          <cell r="B37" t="str">
            <v>Rayagada</v>
          </cell>
          <cell r="C37"/>
          <cell r="D37"/>
          <cell r="E37"/>
          <cell r="F37">
            <v>1</v>
          </cell>
          <cell r="G37">
            <v>1</v>
          </cell>
          <cell r="H37">
            <v>1</v>
          </cell>
          <cell r="I37"/>
          <cell r="J37"/>
          <cell r="K37">
            <v>1</v>
          </cell>
          <cell r="L37">
            <v>11</v>
          </cell>
          <cell r="M37"/>
          <cell r="N37"/>
          <cell r="O37"/>
          <cell r="P37">
            <v>1</v>
          </cell>
          <cell r="Q37">
            <v>1</v>
          </cell>
          <cell r="R37"/>
          <cell r="S37">
            <v>2</v>
          </cell>
          <cell r="T37">
            <v>6</v>
          </cell>
          <cell r="U37">
            <v>235</v>
          </cell>
          <cell r="V37">
            <v>11</v>
          </cell>
          <cell r="W37">
            <v>11288595</v>
          </cell>
          <cell r="X37"/>
          <cell r="Y37">
            <v>12600</v>
          </cell>
          <cell r="Z37">
            <v>0</v>
          </cell>
          <cell r="AA37"/>
          <cell r="AB37"/>
          <cell r="AC37"/>
          <cell r="AD37"/>
          <cell r="AE37">
            <v>2</v>
          </cell>
          <cell r="AG37" t="str">
            <v>Rayagada</v>
          </cell>
        </row>
        <row r="38">
          <cell r="B38" t="str">
            <v>Sambalpur</v>
          </cell>
          <cell r="C38"/>
          <cell r="D38"/>
          <cell r="E38"/>
          <cell r="F38">
            <v>1</v>
          </cell>
          <cell r="G38">
            <v>2</v>
          </cell>
          <cell r="H38">
            <v>1</v>
          </cell>
          <cell r="I38"/>
          <cell r="J38"/>
          <cell r="K38"/>
          <cell r="L38">
            <v>2</v>
          </cell>
          <cell r="M38"/>
          <cell r="N38"/>
          <cell r="O38"/>
          <cell r="P38">
            <v>1</v>
          </cell>
          <cell r="Q38">
            <v>2</v>
          </cell>
          <cell r="R38"/>
          <cell r="S38">
            <v>2</v>
          </cell>
          <cell r="T38">
            <v>4</v>
          </cell>
          <cell r="U38">
            <v>167</v>
          </cell>
          <cell r="V38">
            <v>9</v>
          </cell>
          <cell r="W38">
            <v>12908139</v>
          </cell>
          <cell r="X38"/>
          <cell r="Y38">
            <v>12600</v>
          </cell>
          <cell r="Z38">
            <v>0</v>
          </cell>
          <cell r="AA38"/>
          <cell r="AB38"/>
          <cell r="AC38"/>
          <cell r="AD38"/>
          <cell r="AE38">
            <v>2</v>
          </cell>
          <cell r="AG38" t="str">
            <v>Sambalpur</v>
          </cell>
        </row>
        <row r="39">
          <cell r="B39" t="str">
            <v>Sonpur</v>
          </cell>
          <cell r="C39"/>
          <cell r="D39"/>
          <cell r="E39"/>
          <cell r="F39">
            <v>1</v>
          </cell>
          <cell r="G39">
            <v>1</v>
          </cell>
          <cell r="H39"/>
          <cell r="I39"/>
          <cell r="J39"/>
          <cell r="K39"/>
          <cell r="L39"/>
          <cell r="M39"/>
          <cell r="N39"/>
          <cell r="O39"/>
          <cell r="P39">
            <v>1</v>
          </cell>
          <cell r="Q39">
            <v>1</v>
          </cell>
          <cell r="R39"/>
          <cell r="S39">
            <v>1</v>
          </cell>
          <cell r="T39">
            <v>2</v>
          </cell>
          <cell r="U39">
            <v>89</v>
          </cell>
          <cell r="V39">
            <v>6</v>
          </cell>
          <cell r="W39">
            <v>6999838</v>
          </cell>
          <cell r="X39"/>
          <cell r="Y39">
            <v>12600</v>
          </cell>
          <cell r="Z39">
            <v>0</v>
          </cell>
          <cell r="AA39"/>
          <cell r="AB39"/>
          <cell r="AC39"/>
          <cell r="AD39"/>
          <cell r="AE39">
            <v>1</v>
          </cell>
          <cell r="AG39" t="str">
            <v>Subarnapur</v>
          </cell>
        </row>
        <row r="40">
          <cell r="B40" t="str">
            <v>Sundaragada</v>
          </cell>
          <cell r="C40"/>
          <cell r="D40"/>
          <cell r="E40"/>
          <cell r="F40">
            <v>1</v>
          </cell>
          <cell r="G40">
            <v>1</v>
          </cell>
          <cell r="H40">
            <v>1</v>
          </cell>
          <cell r="I40"/>
          <cell r="J40"/>
          <cell r="K40"/>
          <cell r="L40">
            <v>2</v>
          </cell>
          <cell r="M40"/>
          <cell r="N40"/>
          <cell r="O40"/>
          <cell r="P40">
            <v>1</v>
          </cell>
          <cell r="Q40">
            <v>1</v>
          </cell>
          <cell r="R40"/>
          <cell r="S40">
            <v>3</v>
          </cell>
          <cell r="T40">
            <v>8</v>
          </cell>
          <cell r="U40">
            <v>390</v>
          </cell>
          <cell r="V40">
            <v>17</v>
          </cell>
          <cell r="W40">
            <v>12972453</v>
          </cell>
          <cell r="X40"/>
          <cell r="Y40">
            <v>12600</v>
          </cell>
          <cell r="Z40">
            <v>0</v>
          </cell>
          <cell r="AA40"/>
          <cell r="AB40"/>
          <cell r="AC40"/>
          <cell r="AD40"/>
          <cell r="AE40">
            <v>3</v>
          </cell>
          <cell r="AG40" t="str">
            <v>Sundargarh</v>
          </cell>
        </row>
        <row r="41">
          <cell r="B41" t="str">
            <v>Capital Hospital, BBSR</v>
          </cell>
          <cell r="C41"/>
          <cell r="D41"/>
          <cell r="E41"/>
          <cell r="F41">
            <v>1</v>
          </cell>
          <cell r="G41"/>
          <cell r="H41"/>
          <cell r="I41"/>
          <cell r="J41"/>
          <cell r="K41"/>
          <cell r="L41"/>
          <cell r="M41"/>
          <cell r="N41"/>
          <cell r="O41"/>
          <cell r="P41">
            <v>1</v>
          </cell>
          <cell r="Q41"/>
          <cell r="R41"/>
          <cell r="S41"/>
          <cell r="T41">
            <v>2</v>
          </cell>
          <cell r="U41"/>
          <cell r="V41"/>
          <cell r="W41">
            <v>7729658</v>
          </cell>
          <cell r="X41"/>
          <cell r="Y41">
            <v>12600</v>
          </cell>
          <cell r="Z41">
            <v>0</v>
          </cell>
          <cell r="AA41"/>
          <cell r="AB41"/>
          <cell r="AC41"/>
          <cell r="AD41"/>
          <cell r="AG41" t="str">
            <v>Capital Hospital</v>
          </cell>
        </row>
        <row r="42">
          <cell r="B42" t="str">
            <v>RGH, Rourkella</v>
          </cell>
          <cell r="C42"/>
          <cell r="D42"/>
          <cell r="E42"/>
          <cell r="F42">
            <v>1</v>
          </cell>
          <cell r="G42"/>
          <cell r="H42"/>
          <cell r="I42"/>
          <cell r="J42"/>
          <cell r="K42"/>
          <cell r="L42"/>
          <cell r="M42"/>
          <cell r="N42"/>
          <cell r="O42"/>
          <cell r="P42">
            <v>1</v>
          </cell>
          <cell r="Q42"/>
          <cell r="R42"/>
          <cell r="S42"/>
          <cell r="T42">
            <v>2</v>
          </cell>
          <cell r="U42"/>
          <cell r="V42"/>
          <cell r="W42">
            <v>1699718</v>
          </cell>
          <cell r="X42"/>
          <cell r="Y42">
            <v>12600</v>
          </cell>
          <cell r="Z42">
            <v>0</v>
          </cell>
          <cell r="AA42"/>
          <cell r="AB42"/>
          <cell r="AC42"/>
          <cell r="AD42"/>
          <cell r="AG42" t="str">
            <v>RGH, Rourkela</v>
          </cell>
        </row>
        <row r="43">
          <cell r="B43" t="str">
            <v>SCB MCH, Kataka</v>
          </cell>
          <cell r="C43"/>
          <cell r="D43"/>
          <cell r="E43"/>
          <cell r="F43"/>
          <cell r="G43"/>
          <cell r="H43"/>
          <cell r="I43"/>
          <cell r="J43"/>
          <cell r="K43"/>
          <cell r="L43"/>
          <cell r="M43"/>
          <cell r="N43"/>
          <cell r="O43"/>
          <cell r="P43"/>
          <cell r="Q43"/>
          <cell r="R43"/>
          <cell r="S43"/>
          <cell r="T43">
            <v>4</v>
          </cell>
          <cell r="U43"/>
          <cell r="V43"/>
          <cell r="W43"/>
          <cell r="X43"/>
          <cell r="Y43"/>
          <cell r="Z43"/>
          <cell r="AA43"/>
          <cell r="AB43"/>
          <cell r="AC43"/>
          <cell r="AD43"/>
        </row>
        <row r="44">
          <cell r="B44" t="str">
            <v>MKCG, MCH Brahmapur</v>
          </cell>
          <cell r="C44"/>
          <cell r="D44"/>
          <cell r="E44"/>
          <cell r="F44"/>
          <cell r="G44"/>
          <cell r="H44"/>
          <cell r="I44"/>
          <cell r="J44"/>
          <cell r="K44"/>
          <cell r="L44"/>
          <cell r="M44"/>
          <cell r="N44"/>
          <cell r="O44"/>
          <cell r="P44"/>
          <cell r="Q44"/>
          <cell r="R44"/>
          <cell r="S44"/>
          <cell r="T44">
            <v>2</v>
          </cell>
          <cell r="U44"/>
          <cell r="V44"/>
          <cell r="W44"/>
          <cell r="X44"/>
          <cell r="Y44"/>
          <cell r="Z44"/>
          <cell r="AA44"/>
          <cell r="AB44"/>
          <cell r="AC44"/>
          <cell r="AD44"/>
        </row>
        <row r="45">
          <cell r="B45" t="str">
            <v>VIMSAR, MCH Burla</v>
          </cell>
          <cell r="C45"/>
          <cell r="D45"/>
          <cell r="E45"/>
          <cell r="F45"/>
          <cell r="G45"/>
          <cell r="H45"/>
          <cell r="I45"/>
          <cell r="J45"/>
          <cell r="K45"/>
          <cell r="L45"/>
          <cell r="M45"/>
          <cell r="N45"/>
          <cell r="O45"/>
          <cell r="P45"/>
          <cell r="Q45"/>
          <cell r="R45"/>
          <cell r="S45"/>
          <cell r="T45">
            <v>2</v>
          </cell>
          <cell r="U45"/>
          <cell r="V45"/>
          <cell r="W45"/>
          <cell r="X45"/>
          <cell r="Y45"/>
          <cell r="Z45"/>
          <cell r="AA45"/>
          <cell r="AB45"/>
          <cell r="AC45"/>
          <cell r="AD45"/>
        </row>
        <row r="46">
          <cell r="B46" t="str">
            <v>SVPPGIP, Kataka</v>
          </cell>
          <cell r="C46"/>
          <cell r="D46"/>
          <cell r="E46"/>
          <cell r="F46"/>
          <cell r="G46"/>
          <cell r="H46"/>
          <cell r="I46"/>
          <cell r="J46"/>
          <cell r="K46"/>
          <cell r="L46"/>
          <cell r="M46"/>
          <cell r="N46"/>
          <cell r="O46"/>
          <cell r="P46"/>
          <cell r="Q46"/>
          <cell r="R46"/>
          <cell r="S46"/>
          <cell r="T46">
            <v>2</v>
          </cell>
          <cell r="U46"/>
          <cell r="V46"/>
          <cell r="W46"/>
          <cell r="X46"/>
          <cell r="Y46"/>
          <cell r="Z46"/>
          <cell r="AA46"/>
          <cell r="AB46"/>
          <cell r="AC46"/>
          <cell r="AD46"/>
        </row>
        <row r="47">
          <cell r="B47" t="str">
            <v>Bhubaneswar CHS</v>
          </cell>
          <cell r="C47"/>
          <cell r="D47"/>
          <cell r="E47"/>
          <cell r="F47"/>
          <cell r="G47"/>
          <cell r="H47"/>
          <cell r="I47"/>
          <cell r="J47"/>
          <cell r="K47"/>
          <cell r="L47"/>
          <cell r="M47"/>
          <cell r="N47"/>
          <cell r="O47"/>
          <cell r="P47"/>
          <cell r="Q47"/>
          <cell r="R47"/>
          <cell r="S47"/>
          <cell r="T47">
            <v>0</v>
          </cell>
          <cell r="U47"/>
          <cell r="V47"/>
          <cell r="W47"/>
          <cell r="X47"/>
          <cell r="Y47"/>
          <cell r="Z47"/>
          <cell r="AA47"/>
          <cell r="AB47"/>
          <cell r="AC47"/>
          <cell r="AD47"/>
        </row>
        <row r="48">
          <cell r="B48" t="str">
            <v>Kataka CHS</v>
          </cell>
          <cell r="C48"/>
          <cell r="D48"/>
          <cell r="E48"/>
          <cell r="F48"/>
          <cell r="G48"/>
          <cell r="H48"/>
          <cell r="I48"/>
          <cell r="J48"/>
          <cell r="K48"/>
          <cell r="L48"/>
          <cell r="M48"/>
          <cell r="N48"/>
          <cell r="O48"/>
          <cell r="P48"/>
          <cell r="Q48"/>
          <cell r="R48"/>
          <cell r="S48"/>
          <cell r="T48">
            <v>0</v>
          </cell>
          <cell r="U48"/>
          <cell r="V48"/>
          <cell r="W48"/>
          <cell r="X48"/>
          <cell r="Y48"/>
          <cell r="Z48"/>
          <cell r="AA48"/>
          <cell r="AB48"/>
          <cell r="AC48"/>
          <cell r="AD48"/>
        </row>
        <row r="49">
          <cell r="B49" t="str">
            <v>Sambalpur CHS</v>
          </cell>
          <cell r="C49"/>
          <cell r="D49"/>
          <cell r="E49"/>
          <cell r="F49"/>
          <cell r="G49"/>
          <cell r="H49"/>
          <cell r="I49"/>
          <cell r="J49"/>
          <cell r="K49"/>
          <cell r="L49"/>
          <cell r="M49"/>
          <cell r="N49"/>
          <cell r="O49"/>
          <cell r="P49"/>
          <cell r="Q49"/>
          <cell r="R49"/>
          <cell r="S49"/>
          <cell r="T49">
            <v>0</v>
          </cell>
          <cell r="U49"/>
          <cell r="V49"/>
          <cell r="W49"/>
          <cell r="X49"/>
          <cell r="Y49"/>
          <cell r="Z49"/>
          <cell r="AA49"/>
          <cell r="AB49"/>
          <cell r="AC49"/>
          <cell r="AD49"/>
        </row>
        <row r="50">
          <cell r="B50" t="str">
            <v>Brahmapur CHS</v>
          </cell>
          <cell r="C50"/>
          <cell r="D50"/>
          <cell r="E50"/>
          <cell r="F50"/>
          <cell r="G50"/>
          <cell r="H50"/>
          <cell r="I50"/>
          <cell r="J50"/>
          <cell r="K50"/>
          <cell r="L50"/>
          <cell r="M50"/>
          <cell r="N50"/>
          <cell r="O50"/>
          <cell r="P50"/>
          <cell r="Q50"/>
          <cell r="R50"/>
          <cell r="S50"/>
          <cell r="T50">
            <v>0</v>
          </cell>
          <cell r="U50"/>
          <cell r="V50"/>
          <cell r="W50"/>
          <cell r="X50"/>
          <cell r="Y50"/>
          <cell r="Z50"/>
          <cell r="AA50"/>
          <cell r="AB50"/>
          <cell r="AC50"/>
          <cell r="AD50"/>
        </row>
        <row r="51">
          <cell r="B51" t="str">
            <v>Rourkella CHS</v>
          </cell>
          <cell r="C51"/>
          <cell r="D51"/>
          <cell r="E51"/>
          <cell r="F51"/>
          <cell r="G51"/>
          <cell r="H51"/>
          <cell r="I51"/>
          <cell r="J51"/>
          <cell r="K51"/>
          <cell r="L51"/>
          <cell r="M51"/>
          <cell r="N51"/>
          <cell r="O51"/>
          <cell r="P51"/>
          <cell r="Q51"/>
          <cell r="R51"/>
          <cell r="S51"/>
          <cell r="T51">
            <v>0</v>
          </cell>
          <cell r="U51"/>
          <cell r="V51"/>
          <cell r="W51"/>
          <cell r="X51"/>
          <cell r="Y51"/>
          <cell r="Z51"/>
          <cell r="AA51"/>
          <cell r="AB51"/>
          <cell r="AC51"/>
          <cell r="AD51"/>
        </row>
        <row r="52">
          <cell r="B52" t="str">
            <v>FM MCH, Baleshwar</v>
          </cell>
          <cell r="C52"/>
          <cell r="D52"/>
          <cell r="E52"/>
          <cell r="F52"/>
          <cell r="G52"/>
          <cell r="H52"/>
          <cell r="I52"/>
          <cell r="J52"/>
          <cell r="K52"/>
          <cell r="L52"/>
          <cell r="M52"/>
          <cell r="N52"/>
          <cell r="O52"/>
          <cell r="P52"/>
          <cell r="Q52"/>
          <cell r="R52"/>
          <cell r="S52"/>
          <cell r="T52">
            <v>0</v>
          </cell>
          <cell r="U52"/>
          <cell r="V52"/>
          <cell r="W52"/>
          <cell r="X52"/>
          <cell r="Y52"/>
          <cell r="Z52"/>
          <cell r="AA52"/>
          <cell r="AB52"/>
          <cell r="AC52"/>
          <cell r="AD52"/>
        </row>
        <row r="53">
          <cell r="B53" t="str">
            <v>BB MCH, Balangir</v>
          </cell>
          <cell r="C53"/>
          <cell r="D53"/>
          <cell r="E53"/>
          <cell r="F53"/>
          <cell r="G53"/>
          <cell r="H53"/>
          <cell r="I53"/>
          <cell r="J53"/>
          <cell r="K53"/>
          <cell r="L53"/>
          <cell r="M53"/>
          <cell r="N53"/>
          <cell r="O53"/>
          <cell r="P53"/>
          <cell r="Q53"/>
          <cell r="R53"/>
          <cell r="S53"/>
          <cell r="T53">
            <v>0</v>
          </cell>
          <cell r="U53"/>
          <cell r="V53"/>
          <cell r="W53"/>
          <cell r="X53"/>
          <cell r="Y53"/>
          <cell r="Z53"/>
          <cell r="AA53"/>
          <cell r="AB53"/>
          <cell r="AC53"/>
          <cell r="AD53"/>
        </row>
        <row r="54">
          <cell r="B54" t="str">
            <v>SLN MCH, Koraput</v>
          </cell>
          <cell r="C54"/>
          <cell r="D54"/>
          <cell r="E54"/>
          <cell r="F54"/>
          <cell r="G54"/>
          <cell r="H54"/>
          <cell r="I54"/>
          <cell r="J54"/>
          <cell r="K54"/>
          <cell r="L54"/>
          <cell r="M54"/>
          <cell r="N54"/>
          <cell r="O54"/>
          <cell r="P54"/>
          <cell r="Q54"/>
          <cell r="R54"/>
          <cell r="S54"/>
          <cell r="T54">
            <v>0</v>
          </cell>
          <cell r="U54"/>
          <cell r="V54"/>
          <cell r="W54"/>
          <cell r="X54"/>
          <cell r="Y54"/>
          <cell r="Z54"/>
          <cell r="AA54"/>
          <cell r="AB54"/>
          <cell r="AC54"/>
          <cell r="AD54"/>
        </row>
        <row r="55">
          <cell r="B55" t="str">
            <v>PRM MCH, Mayurbhanj</v>
          </cell>
          <cell r="C55"/>
          <cell r="D55"/>
          <cell r="E55"/>
          <cell r="F55"/>
          <cell r="G55"/>
          <cell r="H55"/>
          <cell r="I55"/>
          <cell r="J55"/>
          <cell r="K55"/>
          <cell r="L55"/>
          <cell r="M55"/>
          <cell r="N55"/>
          <cell r="O55"/>
          <cell r="P55"/>
          <cell r="Q55"/>
          <cell r="R55"/>
          <cell r="S55"/>
          <cell r="T55">
            <v>0</v>
          </cell>
          <cell r="U55"/>
          <cell r="V55"/>
          <cell r="W55"/>
          <cell r="X55"/>
          <cell r="Y55"/>
          <cell r="Z55"/>
          <cell r="AA55"/>
          <cell r="AB55"/>
          <cell r="AC55"/>
          <cell r="AD55"/>
        </row>
        <row r="56">
          <cell r="B56" t="str">
            <v>SJ MCH, Puri</v>
          </cell>
          <cell r="C56"/>
          <cell r="D56"/>
          <cell r="E56"/>
          <cell r="F56"/>
          <cell r="G56"/>
          <cell r="H56"/>
          <cell r="I56"/>
          <cell r="J56"/>
          <cell r="K56"/>
          <cell r="L56"/>
          <cell r="M56"/>
          <cell r="N56"/>
          <cell r="O56"/>
          <cell r="P56"/>
          <cell r="Q56"/>
          <cell r="R56"/>
          <cell r="S56"/>
          <cell r="T56">
            <v>0</v>
          </cell>
          <cell r="U56"/>
          <cell r="V56"/>
          <cell r="W56"/>
          <cell r="X56"/>
          <cell r="Y56"/>
          <cell r="Z56"/>
          <cell r="AA56"/>
          <cell r="AB56"/>
          <cell r="AC56"/>
          <cell r="AD56"/>
        </row>
        <row r="57">
          <cell r="B57" t="str">
            <v>AHRCC, Kataka</v>
          </cell>
          <cell r="C57"/>
          <cell r="D57"/>
          <cell r="E57"/>
          <cell r="F57"/>
          <cell r="G57"/>
          <cell r="H57"/>
          <cell r="I57"/>
          <cell r="J57"/>
          <cell r="K57"/>
          <cell r="L57"/>
          <cell r="M57"/>
          <cell r="N57"/>
          <cell r="O57"/>
          <cell r="P57"/>
          <cell r="Q57"/>
          <cell r="R57"/>
          <cell r="S57"/>
          <cell r="T57">
            <v>0</v>
          </cell>
          <cell r="U57"/>
          <cell r="V57"/>
          <cell r="W57"/>
          <cell r="X57"/>
          <cell r="Y57"/>
          <cell r="Z57"/>
          <cell r="AA57"/>
          <cell r="AB57"/>
          <cell r="AC57"/>
          <cell r="AD57"/>
        </row>
        <row r="58">
          <cell r="B58" t="str">
            <v>MHI, Kataka</v>
          </cell>
          <cell r="C58"/>
          <cell r="D58"/>
          <cell r="E58"/>
          <cell r="F58"/>
          <cell r="G58"/>
          <cell r="H58"/>
          <cell r="I58"/>
          <cell r="J58"/>
          <cell r="K58"/>
          <cell r="L58"/>
          <cell r="M58"/>
          <cell r="N58"/>
          <cell r="O58"/>
          <cell r="P58"/>
          <cell r="Q58"/>
          <cell r="R58"/>
          <cell r="S58"/>
          <cell r="T58">
            <v>0</v>
          </cell>
          <cell r="U58"/>
          <cell r="V58"/>
          <cell r="W58"/>
          <cell r="X58"/>
          <cell r="Y58"/>
          <cell r="Z58"/>
          <cell r="AA58"/>
          <cell r="AB58"/>
          <cell r="AC58"/>
          <cell r="AD58"/>
        </row>
        <row r="59">
          <cell r="B59" t="str">
            <v>DD, MCH, Kendujhar</v>
          </cell>
          <cell r="C59"/>
          <cell r="D59"/>
          <cell r="E59"/>
          <cell r="F59"/>
          <cell r="G59"/>
          <cell r="H59"/>
          <cell r="I59"/>
          <cell r="J59"/>
          <cell r="K59"/>
          <cell r="L59"/>
          <cell r="M59"/>
          <cell r="N59"/>
          <cell r="O59"/>
          <cell r="P59"/>
          <cell r="Q59"/>
          <cell r="R59"/>
          <cell r="S59"/>
          <cell r="T59">
            <v>0</v>
          </cell>
          <cell r="U59"/>
          <cell r="V59"/>
          <cell r="W59"/>
          <cell r="X59"/>
          <cell r="Y59"/>
          <cell r="Z59"/>
          <cell r="AA59"/>
          <cell r="AB59"/>
          <cell r="AC59"/>
          <cell r="AD59"/>
        </row>
        <row r="60">
          <cell r="B60" t="str">
            <v>GMCH, Sundaragada</v>
          </cell>
          <cell r="C60"/>
          <cell r="D60"/>
          <cell r="E60"/>
          <cell r="F60"/>
          <cell r="G60"/>
          <cell r="H60"/>
          <cell r="I60"/>
          <cell r="J60"/>
          <cell r="K60"/>
          <cell r="L60"/>
          <cell r="M60"/>
          <cell r="N60"/>
          <cell r="O60"/>
          <cell r="P60"/>
          <cell r="Q60"/>
          <cell r="R60"/>
          <cell r="S60"/>
          <cell r="T60">
            <v>0</v>
          </cell>
          <cell r="U60"/>
          <cell r="V60"/>
          <cell r="W60"/>
          <cell r="X60"/>
          <cell r="Y60"/>
          <cell r="Z60"/>
          <cell r="AA60"/>
          <cell r="AB60"/>
          <cell r="AC60"/>
          <cell r="AD60"/>
        </row>
        <row r="61">
          <cell r="B61" t="str">
            <v>SCB Dental, Kataka</v>
          </cell>
          <cell r="C61"/>
          <cell r="D61"/>
          <cell r="E61"/>
          <cell r="F61"/>
          <cell r="G61"/>
          <cell r="H61"/>
          <cell r="I61"/>
          <cell r="J61"/>
          <cell r="K61"/>
          <cell r="L61"/>
          <cell r="M61"/>
          <cell r="N61"/>
          <cell r="O61"/>
          <cell r="P61"/>
          <cell r="Q61"/>
          <cell r="R61"/>
          <cell r="S61"/>
          <cell r="T61">
            <v>0</v>
          </cell>
          <cell r="U61"/>
          <cell r="V61"/>
          <cell r="W61"/>
          <cell r="X61"/>
          <cell r="Y61"/>
          <cell r="Z61"/>
          <cell r="AA61"/>
          <cell r="AB61"/>
          <cell r="AC61"/>
          <cell r="AD61"/>
        </row>
        <row r="62">
          <cell r="B62" t="str">
            <v>MCH Kalahandi</v>
          </cell>
          <cell r="C62"/>
          <cell r="D62"/>
          <cell r="E62"/>
          <cell r="F62"/>
          <cell r="G62"/>
          <cell r="H62"/>
          <cell r="I62"/>
          <cell r="J62"/>
          <cell r="K62"/>
          <cell r="L62"/>
          <cell r="M62"/>
          <cell r="N62"/>
          <cell r="O62"/>
          <cell r="P62"/>
          <cell r="Q62"/>
          <cell r="R62"/>
          <cell r="S62"/>
          <cell r="T62">
            <v>0</v>
          </cell>
          <cell r="U62"/>
          <cell r="V62"/>
          <cell r="W62"/>
          <cell r="X62"/>
          <cell r="Y62"/>
          <cell r="Z62"/>
          <cell r="AA62"/>
          <cell r="AB62"/>
          <cell r="AC62"/>
          <cell r="AD62"/>
        </row>
        <row r="63">
          <cell r="B63" t="str">
            <v>MCH Talcher, Anugola</v>
          </cell>
          <cell r="C63"/>
          <cell r="D63"/>
          <cell r="E63"/>
          <cell r="F63"/>
          <cell r="G63"/>
          <cell r="H63"/>
          <cell r="I63"/>
          <cell r="J63"/>
          <cell r="K63"/>
          <cell r="L63"/>
          <cell r="M63"/>
          <cell r="N63"/>
          <cell r="O63"/>
          <cell r="P63"/>
          <cell r="Q63"/>
          <cell r="R63"/>
          <cell r="S63"/>
          <cell r="T63">
            <v>0</v>
          </cell>
          <cell r="U63"/>
          <cell r="V63"/>
          <cell r="W63"/>
          <cell r="X63"/>
          <cell r="Y63"/>
          <cell r="Z63"/>
          <cell r="AA63"/>
          <cell r="AB63"/>
          <cell r="AC63"/>
          <cell r="AD63"/>
        </row>
        <row r="64">
          <cell r="B64" t="str">
            <v>MCH Jajpur</v>
          </cell>
          <cell r="C64"/>
          <cell r="D64"/>
          <cell r="E64"/>
          <cell r="F64"/>
          <cell r="G64"/>
          <cell r="H64"/>
          <cell r="I64"/>
          <cell r="J64"/>
          <cell r="K64"/>
          <cell r="L64"/>
          <cell r="M64"/>
          <cell r="N64"/>
          <cell r="O64"/>
          <cell r="P64"/>
          <cell r="Q64"/>
          <cell r="R64"/>
          <cell r="S64"/>
          <cell r="T64">
            <v>0</v>
          </cell>
          <cell r="U64"/>
          <cell r="V64"/>
          <cell r="W64"/>
          <cell r="X64"/>
          <cell r="Y64"/>
          <cell r="Z64"/>
          <cell r="AA64"/>
          <cell r="AB64"/>
          <cell r="AC64"/>
          <cell r="AD64"/>
        </row>
        <row r="65">
          <cell r="B65" t="str">
            <v>MCH Kandhamal</v>
          </cell>
          <cell r="C65"/>
          <cell r="D65"/>
          <cell r="E65"/>
          <cell r="F65"/>
          <cell r="G65"/>
          <cell r="H65"/>
          <cell r="I65"/>
          <cell r="J65"/>
          <cell r="K65"/>
          <cell r="L65"/>
          <cell r="M65"/>
          <cell r="N65"/>
          <cell r="O65"/>
          <cell r="P65"/>
          <cell r="Q65"/>
          <cell r="R65"/>
          <cell r="S65"/>
          <cell r="T65">
            <v>0</v>
          </cell>
          <cell r="U65"/>
          <cell r="V65"/>
          <cell r="W65"/>
          <cell r="X65"/>
          <cell r="Y65"/>
          <cell r="Z65"/>
          <cell r="AA65"/>
          <cell r="AB65"/>
          <cell r="AC65"/>
          <cell r="AD65"/>
        </row>
        <row r="66">
          <cell r="B66" t="str">
            <v>PGIMER, Capital Hospital, Bhubaneswar</v>
          </cell>
          <cell r="C66"/>
          <cell r="D66"/>
          <cell r="E66"/>
          <cell r="F66"/>
          <cell r="G66"/>
          <cell r="H66"/>
          <cell r="I66"/>
          <cell r="J66"/>
          <cell r="K66"/>
          <cell r="L66"/>
          <cell r="M66"/>
          <cell r="N66"/>
          <cell r="O66"/>
          <cell r="P66"/>
          <cell r="Q66"/>
          <cell r="R66"/>
          <cell r="S66"/>
          <cell r="T66">
            <v>0</v>
          </cell>
          <cell r="U66"/>
          <cell r="V66"/>
          <cell r="W66"/>
          <cell r="X66"/>
          <cell r="Y66"/>
          <cell r="Z66"/>
          <cell r="AA66"/>
          <cell r="AB66"/>
          <cell r="AC66"/>
          <cell r="AD66"/>
        </row>
        <row r="67">
          <cell r="B67" t="str">
            <v>AIIMS, Bhubaneswar</v>
          </cell>
          <cell r="C67"/>
          <cell r="D67"/>
          <cell r="E67"/>
          <cell r="F67"/>
          <cell r="G67"/>
          <cell r="H67"/>
          <cell r="I67"/>
          <cell r="J67"/>
          <cell r="K67"/>
          <cell r="L67"/>
          <cell r="M67"/>
          <cell r="N67"/>
          <cell r="O67"/>
          <cell r="P67"/>
          <cell r="Q67"/>
          <cell r="R67"/>
          <cell r="S67"/>
          <cell r="T67">
            <v>0</v>
          </cell>
          <cell r="U67"/>
          <cell r="V67"/>
          <cell r="W67"/>
          <cell r="X67"/>
          <cell r="Y67"/>
          <cell r="Z67"/>
          <cell r="AA67"/>
          <cell r="AB67"/>
          <cell r="AC67"/>
          <cell r="AD67"/>
        </row>
        <row r="68">
          <cell r="B68" t="str">
            <v>State</v>
          </cell>
          <cell r="C68">
            <v>45</v>
          </cell>
          <cell r="D68">
            <v>4</v>
          </cell>
          <cell r="E68">
            <v>1</v>
          </cell>
          <cell r="F68"/>
          <cell r="G68"/>
          <cell r="H68"/>
          <cell r="I68"/>
          <cell r="J68"/>
          <cell r="K68">
            <v>1</v>
          </cell>
          <cell r="L68">
            <v>1</v>
          </cell>
          <cell r="M68"/>
          <cell r="N68"/>
          <cell r="O68"/>
          <cell r="P68"/>
          <cell r="Q68"/>
          <cell r="R68">
            <v>1</v>
          </cell>
          <cell r="S68">
            <v>1</v>
          </cell>
          <cell r="T68">
            <v>4</v>
          </cell>
          <cell r="U68"/>
          <cell r="V68"/>
          <cell r="W68"/>
          <cell r="X68"/>
          <cell r="Y68"/>
          <cell r="Z68"/>
          <cell r="AA68"/>
          <cell r="AB68"/>
          <cell r="AC68"/>
          <cell r="AD68">
            <v>9</v>
          </cell>
          <cell r="AE68">
            <v>1</v>
          </cell>
        </row>
      </sheetData>
      <sheetData sheetId="33">
        <row r="7">
          <cell r="B7" t="str">
            <v>Anugola</v>
          </cell>
          <cell r="C7"/>
          <cell r="D7"/>
          <cell r="E7"/>
        </row>
        <row r="8">
          <cell r="B8" t="str">
            <v>Baleshwar</v>
          </cell>
          <cell r="C8"/>
          <cell r="D8"/>
          <cell r="E8"/>
        </row>
        <row r="9">
          <cell r="B9" t="str">
            <v>Baragada</v>
          </cell>
          <cell r="C9"/>
          <cell r="D9"/>
          <cell r="E9"/>
        </row>
        <row r="10">
          <cell r="B10" t="str">
            <v>Bhadrak</v>
          </cell>
          <cell r="C10"/>
          <cell r="D10"/>
          <cell r="E10"/>
        </row>
        <row r="11">
          <cell r="B11" t="str">
            <v>Balangir</v>
          </cell>
          <cell r="C11"/>
          <cell r="D11"/>
          <cell r="E11"/>
        </row>
        <row r="12">
          <cell r="B12" t="str">
            <v>Boudh</v>
          </cell>
          <cell r="C12"/>
          <cell r="D12"/>
          <cell r="E12"/>
        </row>
        <row r="13">
          <cell r="B13" t="str">
            <v>Kataka</v>
          </cell>
          <cell r="C13"/>
          <cell r="D13"/>
          <cell r="E13"/>
        </row>
        <row r="14">
          <cell r="B14" t="str">
            <v>Debagada</v>
          </cell>
          <cell r="C14"/>
          <cell r="D14"/>
          <cell r="E14"/>
        </row>
        <row r="15">
          <cell r="B15" t="str">
            <v>Dhenkanal</v>
          </cell>
          <cell r="C15"/>
          <cell r="D15"/>
          <cell r="E15"/>
        </row>
        <row r="16">
          <cell r="B16" t="str">
            <v>Gajapati</v>
          </cell>
          <cell r="C16"/>
          <cell r="D16"/>
          <cell r="E16"/>
        </row>
        <row r="17">
          <cell r="B17" t="str">
            <v>Ganjam</v>
          </cell>
          <cell r="C17"/>
          <cell r="D17"/>
          <cell r="E17"/>
        </row>
        <row r="18">
          <cell r="B18" t="str">
            <v>Jagatsinghpur</v>
          </cell>
          <cell r="C18"/>
          <cell r="D18"/>
          <cell r="E18"/>
        </row>
        <row r="19">
          <cell r="B19" t="str">
            <v>Jajpur</v>
          </cell>
          <cell r="C19"/>
          <cell r="D19"/>
          <cell r="E19"/>
        </row>
        <row r="20">
          <cell r="B20" t="str">
            <v>Jharsuguda</v>
          </cell>
          <cell r="C20"/>
          <cell r="D20"/>
          <cell r="E20"/>
        </row>
        <row r="21">
          <cell r="B21" t="str">
            <v>Kalahandi</v>
          </cell>
          <cell r="C21"/>
          <cell r="D21"/>
          <cell r="E21"/>
        </row>
        <row r="22">
          <cell r="B22" t="str">
            <v>Kandhamal</v>
          </cell>
          <cell r="C22"/>
          <cell r="D22"/>
          <cell r="E22"/>
        </row>
        <row r="23">
          <cell r="B23" t="str">
            <v>Kendrapada</v>
          </cell>
          <cell r="C23"/>
          <cell r="D23"/>
          <cell r="E23"/>
        </row>
        <row r="24">
          <cell r="B24" t="str">
            <v>Kendujhar</v>
          </cell>
          <cell r="C24"/>
          <cell r="D24"/>
          <cell r="E24"/>
        </row>
        <row r="25">
          <cell r="B25" t="str">
            <v>Khordha</v>
          </cell>
          <cell r="C25"/>
          <cell r="D25"/>
          <cell r="E25"/>
        </row>
        <row r="26">
          <cell r="B26" t="str">
            <v>Koraput</v>
          </cell>
          <cell r="C26"/>
          <cell r="D26"/>
          <cell r="E26"/>
        </row>
        <row r="27">
          <cell r="B27" t="str">
            <v>Malkanagiri</v>
          </cell>
          <cell r="C27"/>
          <cell r="D27"/>
          <cell r="E27"/>
        </row>
        <row r="28">
          <cell r="B28" t="str">
            <v>Mayurbhanj</v>
          </cell>
          <cell r="C28"/>
          <cell r="D28"/>
          <cell r="E28"/>
        </row>
        <row r="29">
          <cell r="B29" t="str">
            <v>Nabarangpur</v>
          </cell>
          <cell r="C29"/>
          <cell r="D29"/>
          <cell r="E29"/>
        </row>
        <row r="30">
          <cell r="B30" t="str">
            <v>Nayagada</v>
          </cell>
          <cell r="C30"/>
          <cell r="D30"/>
          <cell r="E30"/>
        </row>
        <row r="31">
          <cell r="B31" t="str">
            <v>Nuapada</v>
          </cell>
          <cell r="C31"/>
          <cell r="D31"/>
          <cell r="E31"/>
        </row>
        <row r="32">
          <cell r="B32" t="str">
            <v>Puri</v>
          </cell>
          <cell r="C32"/>
          <cell r="D32"/>
          <cell r="E32"/>
        </row>
        <row r="33">
          <cell r="B33" t="str">
            <v>Rayagada</v>
          </cell>
          <cell r="C33"/>
          <cell r="D33"/>
          <cell r="E33"/>
        </row>
        <row r="34">
          <cell r="B34" t="str">
            <v>Sambalpur</v>
          </cell>
          <cell r="C34"/>
          <cell r="D34"/>
          <cell r="E34"/>
        </row>
        <row r="35">
          <cell r="B35" t="str">
            <v>Sonpur</v>
          </cell>
          <cell r="C35"/>
          <cell r="D35"/>
          <cell r="E35"/>
        </row>
        <row r="36">
          <cell r="B36" t="str">
            <v>Sundaragada</v>
          </cell>
          <cell r="C36"/>
          <cell r="D36"/>
          <cell r="E36"/>
        </row>
        <row r="37">
          <cell r="B37" t="str">
            <v>Capital Hospital, BBSR</v>
          </cell>
          <cell r="C37"/>
          <cell r="D37"/>
          <cell r="E37"/>
        </row>
        <row r="38">
          <cell r="B38" t="str">
            <v>RGH, Rourkella</v>
          </cell>
          <cell r="C38"/>
          <cell r="D38"/>
          <cell r="E38"/>
        </row>
        <row r="39">
          <cell r="B39" t="str">
            <v>SCB MCH, Kataka</v>
          </cell>
          <cell r="C39"/>
          <cell r="D39"/>
          <cell r="E39"/>
        </row>
        <row r="40">
          <cell r="B40" t="str">
            <v>MKCG, MCH Brahmapur</v>
          </cell>
          <cell r="C40"/>
          <cell r="D40"/>
          <cell r="E40"/>
        </row>
        <row r="41">
          <cell r="B41" t="str">
            <v>VIMSAR, MCH Burla</v>
          </cell>
          <cell r="C41"/>
          <cell r="D41"/>
          <cell r="E41"/>
        </row>
        <row r="42">
          <cell r="B42" t="str">
            <v>SVPPGIP, Kataka</v>
          </cell>
          <cell r="C42"/>
          <cell r="D42"/>
          <cell r="E42"/>
        </row>
        <row r="43">
          <cell r="B43" t="str">
            <v>Bhubaneswar CHS</v>
          </cell>
          <cell r="C43"/>
          <cell r="D43"/>
          <cell r="E43"/>
        </row>
        <row r="44">
          <cell r="B44" t="str">
            <v>Kataka CHS</v>
          </cell>
          <cell r="C44"/>
          <cell r="D44"/>
          <cell r="E44"/>
        </row>
        <row r="45">
          <cell r="B45" t="str">
            <v>Sambalpur CHS</v>
          </cell>
          <cell r="C45"/>
          <cell r="D45"/>
          <cell r="E45"/>
        </row>
        <row r="46">
          <cell r="B46" t="str">
            <v>Brahmapur CHS</v>
          </cell>
          <cell r="C46"/>
          <cell r="D46"/>
          <cell r="E46"/>
        </row>
        <row r="47">
          <cell r="B47" t="str">
            <v>Rourkella CHS</v>
          </cell>
          <cell r="C47"/>
          <cell r="D47"/>
          <cell r="E47"/>
        </row>
        <row r="48">
          <cell r="B48" t="str">
            <v>FM MCH, Baleshwar</v>
          </cell>
          <cell r="C48"/>
          <cell r="D48"/>
          <cell r="E48"/>
        </row>
        <row r="49">
          <cell r="B49" t="str">
            <v>BB MCH, Balangir</v>
          </cell>
          <cell r="C49"/>
          <cell r="D49"/>
          <cell r="E49"/>
        </row>
        <row r="50">
          <cell r="B50" t="str">
            <v>SLN MCH, Koraput</v>
          </cell>
          <cell r="C50"/>
          <cell r="D50"/>
          <cell r="E50"/>
        </row>
        <row r="51">
          <cell r="B51" t="str">
            <v>PRM MCH, Mayurbhanj</v>
          </cell>
          <cell r="C51"/>
          <cell r="D51"/>
          <cell r="E51"/>
        </row>
        <row r="52">
          <cell r="B52" t="str">
            <v>SJ MCH, Puri</v>
          </cell>
          <cell r="C52"/>
          <cell r="D52"/>
          <cell r="E52"/>
        </row>
        <row r="53">
          <cell r="B53" t="str">
            <v>AHRCC, Kataka</v>
          </cell>
          <cell r="C53"/>
          <cell r="D53"/>
          <cell r="E53"/>
        </row>
        <row r="54">
          <cell r="B54" t="str">
            <v>MHI, Kataka</v>
          </cell>
          <cell r="C54"/>
          <cell r="D54"/>
          <cell r="E54"/>
        </row>
        <row r="55">
          <cell r="B55" t="str">
            <v>DD, MCH, Kendujhar</v>
          </cell>
          <cell r="C55"/>
          <cell r="D55"/>
          <cell r="E55"/>
        </row>
        <row r="56">
          <cell r="B56" t="str">
            <v>GMCH, Sundaragada</v>
          </cell>
          <cell r="C56"/>
          <cell r="D56"/>
          <cell r="E56"/>
        </row>
        <row r="57">
          <cell r="B57" t="str">
            <v>SCB Dental, Kataka</v>
          </cell>
          <cell r="C57"/>
          <cell r="D57"/>
          <cell r="E57"/>
        </row>
        <row r="58">
          <cell r="B58" t="str">
            <v>MCH Kalahandi</v>
          </cell>
          <cell r="C58"/>
          <cell r="D58"/>
          <cell r="E58"/>
        </row>
        <row r="59">
          <cell r="B59" t="str">
            <v>MCH Talcher, Anugola</v>
          </cell>
          <cell r="C59"/>
          <cell r="D59"/>
          <cell r="E59"/>
        </row>
        <row r="60">
          <cell r="B60" t="str">
            <v>MCH Jajpur</v>
          </cell>
          <cell r="C60"/>
          <cell r="D60"/>
          <cell r="E60"/>
        </row>
        <row r="61">
          <cell r="B61" t="str">
            <v>MCH Kandhamal</v>
          </cell>
          <cell r="C61"/>
          <cell r="D61"/>
          <cell r="E61"/>
        </row>
        <row r="62">
          <cell r="B62" t="str">
            <v>PGIMER, Capital Hospital, Bhubaneswar</v>
          </cell>
          <cell r="C62"/>
          <cell r="D62"/>
          <cell r="E62"/>
        </row>
        <row r="63">
          <cell r="B63" t="str">
            <v>AIIMS, Bhubaneswar</v>
          </cell>
          <cell r="C63"/>
          <cell r="D63"/>
          <cell r="E63"/>
        </row>
        <row r="64">
          <cell r="B64" t="str">
            <v>State</v>
          </cell>
          <cell r="C64"/>
          <cell r="D64">
            <v>1</v>
          </cell>
          <cell r="E64">
            <v>1</v>
          </cell>
        </row>
      </sheetData>
      <sheetData sheetId="34">
        <row r="9">
          <cell r="B9" t="str">
            <v>Anugola</v>
          </cell>
          <cell r="C9"/>
          <cell r="D9"/>
          <cell r="E9"/>
          <cell r="F9"/>
          <cell r="G9"/>
          <cell r="H9"/>
          <cell r="I9"/>
          <cell r="J9">
            <v>2</v>
          </cell>
          <cell r="K9"/>
          <cell r="L9">
            <v>0</v>
          </cell>
          <cell r="M9"/>
          <cell r="N9"/>
          <cell r="O9"/>
          <cell r="P9"/>
          <cell r="Q9">
            <v>4443</v>
          </cell>
          <cell r="R9">
            <v>245</v>
          </cell>
          <cell r="S9"/>
          <cell r="T9"/>
          <cell r="U9">
            <v>1</v>
          </cell>
          <cell r="V9">
            <v>3</v>
          </cell>
          <cell r="W9"/>
          <cell r="X9"/>
          <cell r="Y9"/>
          <cell r="Z9">
            <v>135</v>
          </cell>
          <cell r="AA9">
            <v>31</v>
          </cell>
          <cell r="AB9">
            <v>166</v>
          </cell>
          <cell r="AC9">
            <v>31</v>
          </cell>
        </row>
        <row r="10">
          <cell r="B10" t="str">
            <v>Baleshwar</v>
          </cell>
          <cell r="C10"/>
          <cell r="D10"/>
          <cell r="E10"/>
          <cell r="F10"/>
          <cell r="G10"/>
          <cell r="H10"/>
          <cell r="I10"/>
          <cell r="J10">
            <v>3</v>
          </cell>
          <cell r="K10"/>
          <cell r="L10">
            <v>0</v>
          </cell>
          <cell r="M10"/>
          <cell r="N10"/>
          <cell r="O10"/>
          <cell r="P10"/>
          <cell r="Q10">
            <v>3855</v>
          </cell>
          <cell r="R10">
            <v>393</v>
          </cell>
          <cell r="S10"/>
          <cell r="T10"/>
          <cell r="U10">
            <v>1</v>
          </cell>
          <cell r="V10">
            <v>1</v>
          </cell>
          <cell r="W10"/>
          <cell r="X10"/>
          <cell r="Y10"/>
          <cell r="Z10">
            <v>201</v>
          </cell>
          <cell r="AA10">
            <v>74</v>
          </cell>
          <cell r="AB10">
            <v>275</v>
          </cell>
          <cell r="AC10">
            <v>71</v>
          </cell>
        </row>
        <row r="11">
          <cell r="B11" t="str">
            <v>Baragada</v>
          </cell>
          <cell r="C11"/>
          <cell r="D11"/>
          <cell r="E11"/>
          <cell r="F11"/>
          <cell r="G11"/>
          <cell r="H11"/>
          <cell r="I11"/>
          <cell r="J11">
            <v>1</v>
          </cell>
          <cell r="K11"/>
          <cell r="L11">
            <v>0</v>
          </cell>
          <cell r="M11"/>
          <cell r="N11"/>
          <cell r="O11"/>
          <cell r="P11"/>
          <cell r="Q11">
            <v>2782</v>
          </cell>
          <cell r="R11">
            <v>124</v>
          </cell>
          <cell r="S11"/>
          <cell r="T11"/>
          <cell r="U11">
            <v>1</v>
          </cell>
          <cell r="V11">
            <v>1</v>
          </cell>
          <cell r="W11"/>
          <cell r="X11"/>
          <cell r="Y11"/>
          <cell r="Z11">
            <v>201</v>
          </cell>
          <cell r="AA11">
            <v>3</v>
          </cell>
          <cell r="AB11">
            <v>204</v>
          </cell>
          <cell r="AC11">
            <v>48</v>
          </cell>
        </row>
        <row r="12">
          <cell r="B12" t="str">
            <v>Bhadrak</v>
          </cell>
          <cell r="C12"/>
          <cell r="D12"/>
          <cell r="E12"/>
          <cell r="F12"/>
          <cell r="G12"/>
          <cell r="H12"/>
          <cell r="I12"/>
          <cell r="J12">
            <v>3</v>
          </cell>
          <cell r="K12"/>
          <cell r="L12">
            <v>0</v>
          </cell>
          <cell r="M12"/>
          <cell r="N12"/>
          <cell r="O12"/>
          <cell r="P12"/>
          <cell r="Q12">
            <v>2235</v>
          </cell>
          <cell r="R12">
            <v>63</v>
          </cell>
          <cell r="S12"/>
          <cell r="T12"/>
          <cell r="U12">
            <v>1</v>
          </cell>
          <cell r="V12">
            <v>0</v>
          </cell>
          <cell r="W12"/>
          <cell r="X12"/>
          <cell r="Y12"/>
          <cell r="Z12">
            <v>175</v>
          </cell>
          <cell r="AA12">
            <v>3</v>
          </cell>
          <cell r="AB12">
            <v>178</v>
          </cell>
          <cell r="AC12">
            <v>52</v>
          </cell>
        </row>
        <row r="13">
          <cell r="B13" t="str">
            <v>Balangir</v>
          </cell>
          <cell r="C13"/>
          <cell r="D13"/>
          <cell r="E13"/>
          <cell r="F13"/>
          <cell r="G13"/>
          <cell r="H13"/>
          <cell r="I13"/>
          <cell r="J13">
            <v>2</v>
          </cell>
          <cell r="K13"/>
          <cell r="L13">
            <v>1962</v>
          </cell>
          <cell r="M13"/>
          <cell r="N13"/>
          <cell r="O13"/>
          <cell r="P13"/>
          <cell r="Q13">
            <v>3683</v>
          </cell>
          <cell r="R13">
            <v>236</v>
          </cell>
          <cell r="S13"/>
          <cell r="T13"/>
          <cell r="U13">
            <v>1</v>
          </cell>
          <cell r="V13">
            <v>2</v>
          </cell>
          <cell r="W13"/>
          <cell r="X13"/>
          <cell r="Y13"/>
          <cell r="Z13">
            <v>173</v>
          </cell>
          <cell r="AA13">
            <v>53</v>
          </cell>
          <cell r="AB13">
            <v>226</v>
          </cell>
          <cell r="AC13">
            <v>46</v>
          </cell>
        </row>
        <row r="14">
          <cell r="B14" t="str">
            <v>Boudh</v>
          </cell>
          <cell r="C14"/>
          <cell r="D14"/>
          <cell r="E14"/>
          <cell r="F14"/>
          <cell r="G14"/>
          <cell r="H14"/>
          <cell r="I14"/>
          <cell r="J14">
            <v>0</v>
          </cell>
          <cell r="K14"/>
          <cell r="L14">
            <v>0</v>
          </cell>
          <cell r="M14"/>
          <cell r="N14"/>
          <cell r="O14"/>
          <cell r="P14"/>
          <cell r="Q14">
            <v>2022</v>
          </cell>
          <cell r="R14">
            <v>203</v>
          </cell>
          <cell r="S14"/>
          <cell r="T14"/>
          <cell r="U14">
            <v>1</v>
          </cell>
          <cell r="V14">
            <v>0</v>
          </cell>
          <cell r="W14"/>
          <cell r="X14"/>
          <cell r="Y14"/>
          <cell r="Z14">
            <v>55</v>
          </cell>
          <cell r="AA14">
            <v>12</v>
          </cell>
          <cell r="AB14">
            <v>67</v>
          </cell>
          <cell r="AC14">
            <v>12</v>
          </cell>
        </row>
        <row r="15">
          <cell r="B15" t="str">
            <v>Kataka</v>
          </cell>
          <cell r="C15"/>
          <cell r="D15"/>
          <cell r="E15"/>
          <cell r="F15"/>
          <cell r="G15"/>
          <cell r="H15"/>
          <cell r="I15"/>
          <cell r="J15">
            <v>3</v>
          </cell>
          <cell r="K15"/>
          <cell r="L15">
            <v>0</v>
          </cell>
          <cell r="M15"/>
          <cell r="N15"/>
          <cell r="O15"/>
          <cell r="P15"/>
          <cell r="Q15">
            <v>3473</v>
          </cell>
          <cell r="R15">
            <v>255</v>
          </cell>
          <cell r="S15"/>
          <cell r="T15"/>
          <cell r="U15">
            <v>1</v>
          </cell>
          <cell r="V15">
            <v>2</v>
          </cell>
          <cell r="W15"/>
          <cell r="X15"/>
          <cell r="Y15"/>
          <cell r="Z15">
            <v>308</v>
          </cell>
          <cell r="AA15">
            <v>24</v>
          </cell>
          <cell r="AB15">
            <v>332</v>
          </cell>
          <cell r="AC15">
            <v>61</v>
          </cell>
        </row>
        <row r="16">
          <cell r="B16" t="str">
            <v>Debagada</v>
          </cell>
          <cell r="C16"/>
          <cell r="D16"/>
          <cell r="E16"/>
          <cell r="F16"/>
          <cell r="G16"/>
          <cell r="H16"/>
          <cell r="I16"/>
          <cell r="J16">
            <v>1</v>
          </cell>
          <cell r="K16"/>
          <cell r="L16">
            <v>0</v>
          </cell>
          <cell r="M16"/>
          <cell r="N16"/>
          <cell r="O16"/>
          <cell r="P16"/>
          <cell r="Q16">
            <v>444</v>
          </cell>
          <cell r="R16">
            <v>6</v>
          </cell>
          <cell r="S16"/>
          <cell r="T16"/>
          <cell r="U16">
            <v>1</v>
          </cell>
          <cell r="V16">
            <v>0</v>
          </cell>
          <cell r="W16"/>
          <cell r="X16"/>
          <cell r="Y16"/>
          <cell r="Z16">
            <v>34</v>
          </cell>
          <cell r="AA16">
            <v>8</v>
          </cell>
          <cell r="AB16">
            <v>42</v>
          </cell>
          <cell r="AC16">
            <v>8</v>
          </cell>
        </row>
        <row r="17">
          <cell r="B17" t="str">
            <v>Dhenkanal</v>
          </cell>
          <cell r="C17"/>
          <cell r="D17"/>
          <cell r="E17"/>
          <cell r="F17"/>
          <cell r="G17"/>
          <cell r="H17"/>
          <cell r="I17"/>
          <cell r="J17">
            <v>3</v>
          </cell>
          <cell r="K17"/>
          <cell r="L17">
            <v>809</v>
          </cell>
          <cell r="M17"/>
          <cell r="N17"/>
          <cell r="O17"/>
          <cell r="P17"/>
          <cell r="Q17">
            <v>859</v>
          </cell>
          <cell r="R17">
            <v>54</v>
          </cell>
          <cell r="S17"/>
          <cell r="T17"/>
          <cell r="U17">
            <v>1</v>
          </cell>
          <cell r="V17">
            <v>2</v>
          </cell>
          <cell r="W17"/>
          <cell r="X17"/>
          <cell r="Y17"/>
          <cell r="Z17">
            <v>127</v>
          </cell>
          <cell r="AA17">
            <v>40</v>
          </cell>
          <cell r="AB17">
            <v>167</v>
          </cell>
          <cell r="AC17">
            <v>37</v>
          </cell>
        </row>
        <row r="18">
          <cell r="B18" t="str">
            <v>Gajapati</v>
          </cell>
          <cell r="C18"/>
          <cell r="D18"/>
          <cell r="E18"/>
          <cell r="F18"/>
          <cell r="G18"/>
          <cell r="H18"/>
          <cell r="I18"/>
          <cell r="J18">
            <v>2</v>
          </cell>
          <cell r="K18"/>
          <cell r="L18">
            <v>222</v>
          </cell>
          <cell r="M18"/>
          <cell r="N18"/>
          <cell r="O18"/>
          <cell r="P18"/>
          <cell r="Q18">
            <v>2300</v>
          </cell>
          <cell r="R18">
            <v>73</v>
          </cell>
          <cell r="S18"/>
          <cell r="T18"/>
          <cell r="U18">
            <v>1</v>
          </cell>
          <cell r="V18">
            <v>0</v>
          </cell>
          <cell r="W18"/>
          <cell r="X18"/>
          <cell r="Y18"/>
          <cell r="Z18">
            <v>116</v>
          </cell>
          <cell r="AA18">
            <v>20</v>
          </cell>
          <cell r="AB18">
            <v>136</v>
          </cell>
          <cell r="AC18">
            <v>21</v>
          </cell>
        </row>
        <row r="19">
          <cell r="B19" t="str">
            <v>Ganjam</v>
          </cell>
          <cell r="C19"/>
          <cell r="D19"/>
          <cell r="E19"/>
          <cell r="F19"/>
          <cell r="G19"/>
          <cell r="H19"/>
          <cell r="I19"/>
          <cell r="J19">
            <v>3</v>
          </cell>
          <cell r="K19"/>
          <cell r="L19">
            <v>0</v>
          </cell>
          <cell r="M19"/>
          <cell r="N19"/>
          <cell r="O19"/>
          <cell r="P19"/>
          <cell r="Q19">
            <v>13865</v>
          </cell>
          <cell r="R19">
            <v>212</v>
          </cell>
          <cell r="S19"/>
          <cell r="T19"/>
          <cell r="U19">
            <v>1</v>
          </cell>
          <cell r="V19">
            <v>4</v>
          </cell>
          <cell r="W19"/>
          <cell r="X19"/>
          <cell r="Y19"/>
          <cell r="Z19">
            <v>368</v>
          </cell>
          <cell r="AA19">
            <v>92</v>
          </cell>
          <cell r="AB19">
            <v>460</v>
          </cell>
          <cell r="AC19">
            <v>93</v>
          </cell>
        </row>
        <row r="20">
          <cell r="B20" t="str">
            <v>Jagatsinghpur</v>
          </cell>
          <cell r="C20"/>
          <cell r="D20"/>
          <cell r="E20"/>
          <cell r="F20"/>
          <cell r="G20"/>
          <cell r="H20"/>
          <cell r="I20"/>
          <cell r="J20">
            <v>1</v>
          </cell>
          <cell r="K20"/>
          <cell r="L20">
            <v>0</v>
          </cell>
          <cell r="M20"/>
          <cell r="N20"/>
          <cell r="O20"/>
          <cell r="P20"/>
          <cell r="Q20">
            <v>1116</v>
          </cell>
          <cell r="R20">
            <v>232</v>
          </cell>
          <cell r="S20"/>
          <cell r="T20"/>
          <cell r="U20">
            <v>1</v>
          </cell>
          <cell r="V20">
            <v>0</v>
          </cell>
          <cell r="W20"/>
          <cell r="X20"/>
          <cell r="Y20"/>
          <cell r="Z20">
            <v>147</v>
          </cell>
          <cell r="AA20">
            <v>42</v>
          </cell>
          <cell r="AB20">
            <v>189</v>
          </cell>
          <cell r="AC20">
            <v>35</v>
          </cell>
        </row>
        <row r="21">
          <cell r="B21" t="str">
            <v>Jajpur</v>
          </cell>
          <cell r="C21"/>
          <cell r="D21"/>
          <cell r="E21"/>
          <cell r="F21"/>
          <cell r="G21"/>
          <cell r="H21"/>
          <cell r="I21"/>
          <cell r="J21">
            <v>1</v>
          </cell>
          <cell r="K21"/>
          <cell r="L21">
            <v>0</v>
          </cell>
          <cell r="M21"/>
          <cell r="N21"/>
          <cell r="O21"/>
          <cell r="P21"/>
          <cell r="Q21">
            <v>2241</v>
          </cell>
          <cell r="R21">
            <v>517</v>
          </cell>
          <cell r="S21"/>
          <cell r="T21"/>
          <cell r="U21">
            <v>1</v>
          </cell>
          <cell r="V21">
            <v>0</v>
          </cell>
          <cell r="W21"/>
          <cell r="X21"/>
          <cell r="Y21"/>
          <cell r="Z21">
            <v>210</v>
          </cell>
          <cell r="AA21">
            <v>50</v>
          </cell>
          <cell r="AB21">
            <v>260</v>
          </cell>
          <cell r="AC21">
            <v>64</v>
          </cell>
        </row>
        <row r="22">
          <cell r="B22" t="str">
            <v>Jharsuguda</v>
          </cell>
          <cell r="C22"/>
          <cell r="D22"/>
          <cell r="E22"/>
          <cell r="F22"/>
          <cell r="G22"/>
          <cell r="H22"/>
          <cell r="I22"/>
          <cell r="J22">
            <v>3</v>
          </cell>
          <cell r="K22"/>
          <cell r="L22">
            <v>0</v>
          </cell>
          <cell r="M22"/>
          <cell r="N22"/>
          <cell r="O22"/>
          <cell r="P22"/>
          <cell r="Q22">
            <v>943</v>
          </cell>
          <cell r="R22">
            <v>56</v>
          </cell>
          <cell r="S22"/>
          <cell r="T22"/>
          <cell r="U22">
            <v>1</v>
          </cell>
          <cell r="V22">
            <v>0</v>
          </cell>
          <cell r="W22"/>
          <cell r="X22"/>
          <cell r="Y22"/>
          <cell r="Z22">
            <v>64</v>
          </cell>
          <cell r="AA22">
            <v>2</v>
          </cell>
          <cell r="AB22">
            <v>66</v>
          </cell>
          <cell r="AC22">
            <v>16</v>
          </cell>
        </row>
        <row r="23">
          <cell r="B23" t="str">
            <v>Kalahandi</v>
          </cell>
          <cell r="C23"/>
          <cell r="D23"/>
          <cell r="E23"/>
          <cell r="F23"/>
          <cell r="G23"/>
          <cell r="H23"/>
          <cell r="I23"/>
          <cell r="J23">
            <v>3</v>
          </cell>
          <cell r="K23"/>
          <cell r="L23">
            <v>1700</v>
          </cell>
          <cell r="M23"/>
          <cell r="N23"/>
          <cell r="O23"/>
          <cell r="P23"/>
          <cell r="Q23">
            <v>2853</v>
          </cell>
          <cell r="R23">
            <v>150</v>
          </cell>
          <cell r="S23"/>
          <cell r="T23"/>
          <cell r="U23">
            <v>1</v>
          </cell>
          <cell r="V23">
            <v>1</v>
          </cell>
          <cell r="W23"/>
          <cell r="X23"/>
          <cell r="Y23"/>
          <cell r="Z23">
            <v>198</v>
          </cell>
          <cell r="AA23">
            <v>44</v>
          </cell>
          <cell r="AB23">
            <v>242</v>
          </cell>
          <cell r="AC23">
            <v>46</v>
          </cell>
        </row>
        <row r="24">
          <cell r="B24" t="str">
            <v>Kandhamal</v>
          </cell>
          <cell r="C24"/>
          <cell r="D24"/>
          <cell r="E24"/>
          <cell r="F24"/>
          <cell r="G24"/>
          <cell r="H24"/>
          <cell r="I24"/>
          <cell r="J24">
            <v>2</v>
          </cell>
          <cell r="K24"/>
          <cell r="L24">
            <v>647</v>
          </cell>
          <cell r="M24"/>
          <cell r="N24"/>
          <cell r="O24"/>
          <cell r="P24"/>
          <cell r="Q24">
            <v>5694</v>
          </cell>
          <cell r="R24">
            <v>343</v>
          </cell>
          <cell r="S24"/>
          <cell r="T24"/>
          <cell r="U24">
            <v>1</v>
          </cell>
          <cell r="V24">
            <v>1</v>
          </cell>
          <cell r="W24"/>
          <cell r="X24"/>
          <cell r="Y24"/>
          <cell r="Z24">
            <v>172</v>
          </cell>
          <cell r="AA24">
            <v>0</v>
          </cell>
          <cell r="AB24">
            <v>172</v>
          </cell>
          <cell r="AC24">
            <v>40</v>
          </cell>
        </row>
        <row r="25">
          <cell r="B25" t="str">
            <v>Kendrapada</v>
          </cell>
          <cell r="C25"/>
          <cell r="D25"/>
          <cell r="E25"/>
          <cell r="F25"/>
          <cell r="G25"/>
          <cell r="H25"/>
          <cell r="I25"/>
          <cell r="J25">
            <v>3</v>
          </cell>
          <cell r="K25">
            <v>1</v>
          </cell>
          <cell r="L25">
            <v>0</v>
          </cell>
          <cell r="M25"/>
          <cell r="N25"/>
          <cell r="O25"/>
          <cell r="P25"/>
          <cell r="Q25">
            <v>2288</v>
          </cell>
          <cell r="R25">
            <v>221</v>
          </cell>
          <cell r="S25"/>
          <cell r="T25"/>
          <cell r="U25">
            <v>1</v>
          </cell>
          <cell r="V25">
            <v>1</v>
          </cell>
          <cell r="W25"/>
          <cell r="X25"/>
          <cell r="Y25"/>
          <cell r="Z25">
            <v>181</v>
          </cell>
          <cell r="AA25">
            <v>46</v>
          </cell>
          <cell r="AB25">
            <v>227</v>
          </cell>
          <cell r="AC25">
            <v>46</v>
          </cell>
        </row>
        <row r="26">
          <cell r="B26" t="str">
            <v>Kendujhar</v>
          </cell>
          <cell r="C26"/>
          <cell r="D26"/>
          <cell r="E26"/>
          <cell r="F26"/>
          <cell r="G26"/>
          <cell r="H26"/>
          <cell r="I26"/>
          <cell r="J26">
            <v>3</v>
          </cell>
          <cell r="K26"/>
          <cell r="L26">
            <v>0</v>
          </cell>
          <cell r="M26"/>
          <cell r="N26"/>
          <cell r="O26"/>
          <cell r="P26"/>
          <cell r="Q26">
            <v>6411</v>
          </cell>
          <cell r="R26">
            <v>591</v>
          </cell>
          <cell r="S26"/>
          <cell r="T26"/>
          <cell r="U26">
            <v>1</v>
          </cell>
          <cell r="V26">
            <v>2</v>
          </cell>
          <cell r="W26"/>
          <cell r="X26"/>
          <cell r="Y26"/>
          <cell r="Z26">
            <v>285</v>
          </cell>
          <cell r="AA26">
            <v>66</v>
          </cell>
          <cell r="AB26">
            <v>351</v>
          </cell>
          <cell r="AC26">
            <v>66</v>
          </cell>
        </row>
        <row r="27">
          <cell r="B27" t="str">
            <v>Khordha</v>
          </cell>
          <cell r="C27"/>
          <cell r="D27"/>
          <cell r="E27"/>
          <cell r="F27"/>
          <cell r="G27"/>
          <cell r="H27"/>
          <cell r="I27"/>
          <cell r="J27">
            <v>6</v>
          </cell>
          <cell r="K27"/>
          <cell r="L27">
            <v>0</v>
          </cell>
          <cell r="M27"/>
          <cell r="N27"/>
          <cell r="O27"/>
          <cell r="P27"/>
          <cell r="Q27">
            <v>3905</v>
          </cell>
          <cell r="R27">
            <v>349</v>
          </cell>
          <cell r="S27"/>
          <cell r="T27"/>
          <cell r="U27">
            <v>1</v>
          </cell>
          <cell r="V27">
            <v>0</v>
          </cell>
          <cell r="W27"/>
          <cell r="X27"/>
          <cell r="Y27"/>
          <cell r="Z27">
            <v>161</v>
          </cell>
          <cell r="AA27">
            <v>41</v>
          </cell>
          <cell r="AB27">
            <v>202</v>
          </cell>
          <cell r="AC27">
            <v>51</v>
          </cell>
        </row>
        <row r="28">
          <cell r="B28" t="str">
            <v>Koraput</v>
          </cell>
          <cell r="C28"/>
          <cell r="D28"/>
          <cell r="E28"/>
          <cell r="F28"/>
          <cell r="G28"/>
          <cell r="H28"/>
          <cell r="I28"/>
          <cell r="J28">
            <v>2</v>
          </cell>
          <cell r="K28"/>
          <cell r="L28">
            <v>667</v>
          </cell>
          <cell r="M28"/>
          <cell r="N28"/>
          <cell r="O28"/>
          <cell r="P28"/>
          <cell r="Q28">
            <v>9782</v>
          </cell>
          <cell r="R28">
            <v>346</v>
          </cell>
          <cell r="S28"/>
          <cell r="T28"/>
          <cell r="U28">
            <v>1</v>
          </cell>
          <cell r="V28">
            <v>0</v>
          </cell>
          <cell r="W28"/>
          <cell r="X28"/>
          <cell r="Y28"/>
          <cell r="Z28">
            <v>192</v>
          </cell>
          <cell r="AA28">
            <v>115</v>
          </cell>
          <cell r="AB28">
            <v>307</v>
          </cell>
          <cell r="AC28">
            <v>48</v>
          </cell>
        </row>
        <row r="29">
          <cell r="B29" t="str">
            <v>Malkanagiri</v>
          </cell>
          <cell r="C29"/>
          <cell r="D29"/>
          <cell r="E29"/>
          <cell r="F29"/>
          <cell r="G29"/>
          <cell r="H29"/>
          <cell r="I29"/>
          <cell r="J29">
            <v>1</v>
          </cell>
          <cell r="K29"/>
          <cell r="L29">
            <v>809</v>
          </cell>
          <cell r="M29"/>
          <cell r="N29"/>
          <cell r="O29"/>
          <cell r="P29"/>
          <cell r="Q29">
            <v>4235</v>
          </cell>
          <cell r="R29">
            <v>239</v>
          </cell>
          <cell r="S29"/>
          <cell r="T29"/>
          <cell r="U29">
            <v>1</v>
          </cell>
          <cell r="V29">
            <v>2</v>
          </cell>
          <cell r="W29"/>
          <cell r="X29"/>
          <cell r="Y29"/>
          <cell r="Z29">
            <v>74</v>
          </cell>
          <cell r="AA29">
            <v>84</v>
          </cell>
          <cell r="AB29">
            <v>158</v>
          </cell>
          <cell r="AC29">
            <v>27</v>
          </cell>
        </row>
        <row r="30">
          <cell r="B30" t="str">
            <v>Mayurbhanj</v>
          </cell>
          <cell r="C30"/>
          <cell r="D30"/>
          <cell r="E30"/>
          <cell r="F30"/>
          <cell r="G30"/>
          <cell r="H30"/>
          <cell r="I30"/>
          <cell r="J30">
            <v>5</v>
          </cell>
          <cell r="K30"/>
          <cell r="L30">
            <v>0</v>
          </cell>
          <cell r="M30"/>
          <cell r="N30"/>
          <cell r="O30"/>
          <cell r="P30"/>
          <cell r="Q30">
            <v>8918</v>
          </cell>
          <cell r="R30">
            <v>199</v>
          </cell>
          <cell r="S30"/>
          <cell r="T30"/>
          <cell r="U30">
            <v>1</v>
          </cell>
          <cell r="V30">
            <v>3</v>
          </cell>
          <cell r="W30"/>
          <cell r="X30"/>
          <cell r="Y30"/>
          <cell r="Z30">
            <v>504</v>
          </cell>
          <cell r="AA30">
            <v>85</v>
          </cell>
          <cell r="AB30">
            <v>589</v>
          </cell>
          <cell r="AC30">
            <v>86</v>
          </cell>
        </row>
        <row r="31">
          <cell r="B31" t="str">
            <v>Nabarangpur</v>
          </cell>
          <cell r="C31"/>
          <cell r="D31"/>
          <cell r="E31"/>
          <cell r="F31"/>
          <cell r="G31"/>
          <cell r="H31"/>
          <cell r="I31"/>
          <cell r="J31">
            <v>3</v>
          </cell>
          <cell r="K31">
            <v>1</v>
          </cell>
          <cell r="L31">
            <v>546</v>
          </cell>
          <cell r="M31"/>
          <cell r="N31"/>
          <cell r="O31"/>
          <cell r="P31"/>
          <cell r="Q31">
            <v>9204</v>
          </cell>
          <cell r="R31">
            <v>82</v>
          </cell>
          <cell r="S31"/>
          <cell r="T31"/>
          <cell r="U31">
            <v>1</v>
          </cell>
          <cell r="V31">
            <v>1</v>
          </cell>
          <cell r="W31"/>
          <cell r="X31"/>
          <cell r="Y31"/>
          <cell r="Z31">
            <v>172</v>
          </cell>
          <cell r="AA31">
            <v>117</v>
          </cell>
          <cell r="AB31">
            <v>289</v>
          </cell>
          <cell r="AC31">
            <v>41</v>
          </cell>
        </row>
        <row r="32">
          <cell r="B32" t="str">
            <v>Nayagada</v>
          </cell>
          <cell r="C32"/>
          <cell r="D32"/>
          <cell r="E32"/>
          <cell r="F32"/>
          <cell r="G32"/>
          <cell r="H32"/>
          <cell r="I32"/>
          <cell r="J32">
            <v>2</v>
          </cell>
          <cell r="K32"/>
          <cell r="L32">
            <v>0</v>
          </cell>
          <cell r="M32"/>
          <cell r="N32"/>
          <cell r="O32"/>
          <cell r="P32"/>
          <cell r="Q32">
            <v>897</v>
          </cell>
          <cell r="R32">
            <v>184</v>
          </cell>
          <cell r="S32"/>
          <cell r="T32"/>
          <cell r="U32">
            <v>1</v>
          </cell>
          <cell r="V32">
            <v>0</v>
          </cell>
          <cell r="W32"/>
          <cell r="X32"/>
          <cell r="Y32"/>
          <cell r="Z32">
            <v>126</v>
          </cell>
          <cell r="AA32">
            <v>40</v>
          </cell>
          <cell r="AB32">
            <v>166</v>
          </cell>
          <cell r="AC32">
            <v>39</v>
          </cell>
        </row>
        <row r="33">
          <cell r="B33" t="str">
            <v>Nuapada</v>
          </cell>
          <cell r="C33"/>
          <cell r="D33"/>
          <cell r="E33"/>
          <cell r="F33"/>
          <cell r="G33"/>
          <cell r="H33"/>
          <cell r="I33"/>
          <cell r="J33">
            <v>3</v>
          </cell>
          <cell r="K33"/>
          <cell r="L33">
            <v>890</v>
          </cell>
          <cell r="M33"/>
          <cell r="N33"/>
          <cell r="O33"/>
          <cell r="P33"/>
          <cell r="Q33">
            <v>4193</v>
          </cell>
          <cell r="R33">
            <v>209</v>
          </cell>
          <cell r="S33"/>
          <cell r="T33"/>
          <cell r="U33">
            <v>1</v>
          </cell>
          <cell r="V33">
            <v>1</v>
          </cell>
          <cell r="W33"/>
          <cell r="X33"/>
          <cell r="Y33"/>
          <cell r="Z33">
            <v>78</v>
          </cell>
          <cell r="AA33">
            <v>17</v>
          </cell>
          <cell r="AB33">
            <v>95</v>
          </cell>
          <cell r="AC33">
            <v>17</v>
          </cell>
        </row>
        <row r="34">
          <cell r="B34" t="str">
            <v>Puri</v>
          </cell>
          <cell r="C34"/>
          <cell r="D34"/>
          <cell r="E34"/>
          <cell r="F34"/>
          <cell r="G34"/>
          <cell r="H34"/>
          <cell r="I34"/>
          <cell r="J34">
            <v>4</v>
          </cell>
          <cell r="K34">
            <v>1</v>
          </cell>
          <cell r="L34">
            <v>0</v>
          </cell>
          <cell r="M34"/>
          <cell r="N34"/>
          <cell r="O34"/>
          <cell r="P34"/>
          <cell r="Q34">
            <v>2277</v>
          </cell>
          <cell r="R34">
            <v>206</v>
          </cell>
          <cell r="S34"/>
          <cell r="T34"/>
          <cell r="U34">
            <v>1</v>
          </cell>
          <cell r="V34">
            <v>0</v>
          </cell>
          <cell r="W34"/>
          <cell r="X34"/>
          <cell r="Y34"/>
          <cell r="Z34">
            <v>196</v>
          </cell>
          <cell r="AA34">
            <v>45</v>
          </cell>
          <cell r="AB34">
            <v>241</v>
          </cell>
          <cell r="AC34">
            <v>48</v>
          </cell>
        </row>
        <row r="35">
          <cell r="B35" t="str">
            <v>Rayagada</v>
          </cell>
          <cell r="C35"/>
          <cell r="D35"/>
          <cell r="E35"/>
          <cell r="F35"/>
          <cell r="G35"/>
          <cell r="H35"/>
          <cell r="I35"/>
          <cell r="J35">
            <v>3</v>
          </cell>
          <cell r="K35"/>
          <cell r="L35">
            <v>748</v>
          </cell>
          <cell r="M35"/>
          <cell r="N35"/>
          <cell r="O35"/>
          <cell r="P35"/>
          <cell r="Q35">
            <v>3697</v>
          </cell>
          <cell r="R35">
            <v>37</v>
          </cell>
          <cell r="S35"/>
          <cell r="T35"/>
          <cell r="U35">
            <v>1</v>
          </cell>
          <cell r="V35">
            <v>1</v>
          </cell>
          <cell r="W35"/>
          <cell r="X35"/>
          <cell r="Y35"/>
          <cell r="Z35">
            <v>197</v>
          </cell>
          <cell r="AA35">
            <v>38</v>
          </cell>
          <cell r="AB35">
            <v>235</v>
          </cell>
          <cell r="AC35">
            <v>38</v>
          </cell>
        </row>
        <row r="36">
          <cell r="B36" t="str">
            <v>Sambalpur</v>
          </cell>
          <cell r="C36"/>
          <cell r="D36"/>
          <cell r="E36"/>
          <cell r="F36"/>
          <cell r="G36"/>
          <cell r="H36"/>
          <cell r="I36"/>
          <cell r="J36">
            <v>2</v>
          </cell>
          <cell r="K36"/>
          <cell r="L36"/>
          <cell r="M36"/>
          <cell r="N36"/>
          <cell r="O36"/>
          <cell r="P36"/>
          <cell r="Q36">
            <v>3663</v>
          </cell>
          <cell r="R36">
            <v>28</v>
          </cell>
          <cell r="S36"/>
          <cell r="T36"/>
          <cell r="U36">
            <v>1</v>
          </cell>
          <cell r="V36">
            <v>2</v>
          </cell>
          <cell r="W36"/>
          <cell r="X36"/>
          <cell r="Y36"/>
          <cell r="Z36">
            <v>154</v>
          </cell>
          <cell r="AA36">
            <v>13</v>
          </cell>
          <cell r="AB36">
            <v>167</v>
          </cell>
          <cell r="AC36">
            <v>29</v>
          </cell>
        </row>
        <row r="37">
          <cell r="B37" t="str">
            <v>Sonpur</v>
          </cell>
          <cell r="C37"/>
          <cell r="D37"/>
          <cell r="E37"/>
          <cell r="F37"/>
          <cell r="G37"/>
          <cell r="H37"/>
          <cell r="I37"/>
          <cell r="J37">
            <v>2</v>
          </cell>
          <cell r="K37"/>
          <cell r="L37"/>
          <cell r="M37"/>
          <cell r="N37"/>
          <cell r="O37"/>
          <cell r="P37"/>
          <cell r="Q37">
            <v>1981</v>
          </cell>
          <cell r="R37">
            <v>202</v>
          </cell>
          <cell r="S37"/>
          <cell r="T37"/>
          <cell r="U37">
            <v>1</v>
          </cell>
          <cell r="V37">
            <v>1</v>
          </cell>
          <cell r="W37"/>
          <cell r="X37"/>
          <cell r="Y37"/>
          <cell r="Z37">
            <v>70</v>
          </cell>
          <cell r="AA37">
            <v>19</v>
          </cell>
          <cell r="AB37">
            <v>89</v>
          </cell>
          <cell r="AC37">
            <v>20</v>
          </cell>
        </row>
        <row r="38">
          <cell r="B38" t="str">
            <v>Sundaragada</v>
          </cell>
          <cell r="C38"/>
          <cell r="D38"/>
          <cell r="E38"/>
          <cell r="F38"/>
          <cell r="G38"/>
          <cell r="H38"/>
          <cell r="I38"/>
          <cell r="J38">
            <v>3</v>
          </cell>
          <cell r="K38"/>
          <cell r="L38"/>
          <cell r="M38"/>
          <cell r="N38"/>
          <cell r="O38"/>
          <cell r="P38"/>
          <cell r="Q38">
            <v>5741</v>
          </cell>
          <cell r="R38">
            <v>245</v>
          </cell>
          <cell r="S38"/>
          <cell r="T38"/>
          <cell r="U38">
            <v>1</v>
          </cell>
          <cell r="V38">
            <v>1</v>
          </cell>
          <cell r="W38"/>
          <cell r="X38"/>
          <cell r="Y38"/>
          <cell r="Z38">
            <v>332</v>
          </cell>
          <cell r="AA38">
            <v>58</v>
          </cell>
          <cell r="AB38">
            <v>390</v>
          </cell>
          <cell r="AC38">
            <v>59</v>
          </cell>
        </row>
        <row r="39">
          <cell r="B39" t="str">
            <v>Capital Hospital, BBSR</v>
          </cell>
          <cell r="C39"/>
          <cell r="D39"/>
          <cell r="E39"/>
          <cell r="F39"/>
          <cell r="G39"/>
          <cell r="H39"/>
          <cell r="I39"/>
          <cell r="J39"/>
          <cell r="K39"/>
          <cell r="L39"/>
          <cell r="M39"/>
          <cell r="N39"/>
          <cell r="O39"/>
          <cell r="P39"/>
          <cell r="Q39"/>
          <cell r="R39"/>
          <cell r="S39"/>
          <cell r="T39"/>
          <cell r="U39">
            <v>1</v>
          </cell>
          <cell r="V39"/>
          <cell r="W39"/>
          <cell r="X39"/>
          <cell r="Y39"/>
          <cell r="Z39"/>
          <cell r="AA39"/>
          <cell r="AB39"/>
          <cell r="AC39"/>
        </row>
        <row r="40">
          <cell r="B40" t="str">
            <v>RGH, Rourkella</v>
          </cell>
          <cell r="C40"/>
          <cell r="D40"/>
          <cell r="E40"/>
          <cell r="F40"/>
          <cell r="G40"/>
          <cell r="H40"/>
          <cell r="I40"/>
          <cell r="J40"/>
          <cell r="K40"/>
          <cell r="L40"/>
          <cell r="M40"/>
          <cell r="N40"/>
          <cell r="O40"/>
          <cell r="P40"/>
          <cell r="Q40"/>
          <cell r="R40"/>
          <cell r="S40"/>
          <cell r="T40"/>
          <cell r="U40">
            <v>1</v>
          </cell>
          <cell r="V40"/>
          <cell r="W40"/>
          <cell r="X40"/>
          <cell r="Y40"/>
          <cell r="Z40"/>
          <cell r="AA40"/>
          <cell r="AB40"/>
          <cell r="AC40"/>
        </row>
        <row r="41">
          <cell r="B41" t="str">
            <v>SCB MCH, Kataka</v>
          </cell>
          <cell r="C41"/>
          <cell r="D41"/>
          <cell r="E41"/>
          <cell r="F41"/>
          <cell r="G41"/>
          <cell r="H41"/>
          <cell r="I41"/>
          <cell r="J41"/>
          <cell r="K41"/>
          <cell r="L41"/>
          <cell r="M41"/>
          <cell r="N41"/>
          <cell r="O41"/>
          <cell r="P41"/>
          <cell r="Q41"/>
          <cell r="R41"/>
          <cell r="S41">
            <v>6</v>
          </cell>
          <cell r="T41">
            <v>1</v>
          </cell>
          <cell r="U41">
            <v>1</v>
          </cell>
          <cell r="V41"/>
          <cell r="W41"/>
          <cell r="X41"/>
          <cell r="Y41"/>
          <cell r="Z41"/>
          <cell r="AA41"/>
          <cell r="AB41"/>
          <cell r="AC41"/>
        </row>
        <row r="42">
          <cell r="B42" t="str">
            <v>MKCG, MCH Brahmapur</v>
          </cell>
          <cell r="C42"/>
          <cell r="D42"/>
          <cell r="E42"/>
          <cell r="F42"/>
          <cell r="G42"/>
          <cell r="H42"/>
          <cell r="I42"/>
          <cell r="J42"/>
          <cell r="K42"/>
          <cell r="L42"/>
          <cell r="M42"/>
          <cell r="N42"/>
          <cell r="O42"/>
          <cell r="P42"/>
          <cell r="Q42"/>
          <cell r="R42"/>
          <cell r="S42">
            <v>6</v>
          </cell>
          <cell r="T42">
            <v>1</v>
          </cell>
          <cell r="U42">
            <v>1</v>
          </cell>
          <cell r="V42"/>
          <cell r="W42"/>
          <cell r="X42"/>
          <cell r="Y42"/>
          <cell r="Z42"/>
          <cell r="AA42"/>
          <cell r="AB42"/>
          <cell r="AC42"/>
        </row>
        <row r="43">
          <cell r="B43" t="str">
            <v>VIMSAR, MCH Burla</v>
          </cell>
          <cell r="C43"/>
          <cell r="D43"/>
          <cell r="E43"/>
          <cell r="F43"/>
          <cell r="G43"/>
          <cell r="H43"/>
          <cell r="I43"/>
          <cell r="J43"/>
          <cell r="K43"/>
          <cell r="L43"/>
          <cell r="M43"/>
          <cell r="N43"/>
          <cell r="O43"/>
          <cell r="P43"/>
          <cell r="Q43"/>
          <cell r="R43"/>
          <cell r="S43">
            <v>6</v>
          </cell>
          <cell r="T43">
            <v>1</v>
          </cell>
          <cell r="U43"/>
          <cell r="V43"/>
          <cell r="W43"/>
          <cell r="X43"/>
          <cell r="Y43"/>
          <cell r="Z43"/>
          <cell r="AA43"/>
          <cell r="AB43"/>
          <cell r="AC43"/>
        </row>
        <row r="44">
          <cell r="B44" t="str">
            <v>SVPPGIP, Kataka</v>
          </cell>
          <cell r="C44"/>
          <cell r="D44"/>
          <cell r="E44"/>
          <cell r="F44"/>
          <cell r="G44"/>
          <cell r="H44"/>
          <cell r="I44"/>
          <cell r="J44"/>
          <cell r="K44"/>
          <cell r="L44"/>
          <cell r="M44"/>
          <cell r="N44"/>
          <cell r="O44"/>
          <cell r="P44"/>
          <cell r="Q44"/>
          <cell r="R44"/>
          <cell r="S44"/>
          <cell r="T44"/>
          <cell r="U44"/>
          <cell r="V44"/>
          <cell r="W44"/>
          <cell r="X44"/>
          <cell r="Y44"/>
          <cell r="Z44"/>
          <cell r="AA44"/>
          <cell r="AB44"/>
          <cell r="AC44"/>
        </row>
        <row r="45">
          <cell r="B45" t="str">
            <v>Bhubaneswar CHS</v>
          </cell>
          <cell r="C45"/>
          <cell r="D45"/>
          <cell r="E45"/>
          <cell r="F45"/>
          <cell r="G45"/>
          <cell r="H45"/>
          <cell r="I45"/>
          <cell r="J45"/>
          <cell r="K45"/>
          <cell r="L45"/>
          <cell r="M45"/>
          <cell r="N45"/>
          <cell r="O45"/>
          <cell r="P45"/>
          <cell r="Q45"/>
          <cell r="R45"/>
          <cell r="S45"/>
          <cell r="T45"/>
          <cell r="U45"/>
          <cell r="V45"/>
          <cell r="W45"/>
          <cell r="X45"/>
          <cell r="Y45"/>
          <cell r="Z45"/>
          <cell r="AA45"/>
          <cell r="AB45"/>
          <cell r="AC45"/>
        </row>
        <row r="46">
          <cell r="B46" t="str">
            <v>Kataka CHS</v>
          </cell>
          <cell r="C46"/>
          <cell r="D46"/>
          <cell r="E46"/>
          <cell r="F46"/>
          <cell r="G46"/>
          <cell r="H46"/>
          <cell r="I46"/>
          <cell r="J46"/>
          <cell r="K46"/>
          <cell r="L46"/>
          <cell r="M46"/>
          <cell r="N46"/>
          <cell r="O46"/>
          <cell r="P46"/>
          <cell r="Q46"/>
          <cell r="R46"/>
          <cell r="S46"/>
          <cell r="T46"/>
          <cell r="U46"/>
          <cell r="V46"/>
          <cell r="W46"/>
          <cell r="X46"/>
          <cell r="Y46"/>
          <cell r="Z46"/>
          <cell r="AA46"/>
          <cell r="AB46"/>
          <cell r="AC46"/>
        </row>
        <row r="47">
          <cell r="B47" t="str">
            <v>Sambalpur CHS</v>
          </cell>
          <cell r="C47"/>
          <cell r="D47"/>
          <cell r="E47"/>
          <cell r="F47"/>
          <cell r="G47"/>
          <cell r="H47"/>
          <cell r="I47"/>
          <cell r="J47"/>
          <cell r="K47"/>
          <cell r="L47"/>
          <cell r="M47"/>
          <cell r="N47"/>
          <cell r="O47"/>
          <cell r="P47"/>
          <cell r="Q47"/>
          <cell r="R47"/>
          <cell r="S47"/>
          <cell r="T47"/>
          <cell r="U47"/>
          <cell r="V47"/>
          <cell r="W47"/>
          <cell r="X47"/>
          <cell r="Y47"/>
          <cell r="Z47"/>
          <cell r="AA47"/>
          <cell r="AB47"/>
          <cell r="AC47"/>
        </row>
        <row r="48">
          <cell r="B48" t="str">
            <v>Brahmapur CHS</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row>
        <row r="49">
          <cell r="B49" t="str">
            <v>Rourkella CHS</v>
          </cell>
          <cell r="C49"/>
          <cell r="D49"/>
          <cell r="E49"/>
          <cell r="F49"/>
          <cell r="G49"/>
          <cell r="H49"/>
          <cell r="I49"/>
          <cell r="J49"/>
          <cell r="K49"/>
          <cell r="L49"/>
          <cell r="M49"/>
          <cell r="N49"/>
          <cell r="O49"/>
          <cell r="P49"/>
          <cell r="Q49"/>
          <cell r="R49"/>
          <cell r="S49"/>
          <cell r="T49"/>
          <cell r="U49"/>
          <cell r="V49"/>
          <cell r="W49"/>
          <cell r="X49"/>
          <cell r="Y49"/>
          <cell r="Z49"/>
          <cell r="AA49"/>
          <cell r="AB49"/>
          <cell r="AC49"/>
        </row>
        <row r="50">
          <cell r="B50" t="str">
            <v>FM MCH, Baleshwar</v>
          </cell>
          <cell r="C50"/>
          <cell r="D50"/>
          <cell r="E50"/>
          <cell r="F50"/>
          <cell r="G50"/>
          <cell r="H50"/>
          <cell r="I50"/>
          <cell r="J50"/>
          <cell r="K50"/>
          <cell r="L50"/>
          <cell r="M50"/>
          <cell r="N50"/>
          <cell r="O50"/>
          <cell r="P50"/>
          <cell r="Q50"/>
          <cell r="R50"/>
          <cell r="S50"/>
          <cell r="T50"/>
          <cell r="U50"/>
          <cell r="V50"/>
          <cell r="W50"/>
          <cell r="X50"/>
          <cell r="Y50"/>
          <cell r="Z50"/>
          <cell r="AA50"/>
          <cell r="AB50"/>
          <cell r="AC50"/>
        </row>
        <row r="51">
          <cell r="B51" t="str">
            <v>BB MCH, Balangir</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row>
        <row r="52">
          <cell r="B52" t="str">
            <v>SLN MCH, Koraput</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row>
        <row r="53">
          <cell r="B53" t="str">
            <v>PRM MCH, Mayurbhanj</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row>
        <row r="54">
          <cell r="B54" t="str">
            <v>SJ MCH, Puri</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row>
        <row r="55">
          <cell r="B55" t="str">
            <v>AHRCC, Kataka</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row>
        <row r="56">
          <cell r="B56" t="str">
            <v>MHI, Kataka</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row>
        <row r="57">
          <cell r="B57" t="str">
            <v>DD, MCH, Kendujhar</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row>
        <row r="58">
          <cell r="B58" t="str">
            <v>GMCH, Sundaragada</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row>
        <row r="59">
          <cell r="B59" t="str">
            <v>SCB Dental, Kataka</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row>
        <row r="60">
          <cell r="B60" t="str">
            <v>MCH Kalahandi</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row>
        <row r="61">
          <cell r="B61" t="str">
            <v>MCH Talcher, Anugola</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row>
        <row r="62">
          <cell r="B62" t="str">
            <v>MCH Jajpur</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row>
        <row r="63">
          <cell r="B63" t="str">
            <v>MCH Kandhamal</v>
          </cell>
          <cell r="C63"/>
          <cell r="D63"/>
          <cell r="E63"/>
          <cell r="F63"/>
          <cell r="G63"/>
          <cell r="H63"/>
          <cell r="I63"/>
          <cell r="J63"/>
          <cell r="K63"/>
          <cell r="L63"/>
          <cell r="M63"/>
          <cell r="N63"/>
          <cell r="O63"/>
          <cell r="P63"/>
          <cell r="Q63"/>
          <cell r="R63"/>
          <cell r="S63"/>
          <cell r="T63"/>
          <cell r="U63"/>
          <cell r="V63"/>
          <cell r="W63"/>
          <cell r="X63"/>
          <cell r="Y63"/>
          <cell r="Z63"/>
          <cell r="AA63"/>
          <cell r="AB63"/>
          <cell r="AC63"/>
        </row>
        <row r="64">
          <cell r="B64" t="str">
            <v>PGIMER, Capital Hospital, Bhubaneswar</v>
          </cell>
          <cell r="C64"/>
          <cell r="D64"/>
          <cell r="E64"/>
          <cell r="F64"/>
          <cell r="G64"/>
          <cell r="H64"/>
          <cell r="I64"/>
          <cell r="J64"/>
          <cell r="K64"/>
          <cell r="L64"/>
          <cell r="M64"/>
          <cell r="N64"/>
          <cell r="O64"/>
          <cell r="P64"/>
          <cell r="Q64"/>
          <cell r="R64"/>
          <cell r="S64"/>
          <cell r="T64"/>
          <cell r="U64"/>
          <cell r="V64"/>
          <cell r="W64"/>
          <cell r="X64"/>
          <cell r="Y64"/>
          <cell r="Z64"/>
          <cell r="AA64"/>
          <cell r="AB64"/>
          <cell r="AC64"/>
        </row>
        <row r="65">
          <cell r="B65" t="str">
            <v>AIIMS, Bhubaneswar</v>
          </cell>
          <cell r="C65"/>
          <cell r="D65"/>
          <cell r="E65"/>
          <cell r="F65"/>
          <cell r="G65"/>
          <cell r="H65"/>
          <cell r="I65"/>
          <cell r="J65"/>
          <cell r="K65"/>
          <cell r="L65"/>
          <cell r="M65"/>
          <cell r="N65"/>
          <cell r="O65"/>
          <cell r="P65"/>
          <cell r="Q65"/>
          <cell r="R65"/>
          <cell r="S65"/>
          <cell r="T65"/>
          <cell r="U65"/>
          <cell r="V65"/>
          <cell r="W65"/>
          <cell r="X65"/>
          <cell r="Y65"/>
          <cell r="Z65"/>
          <cell r="AA65"/>
          <cell r="AB65"/>
          <cell r="AC65"/>
        </row>
        <row r="66">
          <cell r="B66" t="str">
            <v>State</v>
          </cell>
          <cell r="C66"/>
          <cell r="D66"/>
          <cell r="E66"/>
          <cell r="F66"/>
          <cell r="G66"/>
          <cell r="H66"/>
          <cell r="I66"/>
          <cell r="J66"/>
          <cell r="K66">
            <v>2</v>
          </cell>
          <cell r="L66"/>
          <cell r="M66">
            <v>12</v>
          </cell>
          <cell r="N66">
            <v>4</v>
          </cell>
          <cell r="O66">
            <v>2</v>
          </cell>
          <cell r="P66">
            <v>1</v>
          </cell>
          <cell r="Q66"/>
          <cell r="R66"/>
          <cell r="S66"/>
          <cell r="T66"/>
          <cell r="U66"/>
          <cell r="V66"/>
          <cell r="W66"/>
          <cell r="X66"/>
          <cell r="Y66">
            <v>1</v>
          </cell>
          <cell r="Z66"/>
          <cell r="AA66"/>
          <cell r="AB66"/>
          <cell r="AC66"/>
        </row>
      </sheetData>
      <sheetData sheetId="35">
        <row r="7">
          <cell r="B7" t="str">
            <v>Anugola</v>
          </cell>
          <cell r="C7">
            <v>2</v>
          </cell>
          <cell r="D7">
            <v>4</v>
          </cell>
          <cell r="E7">
            <v>14</v>
          </cell>
          <cell r="F7">
            <v>33</v>
          </cell>
          <cell r="G7"/>
          <cell r="H7"/>
          <cell r="I7"/>
          <cell r="J7"/>
          <cell r="K7"/>
          <cell r="L7"/>
          <cell r="M7">
            <v>8</v>
          </cell>
          <cell r="N7"/>
          <cell r="O7"/>
          <cell r="P7"/>
          <cell r="Q7">
            <v>17</v>
          </cell>
          <cell r="R7">
            <v>1</v>
          </cell>
          <cell r="S7"/>
          <cell r="T7"/>
          <cell r="U7"/>
          <cell r="V7"/>
          <cell r="W7"/>
          <cell r="X7"/>
          <cell r="Y7"/>
          <cell r="Z7"/>
          <cell r="AA7"/>
          <cell r="AB7"/>
          <cell r="AC7"/>
          <cell r="AD7">
            <v>1</v>
          </cell>
          <cell r="AE7"/>
          <cell r="AF7"/>
          <cell r="AG7"/>
          <cell r="AH7"/>
          <cell r="AI7"/>
          <cell r="AJ7"/>
          <cell r="AK7">
            <v>35</v>
          </cell>
          <cell r="AL7"/>
          <cell r="AM7">
            <v>32</v>
          </cell>
          <cell r="AN7">
            <v>16</v>
          </cell>
          <cell r="AO7">
            <v>16</v>
          </cell>
          <cell r="AP7">
            <v>1</v>
          </cell>
          <cell r="AQ7"/>
          <cell r="AR7">
            <v>1</v>
          </cell>
          <cell r="AS7"/>
          <cell r="AT7">
            <v>1</v>
          </cell>
          <cell r="AU7">
            <v>1</v>
          </cell>
          <cell r="AV7">
            <v>1</v>
          </cell>
          <cell r="AW7"/>
          <cell r="AX7">
            <v>1</v>
          </cell>
          <cell r="AY7"/>
          <cell r="AZ7"/>
          <cell r="BA7">
            <v>1</v>
          </cell>
          <cell r="BB7"/>
          <cell r="BC7"/>
          <cell r="BD7">
            <v>1</v>
          </cell>
          <cell r="BE7"/>
          <cell r="BF7"/>
          <cell r="BG7">
            <v>1</v>
          </cell>
          <cell r="BH7"/>
          <cell r="BI7">
            <v>1</v>
          </cell>
          <cell r="BJ7">
            <v>1</v>
          </cell>
          <cell r="BK7">
            <v>2</v>
          </cell>
          <cell r="BL7"/>
          <cell r="BM7">
            <v>13</v>
          </cell>
          <cell r="BN7"/>
          <cell r="BO7">
            <v>1</v>
          </cell>
          <cell r="BP7"/>
          <cell r="BQ7">
            <v>1</v>
          </cell>
          <cell r="BR7"/>
          <cell r="BS7">
            <v>1</v>
          </cell>
          <cell r="BT7"/>
          <cell r="BU7">
            <v>1</v>
          </cell>
          <cell r="BV7">
            <v>1</v>
          </cell>
          <cell r="BW7">
            <v>2</v>
          </cell>
          <cell r="BX7"/>
          <cell r="BY7"/>
          <cell r="BZ7">
            <v>1</v>
          </cell>
          <cell r="CA7"/>
          <cell r="CB7">
            <v>1</v>
          </cell>
          <cell r="CC7"/>
          <cell r="CD7">
            <v>1</v>
          </cell>
          <cell r="CE7">
            <v>1</v>
          </cell>
          <cell r="CF7"/>
          <cell r="CG7">
            <v>2</v>
          </cell>
          <cell r="CH7"/>
          <cell r="CI7">
            <v>2</v>
          </cell>
          <cell r="CJ7"/>
          <cell r="CK7"/>
          <cell r="CL7"/>
          <cell r="CM7"/>
          <cell r="CN7">
            <v>1</v>
          </cell>
          <cell r="CO7"/>
          <cell r="CP7">
            <v>2</v>
          </cell>
          <cell r="CQ7"/>
          <cell r="CR7"/>
          <cell r="CS7">
            <v>8</v>
          </cell>
          <cell r="CT7"/>
          <cell r="CU7"/>
          <cell r="CV7">
            <v>1</v>
          </cell>
          <cell r="CW7"/>
          <cell r="CX7"/>
          <cell r="CY7"/>
          <cell r="CZ7"/>
          <cell r="DA7"/>
          <cell r="DB7"/>
          <cell r="DC7"/>
          <cell r="DD7"/>
          <cell r="DE7"/>
          <cell r="DF7">
            <v>1</v>
          </cell>
          <cell r="DG7"/>
          <cell r="DH7"/>
          <cell r="DI7"/>
          <cell r="DJ7"/>
          <cell r="DK7"/>
          <cell r="DL7"/>
          <cell r="DM7"/>
          <cell r="DN7"/>
          <cell r="DO7"/>
          <cell r="DP7"/>
          <cell r="DQ7"/>
          <cell r="DR7"/>
          <cell r="DS7"/>
          <cell r="DT7"/>
          <cell r="DU7">
            <v>1</v>
          </cell>
          <cell r="DV7"/>
          <cell r="DW7"/>
          <cell r="DX7"/>
          <cell r="DY7"/>
          <cell r="DZ7"/>
          <cell r="EA7"/>
          <cell r="EB7"/>
          <cell r="EC7"/>
          <cell r="ED7"/>
          <cell r="EE7"/>
          <cell r="EF7"/>
          <cell r="EG7"/>
          <cell r="EH7"/>
          <cell r="EI7"/>
          <cell r="EJ7"/>
          <cell r="EK7"/>
          <cell r="EL7"/>
          <cell r="EM7"/>
          <cell r="EN7"/>
          <cell r="EO7"/>
          <cell r="EP7"/>
          <cell r="EQ7"/>
          <cell r="ER7"/>
          <cell r="ES7"/>
          <cell r="ET7"/>
          <cell r="EU7"/>
          <cell r="EV7"/>
          <cell r="EW7"/>
          <cell r="EX7"/>
          <cell r="EY7"/>
          <cell r="EZ7"/>
          <cell r="FA7"/>
          <cell r="FB7"/>
          <cell r="FC7"/>
          <cell r="FD7"/>
          <cell r="FE7"/>
          <cell r="FF7"/>
          <cell r="FG7"/>
          <cell r="FH7"/>
          <cell r="FI7"/>
          <cell r="FJ7"/>
          <cell r="FK7"/>
          <cell r="FL7"/>
          <cell r="FM7"/>
          <cell r="FN7"/>
          <cell r="FO7"/>
          <cell r="FP7"/>
          <cell r="FQ7"/>
          <cell r="FR7"/>
          <cell r="FS7"/>
          <cell r="FT7"/>
          <cell r="FU7"/>
          <cell r="FV7"/>
          <cell r="FW7"/>
          <cell r="FX7"/>
          <cell r="FY7"/>
          <cell r="FZ7"/>
          <cell r="GA7"/>
          <cell r="GB7"/>
          <cell r="GC7"/>
          <cell r="GD7"/>
          <cell r="GE7"/>
          <cell r="GF7"/>
          <cell r="GG7"/>
          <cell r="GH7"/>
          <cell r="GI7"/>
          <cell r="GJ7"/>
          <cell r="GK7"/>
          <cell r="GL7"/>
          <cell r="GM7"/>
          <cell r="GN7">
            <v>1</v>
          </cell>
          <cell r="GO7"/>
          <cell r="GP7">
            <v>1</v>
          </cell>
          <cell r="GQ7"/>
          <cell r="GR7">
            <v>1</v>
          </cell>
          <cell r="GS7"/>
          <cell r="GT7">
            <v>1</v>
          </cell>
          <cell r="GU7"/>
          <cell r="GV7">
            <v>1</v>
          </cell>
          <cell r="GW7"/>
          <cell r="GX7">
            <v>1</v>
          </cell>
          <cell r="GY7">
            <v>0</v>
          </cell>
          <cell r="GZ7">
            <v>1</v>
          </cell>
          <cell r="HA7"/>
          <cell r="HB7">
            <v>1</v>
          </cell>
          <cell r="HC7"/>
          <cell r="HD7">
            <v>1</v>
          </cell>
          <cell r="HE7"/>
          <cell r="HF7">
            <v>1</v>
          </cell>
          <cell r="HG7"/>
          <cell r="HH7">
            <v>2</v>
          </cell>
          <cell r="HI7"/>
          <cell r="HJ7">
            <v>1</v>
          </cell>
          <cell r="HK7"/>
          <cell r="HL7">
            <v>1</v>
          </cell>
          <cell r="HM7"/>
          <cell r="HN7">
            <v>1</v>
          </cell>
          <cell r="HO7"/>
          <cell r="HP7"/>
          <cell r="HQ7">
            <v>1</v>
          </cell>
          <cell r="HR7"/>
          <cell r="HS7">
            <v>3</v>
          </cell>
          <cell r="HT7"/>
          <cell r="HU7">
            <v>1</v>
          </cell>
          <cell r="HV7"/>
          <cell r="HW7">
            <v>1</v>
          </cell>
          <cell r="HX7"/>
          <cell r="HY7">
            <v>1</v>
          </cell>
          <cell r="HZ7"/>
          <cell r="IA7">
            <v>5</v>
          </cell>
          <cell r="IB7"/>
          <cell r="IC7">
            <v>1</v>
          </cell>
          <cell r="ID7"/>
          <cell r="IE7">
            <v>1</v>
          </cell>
          <cell r="IF7"/>
          <cell r="IG7">
            <v>3</v>
          </cell>
          <cell r="IH7"/>
          <cell r="II7">
            <v>3</v>
          </cell>
          <cell r="IJ7"/>
          <cell r="IK7"/>
          <cell r="IL7"/>
          <cell r="IM7"/>
          <cell r="IN7"/>
          <cell r="IO7"/>
          <cell r="IP7">
            <v>1</v>
          </cell>
          <cell r="IQ7"/>
          <cell r="IR7"/>
          <cell r="IS7">
            <v>1</v>
          </cell>
          <cell r="IT7"/>
          <cell r="IU7"/>
          <cell r="IV7"/>
          <cell r="IW7">
            <v>1</v>
          </cell>
          <cell r="IX7"/>
          <cell r="IY7">
            <v>1</v>
          </cell>
          <cell r="IZ7"/>
          <cell r="JA7"/>
          <cell r="JB7"/>
          <cell r="JC7">
            <v>8</v>
          </cell>
          <cell r="JD7"/>
          <cell r="JE7">
            <v>3</v>
          </cell>
          <cell r="JF7"/>
          <cell r="JG7">
            <v>8</v>
          </cell>
          <cell r="JH7"/>
          <cell r="JI7">
            <v>6</v>
          </cell>
          <cell r="JJ7"/>
          <cell r="JK7">
            <v>3</v>
          </cell>
          <cell r="JL7"/>
          <cell r="JM7">
            <v>1</v>
          </cell>
          <cell r="JN7"/>
          <cell r="JO7">
            <v>8</v>
          </cell>
          <cell r="JP7">
            <v>3</v>
          </cell>
          <cell r="JQ7"/>
          <cell r="JR7"/>
          <cell r="JS7"/>
          <cell r="JT7"/>
          <cell r="JU7"/>
          <cell r="JV7"/>
          <cell r="JW7"/>
          <cell r="JX7"/>
          <cell r="JY7">
            <v>3</v>
          </cell>
          <cell r="JZ7"/>
          <cell r="KA7">
            <v>10</v>
          </cell>
          <cell r="KB7">
            <v>1</v>
          </cell>
          <cell r="KC7"/>
          <cell r="KD7"/>
          <cell r="KE7">
            <v>1</v>
          </cell>
          <cell r="KF7"/>
          <cell r="KG7"/>
          <cell r="KH7"/>
          <cell r="KI7">
            <v>1</v>
          </cell>
          <cell r="KJ7">
            <v>3</v>
          </cell>
          <cell r="KK7"/>
          <cell r="KL7">
            <v>6</v>
          </cell>
          <cell r="KM7">
            <v>1</v>
          </cell>
          <cell r="KN7"/>
          <cell r="KO7"/>
          <cell r="KP7"/>
          <cell r="KQ7"/>
          <cell r="KR7"/>
          <cell r="KS7"/>
          <cell r="KT7"/>
          <cell r="KU7">
            <v>1</v>
          </cell>
          <cell r="KV7"/>
          <cell r="KW7"/>
        </row>
        <row r="8">
          <cell r="B8" t="str">
            <v>Baleshwar</v>
          </cell>
          <cell r="C8">
            <v>3</v>
          </cell>
          <cell r="D8"/>
          <cell r="E8">
            <v>49</v>
          </cell>
          <cell r="F8">
            <v>68</v>
          </cell>
          <cell r="G8"/>
          <cell r="H8"/>
          <cell r="I8">
            <v>1</v>
          </cell>
          <cell r="J8"/>
          <cell r="K8"/>
          <cell r="L8"/>
          <cell r="M8">
            <v>9</v>
          </cell>
          <cell r="N8"/>
          <cell r="O8"/>
          <cell r="P8"/>
          <cell r="Q8">
            <v>22</v>
          </cell>
          <cell r="R8"/>
          <cell r="S8"/>
          <cell r="T8"/>
          <cell r="U8"/>
          <cell r="V8"/>
          <cell r="W8"/>
          <cell r="X8"/>
          <cell r="Y8">
            <v>1</v>
          </cell>
          <cell r="Z8"/>
          <cell r="AA8"/>
          <cell r="AB8"/>
          <cell r="AC8"/>
          <cell r="AD8"/>
          <cell r="AE8"/>
          <cell r="AF8"/>
          <cell r="AG8"/>
          <cell r="AH8"/>
          <cell r="AI8"/>
          <cell r="AJ8"/>
          <cell r="AK8">
            <v>78</v>
          </cell>
          <cell r="AL8"/>
          <cell r="AM8">
            <v>48</v>
          </cell>
          <cell r="AN8">
            <v>24</v>
          </cell>
          <cell r="AO8">
            <v>24</v>
          </cell>
          <cell r="AP8">
            <v>1</v>
          </cell>
          <cell r="AQ8"/>
          <cell r="AR8">
            <v>1</v>
          </cell>
          <cell r="AS8"/>
          <cell r="AT8">
            <v>1</v>
          </cell>
          <cell r="AU8">
            <v>1</v>
          </cell>
          <cell r="AV8">
            <v>1</v>
          </cell>
          <cell r="AW8"/>
          <cell r="AX8">
            <v>1</v>
          </cell>
          <cell r="AY8"/>
          <cell r="AZ8"/>
          <cell r="BA8">
            <v>1</v>
          </cell>
          <cell r="BB8"/>
          <cell r="BC8"/>
          <cell r="BD8">
            <v>1</v>
          </cell>
          <cell r="BE8"/>
          <cell r="BF8"/>
          <cell r="BG8">
            <v>1</v>
          </cell>
          <cell r="BH8"/>
          <cell r="BI8">
            <v>1</v>
          </cell>
          <cell r="BJ8">
            <v>1</v>
          </cell>
          <cell r="BK8">
            <v>3</v>
          </cell>
          <cell r="BL8"/>
          <cell r="BM8">
            <v>20</v>
          </cell>
          <cell r="BN8"/>
          <cell r="BO8">
            <v>1</v>
          </cell>
          <cell r="BP8"/>
          <cell r="BQ8">
            <v>1</v>
          </cell>
          <cell r="BR8"/>
          <cell r="BS8">
            <v>1</v>
          </cell>
          <cell r="BT8"/>
          <cell r="BU8">
            <v>1</v>
          </cell>
          <cell r="BV8">
            <v>1</v>
          </cell>
          <cell r="BW8">
            <v>2</v>
          </cell>
          <cell r="BX8"/>
          <cell r="BY8"/>
          <cell r="BZ8">
            <v>1</v>
          </cell>
          <cell r="CA8"/>
          <cell r="CB8">
            <v>2</v>
          </cell>
          <cell r="CC8"/>
          <cell r="CD8">
            <v>1</v>
          </cell>
          <cell r="CE8">
            <v>1</v>
          </cell>
          <cell r="CF8"/>
          <cell r="CG8">
            <v>5</v>
          </cell>
          <cell r="CH8">
            <v>1</v>
          </cell>
          <cell r="CI8">
            <v>1</v>
          </cell>
          <cell r="CJ8">
            <v>1</v>
          </cell>
          <cell r="CK8"/>
          <cell r="CL8"/>
          <cell r="CM8"/>
          <cell r="CN8">
            <v>1</v>
          </cell>
          <cell r="CO8"/>
          <cell r="CP8">
            <v>2</v>
          </cell>
          <cell r="CQ8"/>
          <cell r="CR8"/>
          <cell r="CS8">
            <v>12</v>
          </cell>
          <cell r="CT8"/>
          <cell r="CU8"/>
          <cell r="CV8">
            <v>1</v>
          </cell>
          <cell r="CW8"/>
          <cell r="CX8">
            <v>4</v>
          </cell>
          <cell r="CY8"/>
          <cell r="CZ8"/>
          <cell r="DA8"/>
          <cell r="DB8"/>
          <cell r="DC8"/>
          <cell r="DD8"/>
          <cell r="DE8"/>
          <cell r="DF8">
            <v>1</v>
          </cell>
          <cell r="DG8"/>
          <cell r="DH8"/>
          <cell r="DI8"/>
          <cell r="DJ8"/>
          <cell r="DK8"/>
          <cell r="DL8"/>
          <cell r="DM8"/>
          <cell r="DN8"/>
          <cell r="DO8"/>
          <cell r="DP8"/>
          <cell r="DQ8"/>
          <cell r="DR8"/>
          <cell r="DS8"/>
          <cell r="DT8"/>
          <cell r="DU8">
            <v>1</v>
          </cell>
          <cell r="DV8"/>
          <cell r="DW8"/>
          <cell r="DX8"/>
          <cell r="DY8"/>
          <cell r="DZ8"/>
          <cell r="EA8"/>
          <cell r="EB8"/>
          <cell r="EC8"/>
          <cell r="ED8"/>
          <cell r="EE8"/>
          <cell r="EF8"/>
          <cell r="EG8"/>
          <cell r="EH8"/>
          <cell r="EI8"/>
          <cell r="EJ8"/>
          <cell r="EK8"/>
          <cell r="EL8"/>
          <cell r="EM8"/>
          <cell r="EN8"/>
          <cell r="EO8"/>
          <cell r="EP8"/>
          <cell r="EQ8"/>
          <cell r="ER8"/>
          <cell r="ES8"/>
          <cell r="ET8"/>
          <cell r="EU8"/>
          <cell r="EV8"/>
          <cell r="EW8"/>
          <cell r="EX8"/>
          <cell r="EY8"/>
          <cell r="EZ8"/>
          <cell r="FA8"/>
          <cell r="FB8"/>
          <cell r="FC8"/>
          <cell r="FD8"/>
          <cell r="FE8"/>
          <cell r="FF8"/>
          <cell r="FG8"/>
          <cell r="FH8"/>
          <cell r="FI8"/>
          <cell r="FJ8"/>
          <cell r="FK8"/>
          <cell r="FL8"/>
          <cell r="FM8"/>
          <cell r="FN8"/>
          <cell r="FO8"/>
          <cell r="FP8"/>
          <cell r="FQ8"/>
          <cell r="FR8"/>
          <cell r="FS8"/>
          <cell r="FT8"/>
          <cell r="FU8"/>
          <cell r="FV8"/>
          <cell r="FW8"/>
          <cell r="FX8"/>
          <cell r="FY8"/>
          <cell r="FZ8"/>
          <cell r="GA8"/>
          <cell r="GB8"/>
          <cell r="GC8"/>
          <cell r="GD8"/>
          <cell r="GE8"/>
          <cell r="GF8"/>
          <cell r="GG8"/>
          <cell r="GH8"/>
          <cell r="GI8"/>
          <cell r="GJ8"/>
          <cell r="GK8"/>
          <cell r="GL8"/>
          <cell r="GM8"/>
          <cell r="GN8">
            <v>1</v>
          </cell>
          <cell r="GO8"/>
          <cell r="GP8">
            <v>1</v>
          </cell>
          <cell r="GQ8"/>
          <cell r="GR8">
            <v>1</v>
          </cell>
          <cell r="GS8"/>
          <cell r="GT8">
            <v>1</v>
          </cell>
          <cell r="GU8"/>
          <cell r="GV8">
            <v>1</v>
          </cell>
          <cell r="GW8"/>
          <cell r="GX8">
            <v>1</v>
          </cell>
          <cell r="GY8">
            <v>0</v>
          </cell>
          <cell r="GZ8">
            <v>1</v>
          </cell>
          <cell r="HA8"/>
          <cell r="HB8">
            <v>1</v>
          </cell>
          <cell r="HC8"/>
          <cell r="HD8">
            <v>1</v>
          </cell>
          <cell r="HE8"/>
          <cell r="HF8">
            <v>1</v>
          </cell>
          <cell r="HG8"/>
          <cell r="HH8">
            <v>2</v>
          </cell>
          <cell r="HI8"/>
          <cell r="HJ8">
            <v>1</v>
          </cell>
          <cell r="HK8"/>
          <cell r="HL8">
            <v>1</v>
          </cell>
          <cell r="HM8"/>
          <cell r="HN8">
            <v>1</v>
          </cell>
          <cell r="HO8"/>
          <cell r="HP8">
            <v>1</v>
          </cell>
          <cell r="HQ8">
            <v>1</v>
          </cell>
          <cell r="HR8"/>
          <cell r="HS8">
            <v>4</v>
          </cell>
          <cell r="HT8"/>
          <cell r="HU8">
            <v>1</v>
          </cell>
          <cell r="HV8"/>
          <cell r="HW8">
            <v>1</v>
          </cell>
          <cell r="HX8"/>
          <cell r="HY8">
            <v>1</v>
          </cell>
          <cell r="HZ8"/>
          <cell r="IA8">
            <v>7</v>
          </cell>
          <cell r="IB8"/>
          <cell r="IC8">
            <v>1</v>
          </cell>
          <cell r="ID8"/>
          <cell r="IE8">
            <v>1</v>
          </cell>
          <cell r="IF8"/>
          <cell r="IG8">
            <v>1</v>
          </cell>
          <cell r="IH8"/>
          <cell r="II8">
            <v>1</v>
          </cell>
          <cell r="IJ8"/>
          <cell r="IK8"/>
          <cell r="IL8"/>
          <cell r="IM8"/>
          <cell r="IN8"/>
          <cell r="IO8"/>
          <cell r="IP8"/>
          <cell r="IQ8"/>
          <cell r="IR8"/>
          <cell r="IS8">
            <v>1</v>
          </cell>
          <cell r="IT8"/>
          <cell r="IU8"/>
          <cell r="IV8"/>
          <cell r="IW8">
            <v>1</v>
          </cell>
          <cell r="IX8"/>
          <cell r="IY8">
            <v>1</v>
          </cell>
          <cell r="IZ8"/>
          <cell r="JA8"/>
          <cell r="JB8"/>
          <cell r="JC8">
            <v>12</v>
          </cell>
          <cell r="JD8"/>
          <cell r="JE8">
            <v>5</v>
          </cell>
          <cell r="JF8"/>
          <cell r="JG8">
            <v>12</v>
          </cell>
          <cell r="JH8"/>
          <cell r="JI8">
            <v>3</v>
          </cell>
          <cell r="JJ8"/>
          <cell r="JK8">
            <v>2</v>
          </cell>
          <cell r="JL8"/>
          <cell r="JM8">
            <v>1</v>
          </cell>
          <cell r="JN8"/>
          <cell r="JO8">
            <v>12</v>
          </cell>
          <cell r="JP8">
            <v>4</v>
          </cell>
          <cell r="JQ8"/>
          <cell r="JR8"/>
          <cell r="JS8"/>
          <cell r="JT8"/>
          <cell r="JU8"/>
          <cell r="JV8"/>
          <cell r="JW8"/>
          <cell r="JX8"/>
          <cell r="JY8">
            <v>4</v>
          </cell>
          <cell r="JZ8"/>
          <cell r="KA8">
            <v>14</v>
          </cell>
          <cell r="KB8">
            <v>1</v>
          </cell>
          <cell r="KC8"/>
          <cell r="KD8"/>
          <cell r="KE8">
            <v>1</v>
          </cell>
          <cell r="KF8"/>
          <cell r="KG8"/>
          <cell r="KH8"/>
          <cell r="KI8">
            <v>1</v>
          </cell>
          <cell r="KJ8">
            <v>3</v>
          </cell>
          <cell r="KK8"/>
          <cell r="KL8">
            <v>9</v>
          </cell>
          <cell r="KM8">
            <v>1</v>
          </cell>
          <cell r="KN8">
            <v>1</v>
          </cell>
          <cell r="KO8"/>
          <cell r="KP8"/>
          <cell r="KQ8">
            <v>1</v>
          </cell>
          <cell r="KR8"/>
          <cell r="KS8"/>
          <cell r="KT8"/>
          <cell r="KU8"/>
          <cell r="KV8"/>
          <cell r="KW8"/>
        </row>
        <row r="9">
          <cell r="B9" t="str">
            <v>Baragada</v>
          </cell>
          <cell r="C9">
            <v>2</v>
          </cell>
          <cell r="D9"/>
          <cell r="E9">
            <v>15</v>
          </cell>
          <cell r="F9">
            <v>46</v>
          </cell>
          <cell r="G9"/>
          <cell r="H9"/>
          <cell r="I9">
            <v>1</v>
          </cell>
          <cell r="J9"/>
          <cell r="K9"/>
          <cell r="L9"/>
          <cell r="M9">
            <v>9</v>
          </cell>
          <cell r="N9"/>
          <cell r="O9"/>
          <cell r="P9"/>
          <cell r="Q9">
            <v>20</v>
          </cell>
          <cell r="R9">
            <v>1</v>
          </cell>
          <cell r="S9"/>
          <cell r="T9"/>
          <cell r="U9"/>
          <cell r="V9"/>
          <cell r="W9"/>
          <cell r="X9"/>
          <cell r="Y9">
            <v>1</v>
          </cell>
          <cell r="Z9"/>
          <cell r="AA9"/>
          <cell r="AB9"/>
          <cell r="AC9"/>
          <cell r="AD9"/>
          <cell r="AE9"/>
          <cell r="AF9"/>
          <cell r="AG9"/>
          <cell r="AH9"/>
          <cell r="AI9"/>
          <cell r="AJ9"/>
          <cell r="AK9">
            <v>54</v>
          </cell>
          <cell r="AL9"/>
          <cell r="AM9">
            <v>48</v>
          </cell>
          <cell r="AN9">
            <v>24</v>
          </cell>
          <cell r="AO9">
            <v>24</v>
          </cell>
          <cell r="AP9">
            <v>1</v>
          </cell>
          <cell r="AQ9"/>
          <cell r="AR9">
            <v>1</v>
          </cell>
          <cell r="AS9"/>
          <cell r="AT9">
            <v>1</v>
          </cell>
          <cell r="AU9">
            <v>1</v>
          </cell>
          <cell r="AV9">
            <v>2</v>
          </cell>
          <cell r="AW9"/>
          <cell r="AX9">
            <v>1</v>
          </cell>
          <cell r="AY9"/>
          <cell r="AZ9"/>
          <cell r="BA9">
            <v>1</v>
          </cell>
          <cell r="BB9"/>
          <cell r="BC9"/>
          <cell r="BD9">
            <v>1</v>
          </cell>
          <cell r="BE9"/>
          <cell r="BF9"/>
          <cell r="BG9">
            <v>1</v>
          </cell>
          <cell r="BH9"/>
          <cell r="BI9">
            <v>1</v>
          </cell>
          <cell r="BJ9">
            <v>1</v>
          </cell>
          <cell r="BK9">
            <v>2</v>
          </cell>
          <cell r="BL9"/>
          <cell r="BM9">
            <v>19</v>
          </cell>
          <cell r="BN9"/>
          <cell r="BO9">
            <v>1</v>
          </cell>
          <cell r="BP9"/>
          <cell r="BQ9">
            <v>1</v>
          </cell>
          <cell r="BR9"/>
          <cell r="BS9">
            <v>1</v>
          </cell>
          <cell r="BT9"/>
          <cell r="BU9">
            <v>1</v>
          </cell>
          <cell r="BV9">
            <v>1</v>
          </cell>
          <cell r="BW9">
            <v>2</v>
          </cell>
          <cell r="BX9"/>
          <cell r="BY9"/>
          <cell r="BZ9">
            <v>1</v>
          </cell>
          <cell r="CA9"/>
          <cell r="CB9">
            <v>1</v>
          </cell>
          <cell r="CC9"/>
          <cell r="CD9">
            <v>1</v>
          </cell>
          <cell r="CE9"/>
          <cell r="CF9"/>
          <cell r="CG9">
            <v>4</v>
          </cell>
          <cell r="CH9">
            <v>1</v>
          </cell>
          <cell r="CI9">
            <v>3</v>
          </cell>
          <cell r="CJ9">
            <v>1</v>
          </cell>
          <cell r="CK9"/>
          <cell r="CL9"/>
          <cell r="CM9"/>
          <cell r="CN9"/>
          <cell r="CO9"/>
          <cell r="CP9"/>
          <cell r="CQ9"/>
          <cell r="CR9"/>
          <cell r="CS9">
            <v>12</v>
          </cell>
          <cell r="CT9"/>
          <cell r="CU9"/>
          <cell r="CV9">
            <v>1</v>
          </cell>
          <cell r="CW9"/>
          <cell r="CX9"/>
          <cell r="CY9"/>
          <cell r="CZ9"/>
          <cell r="DA9"/>
          <cell r="DB9"/>
          <cell r="DC9"/>
          <cell r="DD9"/>
          <cell r="DE9"/>
          <cell r="DF9">
            <v>1</v>
          </cell>
          <cell r="DG9"/>
          <cell r="DH9"/>
          <cell r="DI9"/>
          <cell r="DJ9"/>
          <cell r="DK9"/>
          <cell r="DL9"/>
          <cell r="DM9"/>
          <cell r="DN9"/>
          <cell r="DO9"/>
          <cell r="DP9"/>
          <cell r="DQ9"/>
          <cell r="DR9"/>
          <cell r="DS9"/>
          <cell r="DT9"/>
          <cell r="DU9">
            <v>1</v>
          </cell>
          <cell r="DV9"/>
          <cell r="DW9"/>
          <cell r="DX9"/>
          <cell r="DY9"/>
          <cell r="DZ9"/>
          <cell r="EA9"/>
          <cell r="EB9"/>
          <cell r="EC9"/>
          <cell r="ED9"/>
          <cell r="EE9"/>
          <cell r="EF9"/>
          <cell r="EG9"/>
          <cell r="EH9"/>
          <cell r="EI9"/>
          <cell r="EJ9"/>
          <cell r="EK9"/>
          <cell r="EL9"/>
          <cell r="EM9"/>
          <cell r="EN9"/>
          <cell r="EO9"/>
          <cell r="EP9"/>
          <cell r="EQ9"/>
          <cell r="ER9"/>
          <cell r="ES9"/>
          <cell r="ET9"/>
          <cell r="EU9"/>
          <cell r="EV9"/>
          <cell r="EW9"/>
          <cell r="EX9"/>
          <cell r="EY9"/>
          <cell r="EZ9"/>
          <cell r="FA9"/>
          <cell r="FB9"/>
          <cell r="FC9"/>
          <cell r="FD9"/>
          <cell r="FE9"/>
          <cell r="FF9"/>
          <cell r="FG9"/>
          <cell r="FH9"/>
          <cell r="FI9"/>
          <cell r="FJ9"/>
          <cell r="FK9"/>
          <cell r="FL9"/>
          <cell r="FM9"/>
          <cell r="FN9"/>
          <cell r="FO9"/>
          <cell r="FP9"/>
          <cell r="FQ9"/>
          <cell r="FR9"/>
          <cell r="FS9"/>
          <cell r="FT9"/>
          <cell r="FU9"/>
          <cell r="FV9"/>
          <cell r="FW9"/>
          <cell r="FX9"/>
          <cell r="FY9"/>
          <cell r="FZ9"/>
          <cell r="GA9"/>
          <cell r="GB9"/>
          <cell r="GC9"/>
          <cell r="GD9"/>
          <cell r="GE9"/>
          <cell r="GF9"/>
          <cell r="GG9"/>
          <cell r="GH9"/>
          <cell r="GI9"/>
          <cell r="GJ9"/>
          <cell r="GK9"/>
          <cell r="GL9"/>
          <cell r="GM9"/>
          <cell r="GN9">
            <v>1</v>
          </cell>
          <cell r="GO9"/>
          <cell r="GP9">
            <v>1</v>
          </cell>
          <cell r="GQ9"/>
          <cell r="GR9">
            <v>1</v>
          </cell>
          <cell r="GS9"/>
          <cell r="GT9">
            <v>1</v>
          </cell>
          <cell r="GU9"/>
          <cell r="GV9">
            <v>1</v>
          </cell>
          <cell r="GW9"/>
          <cell r="GX9">
            <v>1</v>
          </cell>
          <cell r="GY9">
            <v>0</v>
          </cell>
          <cell r="GZ9">
            <v>1</v>
          </cell>
          <cell r="HA9"/>
          <cell r="HB9">
            <v>1</v>
          </cell>
          <cell r="HC9"/>
          <cell r="HD9">
            <v>1</v>
          </cell>
          <cell r="HE9"/>
          <cell r="HF9">
            <v>1</v>
          </cell>
          <cell r="HG9"/>
          <cell r="HH9">
            <v>2</v>
          </cell>
          <cell r="HI9"/>
          <cell r="HJ9">
            <v>1</v>
          </cell>
          <cell r="HK9"/>
          <cell r="HL9">
            <v>1</v>
          </cell>
          <cell r="HM9"/>
          <cell r="HN9">
            <v>1</v>
          </cell>
          <cell r="HO9"/>
          <cell r="HP9"/>
          <cell r="HQ9">
            <v>1</v>
          </cell>
          <cell r="HR9"/>
          <cell r="HS9">
            <v>4</v>
          </cell>
          <cell r="HT9"/>
          <cell r="HU9">
            <v>1</v>
          </cell>
          <cell r="HV9"/>
          <cell r="HW9">
            <v>1</v>
          </cell>
          <cell r="HX9"/>
          <cell r="HY9">
            <v>1</v>
          </cell>
          <cell r="HZ9"/>
          <cell r="IA9">
            <v>7</v>
          </cell>
          <cell r="IB9"/>
          <cell r="IC9">
            <v>1</v>
          </cell>
          <cell r="ID9"/>
          <cell r="IE9">
            <v>1</v>
          </cell>
          <cell r="IF9"/>
          <cell r="IG9">
            <v>1</v>
          </cell>
          <cell r="IH9"/>
          <cell r="II9">
            <v>1</v>
          </cell>
          <cell r="IJ9"/>
          <cell r="IK9"/>
          <cell r="IL9"/>
          <cell r="IM9"/>
          <cell r="IN9"/>
          <cell r="IO9"/>
          <cell r="IP9">
            <v>1</v>
          </cell>
          <cell r="IQ9"/>
          <cell r="IR9"/>
          <cell r="IS9">
            <v>1</v>
          </cell>
          <cell r="IT9"/>
          <cell r="IU9"/>
          <cell r="IV9"/>
          <cell r="IW9">
            <v>1</v>
          </cell>
          <cell r="IX9"/>
          <cell r="IY9">
            <v>1</v>
          </cell>
          <cell r="IZ9"/>
          <cell r="JA9"/>
          <cell r="JB9"/>
          <cell r="JC9">
            <v>12</v>
          </cell>
          <cell r="JD9"/>
          <cell r="JE9">
            <v>3</v>
          </cell>
          <cell r="JF9"/>
          <cell r="JG9">
            <v>12</v>
          </cell>
          <cell r="JH9"/>
          <cell r="JI9">
            <v>5</v>
          </cell>
          <cell r="JJ9"/>
          <cell r="JK9">
            <v>3</v>
          </cell>
          <cell r="JL9"/>
          <cell r="JM9">
            <v>1</v>
          </cell>
          <cell r="JN9"/>
          <cell r="JO9">
            <v>12</v>
          </cell>
          <cell r="JP9">
            <v>4</v>
          </cell>
          <cell r="JQ9"/>
          <cell r="JR9"/>
          <cell r="JS9"/>
          <cell r="JT9"/>
          <cell r="JU9"/>
          <cell r="JV9"/>
          <cell r="JW9"/>
          <cell r="JX9"/>
          <cell r="JY9">
            <v>4</v>
          </cell>
          <cell r="JZ9"/>
          <cell r="KA9">
            <v>13</v>
          </cell>
          <cell r="KB9">
            <v>1</v>
          </cell>
          <cell r="KC9"/>
          <cell r="KD9"/>
          <cell r="KE9">
            <v>1</v>
          </cell>
          <cell r="KF9"/>
          <cell r="KG9"/>
          <cell r="KH9"/>
          <cell r="KI9">
            <v>1</v>
          </cell>
          <cell r="KJ9">
            <v>2</v>
          </cell>
          <cell r="KK9">
            <v>2</v>
          </cell>
          <cell r="KL9">
            <v>6</v>
          </cell>
          <cell r="KM9"/>
          <cell r="KN9">
            <v>1</v>
          </cell>
          <cell r="KO9"/>
          <cell r="KP9"/>
          <cell r="KQ9">
            <v>1</v>
          </cell>
          <cell r="KR9"/>
          <cell r="KS9"/>
          <cell r="KT9"/>
          <cell r="KU9"/>
          <cell r="KV9"/>
          <cell r="KW9"/>
        </row>
        <row r="10">
          <cell r="B10" t="str">
            <v>Bhadrak</v>
          </cell>
          <cell r="C10">
            <v>0</v>
          </cell>
          <cell r="D10"/>
          <cell r="E10">
            <v>24</v>
          </cell>
          <cell r="F10">
            <v>50</v>
          </cell>
          <cell r="G10"/>
          <cell r="H10"/>
          <cell r="I10">
            <v>1</v>
          </cell>
          <cell r="J10"/>
          <cell r="K10"/>
          <cell r="L10"/>
          <cell r="M10">
            <v>5</v>
          </cell>
          <cell r="N10"/>
          <cell r="O10"/>
          <cell r="P10"/>
          <cell r="Q10">
            <v>9</v>
          </cell>
          <cell r="R10">
            <v>1</v>
          </cell>
          <cell r="S10"/>
          <cell r="T10"/>
          <cell r="U10"/>
          <cell r="V10"/>
          <cell r="W10"/>
          <cell r="X10"/>
          <cell r="Y10">
            <v>1</v>
          </cell>
          <cell r="Z10"/>
          <cell r="AA10"/>
          <cell r="AB10"/>
          <cell r="AC10"/>
          <cell r="AD10"/>
          <cell r="AE10"/>
          <cell r="AF10"/>
          <cell r="AG10"/>
          <cell r="AH10"/>
          <cell r="AI10"/>
          <cell r="AJ10"/>
          <cell r="AK10">
            <v>57</v>
          </cell>
          <cell r="AL10"/>
          <cell r="AM10">
            <v>28</v>
          </cell>
          <cell r="AN10">
            <v>14</v>
          </cell>
          <cell r="AO10">
            <v>14</v>
          </cell>
          <cell r="AP10">
            <v>1</v>
          </cell>
          <cell r="AQ10"/>
          <cell r="AR10">
            <v>1</v>
          </cell>
          <cell r="AS10"/>
          <cell r="AT10">
            <v>1</v>
          </cell>
          <cell r="AU10">
            <v>1</v>
          </cell>
          <cell r="AV10">
            <v>1</v>
          </cell>
          <cell r="AW10"/>
          <cell r="AX10">
            <v>1</v>
          </cell>
          <cell r="AY10"/>
          <cell r="AZ10"/>
          <cell r="BA10">
            <v>1</v>
          </cell>
          <cell r="BB10"/>
          <cell r="BC10"/>
          <cell r="BD10">
            <v>1</v>
          </cell>
          <cell r="BE10"/>
          <cell r="BF10"/>
          <cell r="BG10">
            <v>1</v>
          </cell>
          <cell r="BH10"/>
          <cell r="BI10">
            <v>1</v>
          </cell>
          <cell r="BJ10">
            <v>1</v>
          </cell>
          <cell r="BK10">
            <v>1</v>
          </cell>
          <cell r="BL10"/>
          <cell r="BM10">
            <v>8</v>
          </cell>
          <cell r="BN10"/>
          <cell r="BO10">
            <v>1</v>
          </cell>
          <cell r="BP10"/>
          <cell r="BQ10">
            <v>1</v>
          </cell>
          <cell r="BR10"/>
          <cell r="BS10">
            <v>1</v>
          </cell>
          <cell r="BT10"/>
          <cell r="BU10">
            <v>1</v>
          </cell>
          <cell r="BV10">
            <v>1</v>
          </cell>
          <cell r="BW10">
            <v>2</v>
          </cell>
          <cell r="BX10"/>
          <cell r="BY10"/>
          <cell r="BZ10">
            <v>1</v>
          </cell>
          <cell r="CA10"/>
          <cell r="CB10">
            <v>1</v>
          </cell>
          <cell r="CC10"/>
          <cell r="CD10">
            <v>1</v>
          </cell>
          <cell r="CE10"/>
          <cell r="CF10"/>
          <cell r="CG10">
            <v>2</v>
          </cell>
          <cell r="CH10">
            <v>1</v>
          </cell>
          <cell r="CI10">
            <v>2</v>
          </cell>
          <cell r="CJ10">
            <v>1</v>
          </cell>
          <cell r="CK10"/>
          <cell r="CL10"/>
          <cell r="CM10"/>
          <cell r="CN10"/>
          <cell r="CO10"/>
          <cell r="CP10"/>
          <cell r="CQ10"/>
          <cell r="CR10"/>
          <cell r="CS10">
            <v>7</v>
          </cell>
          <cell r="CT10"/>
          <cell r="CU10"/>
          <cell r="CV10">
            <v>1</v>
          </cell>
          <cell r="CW10"/>
          <cell r="CX10"/>
          <cell r="CY10"/>
          <cell r="CZ10"/>
          <cell r="DA10"/>
          <cell r="DB10"/>
          <cell r="DC10"/>
          <cell r="DD10"/>
          <cell r="DE10"/>
          <cell r="DF10">
            <v>1</v>
          </cell>
          <cell r="DG10"/>
          <cell r="DH10"/>
          <cell r="DI10"/>
          <cell r="DJ10"/>
          <cell r="DK10"/>
          <cell r="DL10"/>
          <cell r="DM10"/>
          <cell r="DN10"/>
          <cell r="DO10"/>
          <cell r="DP10"/>
          <cell r="DQ10"/>
          <cell r="DR10"/>
          <cell r="DS10"/>
          <cell r="DT10"/>
          <cell r="DU10">
            <v>1</v>
          </cell>
          <cell r="DV10"/>
          <cell r="DW10"/>
          <cell r="DX10"/>
          <cell r="DY10"/>
          <cell r="DZ10"/>
          <cell r="EA10"/>
          <cell r="EB10"/>
          <cell r="EC10"/>
          <cell r="ED10"/>
          <cell r="EE10"/>
          <cell r="EF10"/>
          <cell r="EG10"/>
          <cell r="EH10"/>
          <cell r="EI10"/>
          <cell r="EJ10"/>
          <cell r="EK10"/>
          <cell r="EL10"/>
          <cell r="EM10"/>
          <cell r="EN10"/>
          <cell r="EO10"/>
          <cell r="EP10"/>
          <cell r="EQ10"/>
          <cell r="ER10"/>
          <cell r="ES10"/>
          <cell r="ET10"/>
          <cell r="EU10"/>
          <cell r="EV10"/>
          <cell r="EW10"/>
          <cell r="EX10"/>
          <cell r="EY10"/>
          <cell r="EZ10"/>
          <cell r="FA10"/>
          <cell r="FB10"/>
          <cell r="FC10"/>
          <cell r="FD10"/>
          <cell r="FE10"/>
          <cell r="FF10"/>
          <cell r="FG10"/>
          <cell r="FH10"/>
          <cell r="FI10"/>
          <cell r="FJ10"/>
          <cell r="FK10"/>
          <cell r="FL10"/>
          <cell r="FM10"/>
          <cell r="FN10"/>
          <cell r="FO10"/>
          <cell r="FP10"/>
          <cell r="FQ10"/>
          <cell r="FR10"/>
          <cell r="FS10"/>
          <cell r="FT10"/>
          <cell r="FU10"/>
          <cell r="FV10"/>
          <cell r="FW10"/>
          <cell r="FX10"/>
          <cell r="FY10"/>
          <cell r="FZ10"/>
          <cell r="GA10"/>
          <cell r="GB10"/>
          <cell r="GC10"/>
          <cell r="GD10"/>
          <cell r="GE10"/>
          <cell r="GF10"/>
          <cell r="GG10"/>
          <cell r="GH10"/>
          <cell r="GI10"/>
          <cell r="GJ10"/>
          <cell r="GK10"/>
          <cell r="GL10"/>
          <cell r="GM10"/>
          <cell r="GN10">
            <v>1</v>
          </cell>
          <cell r="GO10"/>
          <cell r="GP10">
            <v>1</v>
          </cell>
          <cell r="GQ10"/>
          <cell r="GR10">
            <v>1</v>
          </cell>
          <cell r="GS10"/>
          <cell r="GT10">
            <v>1</v>
          </cell>
          <cell r="GU10"/>
          <cell r="GV10">
            <v>1</v>
          </cell>
          <cell r="GW10"/>
          <cell r="GX10">
            <v>1</v>
          </cell>
          <cell r="GY10">
            <v>0</v>
          </cell>
          <cell r="GZ10">
            <v>1</v>
          </cell>
          <cell r="HA10"/>
          <cell r="HB10">
            <v>1</v>
          </cell>
          <cell r="HC10"/>
          <cell r="HD10">
            <v>1</v>
          </cell>
          <cell r="HE10"/>
          <cell r="HF10">
            <v>1</v>
          </cell>
          <cell r="HG10"/>
          <cell r="HH10">
            <v>1</v>
          </cell>
          <cell r="HI10"/>
          <cell r="HJ10">
            <v>1</v>
          </cell>
          <cell r="HK10"/>
          <cell r="HL10">
            <v>1</v>
          </cell>
          <cell r="HM10"/>
          <cell r="HN10">
            <v>1</v>
          </cell>
          <cell r="HO10"/>
          <cell r="HP10"/>
          <cell r="HQ10">
            <v>1</v>
          </cell>
          <cell r="HR10"/>
          <cell r="HS10">
            <v>2</v>
          </cell>
          <cell r="HT10"/>
          <cell r="HU10">
            <v>1</v>
          </cell>
          <cell r="HV10"/>
          <cell r="HW10">
            <v>1</v>
          </cell>
          <cell r="HX10"/>
          <cell r="HY10">
            <v>1</v>
          </cell>
          <cell r="HZ10"/>
          <cell r="IA10">
            <v>4</v>
          </cell>
          <cell r="IB10"/>
          <cell r="IC10">
            <v>1</v>
          </cell>
          <cell r="ID10"/>
          <cell r="IE10">
            <v>1</v>
          </cell>
          <cell r="IF10"/>
          <cell r="IG10"/>
          <cell r="IH10"/>
          <cell r="II10"/>
          <cell r="IJ10"/>
          <cell r="IK10"/>
          <cell r="IL10"/>
          <cell r="IM10"/>
          <cell r="IN10"/>
          <cell r="IO10"/>
          <cell r="IP10"/>
          <cell r="IQ10"/>
          <cell r="IR10"/>
          <cell r="IS10">
            <v>1</v>
          </cell>
          <cell r="IT10"/>
          <cell r="IU10"/>
          <cell r="IV10"/>
          <cell r="IW10">
            <v>1</v>
          </cell>
          <cell r="IX10"/>
          <cell r="IY10">
            <v>1</v>
          </cell>
          <cell r="IZ10"/>
          <cell r="JA10"/>
          <cell r="JB10"/>
          <cell r="JC10">
            <v>7</v>
          </cell>
          <cell r="JD10"/>
          <cell r="JE10">
            <v>3</v>
          </cell>
          <cell r="JF10"/>
          <cell r="JG10">
            <v>7</v>
          </cell>
          <cell r="JH10"/>
          <cell r="JI10">
            <v>2</v>
          </cell>
          <cell r="JJ10"/>
          <cell r="JK10">
            <v>2</v>
          </cell>
          <cell r="JL10"/>
          <cell r="JM10">
            <v>1</v>
          </cell>
          <cell r="JN10"/>
          <cell r="JO10">
            <v>7</v>
          </cell>
          <cell r="JP10">
            <v>2</v>
          </cell>
          <cell r="JQ10"/>
          <cell r="JR10"/>
          <cell r="JS10"/>
          <cell r="JT10"/>
          <cell r="JU10"/>
          <cell r="JV10"/>
          <cell r="JW10"/>
          <cell r="JX10"/>
          <cell r="JY10">
            <v>3</v>
          </cell>
          <cell r="JZ10"/>
          <cell r="KA10">
            <v>6</v>
          </cell>
          <cell r="KB10">
            <v>1</v>
          </cell>
          <cell r="KC10"/>
          <cell r="KD10"/>
          <cell r="KE10">
            <v>1</v>
          </cell>
          <cell r="KF10"/>
          <cell r="KG10"/>
          <cell r="KH10"/>
          <cell r="KI10"/>
          <cell r="KJ10">
            <v>1</v>
          </cell>
          <cell r="KK10"/>
          <cell r="KL10">
            <v>3</v>
          </cell>
          <cell r="KM10"/>
          <cell r="KN10">
            <v>1</v>
          </cell>
          <cell r="KO10"/>
          <cell r="KP10"/>
          <cell r="KQ10">
            <v>1</v>
          </cell>
          <cell r="KR10"/>
          <cell r="KS10"/>
          <cell r="KT10"/>
          <cell r="KU10">
            <v>1</v>
          </cell>
          <cell r="KV10"/>
          <cell r="KW10"/>
        </row>
        <row r="11">
          <cell r="B11" t="str">
            <v>Balangir</v>
          </cell>
          <cell r="C11">
            <v>2</v>
          </cell>
          <cell r="D11"/>
          <cell r="E11">
            <v>48</v>
          </cell>
          <cell r="F11">
            <v>51</v>
          </cell>
          <cell r="G11"/>
          <cell r="H11"/>
          <cell r="I11">
            <v>1</v>
          </cell>
          <cell r="J11"/>
          <cell r="K11"/>
          <cell r="L11"/>
          <cell r="M11">
            <v>13</v>
          </cell>
          <cell r="N11"/>
          <cell r="O11"/>
          <cell r="P11"/>
          <cell r="Q11">
            <v>22</v>
          </cell>
          <cell r="R11">
            <v>1</v>
          </cell>
          <cell r="S11">
            <v>1</v>
          </cell>
          <cell r="T11"/>
          <cell r="U11"/>
          <cell r="V11"/>
          <cell r="W11"/>
          <cell r="X11">
            <v>1</v>
          </cell>
          <cell r="Y11"/>
          <cell r="Z11">
            <v>1</v>
          </cell>
          <cell r="AA11"/>
          <cell r="AB11"/>
          <cell r="AC11">
            <v>3</v>
          </cell>
          <cell r="AD11"/>
          <cell r="AE11"/>
          <cell r="AF11"/>
          <cell r="AG11"/>
          <cell r="AH11"/>
          <cell r="AI11"/>
          <cell r="AJ11">
            <v>51</v>
          </cell>
          <cell r="AK11"/>
          <cell r="AL11">
            <v>56</v>
          </cell>
          <cell r="AM11"/>
          <cell r="AN11">
            <v>28</v>
          </cell>
          <cell r="AO11">
            <v>28</v>
          </cell>
          <cell r="AP11"/>
          <cell r="AQ11">
            <v>1</v>
          </cell>
          <cell r="AR11"/>
          <cell r="AS11">
            <v>1</v>
          </cell>
          <cell r="AT11">
            <v>1</v>
          </cell>
          <cell r="AU11">
            <v>1</v>
          </cell>
          <cell r="AV11"/>
          <cell r="AW11">
            <v>1</v>
          </cell>
          <cell r="AX11"/>
          <cell r="AY11">
            <v>1</v>
          </cell>
          <cell r="AZ11">
            <v>1</v>
          </cell>
          <cell r="BA11"/>
          <cell r="BB11">
            <v>1</v>
          </cell>
          <cell r="BC11">
            <v>1</v>
          </cell>
          <cell r="BD11"/>
          <cell r="BE11">
            <v>1</v>
          </cell>
          <cell r="BF11">
            <v>1</v>
          </cell>
          <cell r="BG11"/>
          <cell r="BH11">
            <v>1</v>
          </cell>
          <cell r="BI11">
            <v>1</v>
          </cell>
          <cell r="BJ11">
            <v>1</v>
          </cell>
          <cell r="BK11"/>
          <cell r="BL11">
            <v>3</v>
          </cell>
          <cell r="BM11"/>
          <cell r="BN11">
            <v>19</v>
          </cell>
          <cell r="BO11"/>
          <cell r="BP11">
            <v>1</v>
          </cell>
          <cell r="BQ11"/>
          <cell r="BR11">
            <v>1</v>
          </cell>
          <cell r="BS11"/>
          <cell r="BT11">
            <v>1</v>
          </cell>
          <cell r="BU11">
            <v>1</v>
          </cell>
          <cell r="BV11">
            <v>1</v>
          </cell>
          <cell r="BW11">
            <v>2</v>
          </cell>
          <cell r="BX11">
            <v>9</v>
          </cell>
          <cell r="BY11">
            <v>1</v>
          </cell>
          <cell r="BZ11"/>
          <cell r="CA11">
            <v>2</v>
          </cell>
          <cell r="CB11"/>
          <cell r="CC11">
            <v>1</v>
          </cell>
          <cell r="CD11"/>
          <cell r="CE11"/>
          <cell r="CF11">
            <v>2</v>
          </cell>
          <cell r="CG11"/>
          <cell r="CH11">
            <v>1</v>
          </cell>
          <cell r="CI11">
            <v>2</v>
          </cell>
          <cell r="CJ11">
            <v>1</v>
          </cell>
          <cell r="CK11"/>
          <cell r="CL11"/>
          <cell r="CM11"/>
          <cell r="CN11"/>
          <cell r="CO11"/>
          <cell r="CP11"/>
          <cell r="CQ11"/>
          <cell r="CR11">
            <v>14</v>
          </cell>
          <cell r="CS11"/>
          <cell r="CT11"/>
          <cell r="CU11"/>
          <cell r="CV11"/>
          <cell r="CW11">
            <v>4</v>
          </cell>
          <cell r="CX11"/>
          <cell r="CY11"/>
          <cell r="CZ11"/>
          <cell r="DA11"/>
          <cell r="DB11"/>
          <cell r="DC11"/>
          <cell r="DD11"/>
          <cell r="DE11"/>
          <cell r="DF11">
            <v>1</v>
          </cell>
          <cell r="DG11"/>
          <cell r="DH11"/>
          <cell r="DI11"/>
          <cell r="DJ11"/>
          <cell r="DK11"/>
          <cell r="DL11"/>
          <cell r="DM11"/>
          <cell r="DN11"/>
          <cell r="DO11"/>
          <cell r="DP11"/>
          <cell r="DQ11"/>
          <cell r="DR11"/>
          <cell r="DS11"/>
          <cell r="DT11">
            <v>1</v>
          </cell>
          <cell r="DU11"/>
          <cell r="DV11"/>
          <cell r="DW11"/>
          <cell r="DX11"/>
          <cell r="DY11"/>
          <cell r="DZ11"/>
          <cell r="EA11"/>
          <cell r="EB11"/>
          <cell r="EC11"/>
          <cell r="ED11"/>
          <cell r="EE11"/>
          <cell r="EF11"/>
          <cell r="EG11"/>
          <cell r="EH11"/>
          <cell r="EI11"/>
          <cell r="EJ11"/>
          <cell r="EK11"/>
          <cell r="EL11"/>
          <cell r="EM11"/>
          <cell r="EN11"/>
          <cell r="EO11"/>
          <cell r="EP11"/>
          <cell r="EQ11"/>
          <cell r="ER11"/>
          <cell r="ES11"/>
          <cell r="ET11"/>
          <cell r="EU11"/>
          <cell r="EV11"/>
          <cell r="EW11"/>
          <cell r="EX11"/>
          <cell r="EY11"/>
          <cell r="EZ11"/>
          <cell r="FA11"/>
          <cell r="FB11"/>
          <cell r="FC11"/>
          <cell r="FD11"/>
          <cell r="FE11"/>
          <cell r="FF11"/>
          <cell r="FG11"/>
          <cell r="FH11"/>
          <cell r="FI11"/>
          <cell r="FJ11"/>
          <cell r="FK11"/>
          <cell r="FL11"/>
          <cell r="FM11"/>
          <cell r="FN11"/>
          <cell r="FO11"/>
          <cell r="FP11"/>
          <cell r="FQ11"/>
          <cell r="FR11"/>
          <cell r="FS11"/>
          <cell r="FT11"/>
          <cell r="FU11"/>
          <cell r="FV11"/>
          <cell r="FW11"/>
          <cell r="FX11"/>
          <cell r="FY11"/>
          <cell r="FZ11"/>
          <cell r="GA11"/>
          <cell r="GB11"/>
          <cell r="GC11"/>
          <cell r="GD11"/>
          <cell r="GE11"/>
          <cell r="GF11"/>
          <cell r="GG11"/>
          <cell r="GH11"/>
          <cell r="GI11"/>
          <cell r="GJ11"/>
          <cell r="GK11"/>
          <cell r="GL11"/>
          <cell r="GM11">
            <v>1</v>
          </cell>
          <cell r="GN11"/>
          <cell r="GO11">
            <v>1</v>
          </cell>
          <cell r="GP11"/>
          <cell r="GQ11">
            <v>1</v>
          </cell>
          <cell r="GR11"/>
          <cell r="GS11">
            <v>1</v>
          </cell>
          <cell r="GT11"/>
          <cell r="GU11">
            <v>1</v>
          </cell>
          <cell r="GV11"/>
          <cell r="GW11">
            <v>1</v>
          </cell>
          <cell r="GX11"/>
          <cell r="GY11">
            <v>1</v>
          </cell>
          <cell r="GZ11">
            <v>0</v>
          </cell>
          <cell r="HA11">
            <v>1</v>
          </cell>
          <cell r="HB11"/>
          <cell r="HC11">
            <v>1</v>
          </cell>
          <cell r="HD11"/>
          <cell r="HE11">
            <v>1</v>
          </cell>
          <cell r="HF11"/>
          <cell r="HG11">
            <v>2</v>
          </cell>
          <cell r="HH11">
            <v>0</v>
          </cell>
          <cell r="HI11">
            <v>1</v>
          </cell>
          <cell r="HJ11"/>
          <cell r="HK11">
            <v>1</v>
          </cell>
          <cell r="HL11"/>
          <cell r="HM11">
            <v>1</v>
          </cell>
          <cell r="HN11"/>
          <cell r="HO11">
            <v>1</v>
          </cell>
          <cell r="HP11"/>
          <cell r="HQ11">
            <v>1</v>
          </cell>
          <cell r="HR11">
            <v>5</v>
          </cell>
          <cell r="HS11"/>
          <cell r="HT11">
            <v>1</v>
          </cell>
          <cell r="HU11"/>
          <cell r="HV11">
            <v>1</v>
          </cell>
          <cell r="HW11">
            <v>1</v>
          </cell>
          <cell r="HX11">
            <v>1</v>
          </cell>
          <cell r="HY11"/>
          <cell r="HZ11">
            <v>8</v>
          </cell>
          <cell r="IA11"/>
          <cell r="IB11">
            <v>1</v>
          </cell>
          <cell r="IC11"/>
          <cell r="ID11">
            <v>1</v>
          </cell>
          <cell r="IE11"/>
          <cell r="IF11">
            <v>2</v>
          </cell>
          <cell r="IG11"/>
          <cell r="IH11">
            <v>2</v>
          </cell>
          <cell r="II11"/>
          <cell r="IJ11"/>
          <cell r="IK11"/>
          <cell r="IL11"/>
          <cell r="IM11"/>
          <cell r="IN11"/>
          <cell r="IO11"/>
          <cell r="IP11">
            <v>1</v>
          </cell>
          <cell r="IQ11"/>
          <cell r="IR11">
            <v>1</v>
          </cell>
          <cell r="IS11"/>
          <cell r="IT11"/>
          <cell r="IU11"/>
          <cell r="IV11">
            <v>1</v>
          </cell>
          <cell r="IW11"/>
          <cell r="IX11">
            <v>1</v>
          </cell>
          <cell r="IY11"/>
          <cell r="IZ11"/>
          <cell r="JA11"/>
          <cell r="JB11">
            <v>14</v>
          </cell>
          <cell r="JC11"/>
          <cell r="JD11">
            <v>4</v>
          </cell>
          <cell r="JE11"/>
          <cell r="JF11">
            <v>14</v>
          </cell>
          <cell r="JG11"/>
          <cell r="JH11">
            <v>7</v>
          </cell>
          <cell r="JI11"/>
          <cell r="JJ11">
            <v>3</v>
          </cell>
          <cell r="JK11"/>
          <cell r="JL11">
            <v>1</v>
          </cell>
          <cell r="JM11"/>
          <cell r="JN11">
            <v>14</v>
          </cell>
          <cell r="JO11"/>
          <cell r="JP11">
            <v>4</v>
          </cell>
          <cell r="JQ11"/>
          <cell r="JR11"/>
          <cell r="JS11"/>
          <cell r="JT11"/>
          <cell r="JU11"/>
          <cell r="JV11"/>
          <cell r="JW11"/>
          <cell r="JX11">
            <v>4</v>
          </cell>
          <cell r="JY11"/>
          <cell r="JZ11">
            <v>14</v>
          </cell>
          <cell r="KA11"/>
          <cell r="KB11">
            <v>1</v>
          </cell>
          <cell r="KC11"/>
          <cell r="KD11">
            <v>1</v>
          </cell>
          <cell r="KE11"/>
          <cell r="KF11"/>
          <cell r="KG11"/>
          <cell r="KH11"/>
          <cell r="KI11">
            <v>1</v>
          </cell>
          <cell r="KJ11">
            <v>4</v>
          </cell>
          <cell r="KK11"/>
          <cell r="KL11">
            <v>9</v>
          </cell>
          <cell r="KM11"/>
          <cell r="KN11">
            <v>1</v>
          </cell>
          <cell r="KO11">
            <v>4</v>
          </cell>
          <cell r="KP11"/>
          <cell r="KQ11">
            <v>1</v>
          </cell>
          <cell r="KR11"/>
          <cell r="KS11"/>
          <cell r="KT11"/>
          <cell r="KU11"/>
          <cell r="KV11"/>
          <cell r="KW11"/>
        </row>
        <row r="12">
          <cell r="B12" t="str">
            <v>Boudh</v>
          </cell>
          <cell r="C12">
            <v>0</v>
          </cell>
          <cell r="D12"/>
          <cell r="E12">
            <v>23</v>
          </cell>
          <cell r="F12">
            <v>15</v>
          </cell>
          <cell r="G12"/>
          <cell r="H12"/>
          <cell r="I12"/>
          <cell r="J12"/>
          <cell r="K12"/>
          <cell r="L12"/>
          <cell r="M12">
            <v>4</v>
          </cell>
          <cell r="N12"/>
          <cell r="O12"/>
          <cell r="P12"/>
          <cell r="Q12">
            <v>7</v>
          </cell>
          <cell r="R12"/>
          <cell r="S12"/>
          <cell r="T12"/>
          <cell r="U12"/>
          <cell r="V12"/>
          <cell r="W12"/>
          <cell r="X12"/>
          <cell r="Y12"/>
          <cell r="Z12"/>
          <cell r="AA12"/>
          <cell r="AB12"/>
          <cell r="AC12">
            <v>1</v>
          </cell>
          <cell r="AD12"/>
          <cell r="AE12"/>
          <cell r="AF12"/>
          <cell r="AG12"/>
          <cell r="AH12"/>
          <cell r="AI12"/>
          <cell r="AJ12">
            <v>13</v>
          </cell>
          <cell r="AK12"/>
          <cell r="AL12">
            <v>12</v>
          </cell>
          <cell r="AM12"/>
          <cell r="AN12">
            <v>6</v>
          </cell>
          <cell r="AO12">
            <v>6</v>
          </cell>
          <cell r="AP12"/>
          <cell r="AQ12">
            <v>1</v>
          </cell>
          <cell r="AR12"/>
          <cell r="AS12">
            <v>1</v>
          </cell>
          <cell r="AT12">
            <v>1</v>
          </cell>
          <cell r="AU12">
            <v>1</v>
          </cell>
          <cell r="AV12"/>
          <cell r="AW12">
            <v>1</v>
          </cell>
          <cell r="AX12"/>
          <cell r="AY12">
            <v>1</v>
          </cell>
          <cell r="AZ12"/>
          <cell r="BA12"/>
          <cell r="BB12">
            <v>1</v>
          </cell>
          <cell r="BC12"/>
          <cell r="BD12"/>
          <cell r="BE12">
            <v>1</v>
          </cell>
          <cell r="BF12"/>
          <cell r="BG12"/>
          <cell r="BH12">
            <v>1</v>
          </cell>
          <cell r="BI12">
            <v>1</v>
          </cell>
          <cell r="BJ12">
            <v>1</v>
          </cell>
          <cell r="BK12"/>
          <cell r="BL12">
            <v>1</v>
          </cell>
          <cell r="BM12"/>
          <cell r="BN12">
            <v>6</v>
          </cell>
          <cell r="BO12"/>
          <cell r="BP12">
            <v>1</v>
          </cell>
          <cell r="BQ12"/>
          <cell r="BR12">
            <v>1</v>
          </cell>
          <cell r="BS12"/>
          <cell r="BT12">
            <v>1</v>
          </cell>
          <cell r="BU12">
            <v>1</v>
          </cell>
          <cell r="BV12">
            <v>1</v>
          </cell>
          <cell r="BW12">
            <v>2</v>
          </cell>
          <cell r="BX12"/>
          <cell r="BY12">
            <v>1</v>
          </cell>
          <cell r="BZ12"/>
          <cell r="CA12"/>
          <cell r="CB12"/>
          <cell r="CC12">
            <v>1</v>
          </cell>
          <cell r="CD12"/>
          <cell r="CE12"/>
          <cell r="CF12">
            <v>1</v>
          </cell>
          <cell r="CG12"/>
          <cell r="CH12"/>
          <cell r="CI12"/>
          <cell r="CJ12"/>
          <cell r="CK12"/>
          <cell r="CL12"/>
          <cell r="CM12"/>
          <cell r="CN12"/>
          <cell r="CO12"/>
          <cell r="CP12"/>
          <cell r="CQ12"/>
          <cell r="CR12">
            <v>3</v>
          </cell>
          <cell r="CS12"/>
          <cell r="CT12"/>
          <cell r="CU12">
            <v>1</v>
          </cell>
          <cell r="CV12"/>
          <cell r="CW12"/>
          <cell r="CX12"/>
          <cell r="CY12"/>
          <cell r="CZ12"/>
          <cell r="DA12"/>
          <cell r="DB12">
            <v>2</v>
          </cell>
          <cell r="DC12"/>
          <cell r="DD12"/>
          <cell r="DE12"/>
          <cell r="DF12">
            <v>1</v>
          </cell>
          <cell r="DG12"/>
          <cell r="DH12"/>
          <cell r="DI12"/>
          <cell r="DJ12"/>
          <cell r="DK12"/>
          <cell r="DL12"/>
          <cell r="DM12"/>
          <cell r="DN12"/>
          <cell r="DO12"/>
          <cell r="DP12"/>
          <cell r="DQ12"/>
          <cell r="DR12"/>
          <cell r="DS12"/>
          <cell r="DT12">
            <v>1</v>
          </cell>
          <cell r="DU12"/>
          <cell r="DV12"/>
          <cell r="DW12"/>
          <cell r="DX12"/>
          <cell r="DY12"/>
          <cell r="DZ12"/>
          <cell r="EA12"/>
          <cell r="EB12"/>
          <cell r="EC12"/>
          <cell r="ED12"/>
          <cell r="EE12"/>
          <cell r="EF12"/>
          <cell r="EG12"/>
          <cell r="EH12"/>
          <cell r="EI12"/>
          <cell r="EJ12"/>
          <cell r="EK12"/>
          <cell r="EL12"/>
          <cell r="EM12"/>
          <cell r="EN12"/>
          <cell r="EO12"/>
          <cell r="EP12"/>
          <cell r="EQ12"/>
          <cell r="ER12"/>
          <cell r="ES12"/>
          <cell r="ET12"/>
          <cell r="EU12"/>
          <cell r="EV12"/>
          <cell r="EW12"/>
          <cell r="EX12"/>
          <cell r="EY12"/>
          <cell r="EZ12"/>
          <cell r="FA12"/>
          <cell r="FB12"/>
          <cell r="FC12"/>
          <cell r="FD12"/>
          <cell r="FE12"/>
          <cell r="FF12"/>
          <cell r="FG12"/>
          <cell r="FH12"/>
          <cell r="FI12"/>
          <cell r="FJ12"/>
          <cell r="FK12"/>
          <cell r="FL12"/>
          <cell r="FM12"/>
          <cell r="FN12"/>
          <cell r="FO12"/>
          <cell r="FP12"/>
          <cell r="FQ12"/>
          <cell r="FR12"/>
          <cell r="FS12"/>
          <cell r="FT12"/>
          <cell r="FU12"/>
          <cell r="FV12"/>
          <cell r="FW12"/>
          <cell r="FX12"/>
          <cell r="FY12"/>
          <cell r="FZ12"/>
          <cell r="GA12"/>
          <cell r="GB12"/>
          <cell r="GC12"/>
          <cell r="GD12"/>
          <cell r="GE12"/>
          <cell r="GF12"/>
          <cell r="GG12"/>
          <cell r="GH12"/>
          <cell r="GI12"/>
          <cell r="GJ12"/>
          <cell r="GK12"/>
          <cell r="GL12"/>
          <cell r="GM12">
            <v>1</v>
          </cell>
          <cell r="GN12"/>
          <cell r="GO12">
            <v>1</v>
          </cell>
          <cell r="GP12"/>
          <cell r="GQ12">
            <v>1</v>
          </cell>
          <cell r="GR12"/>
          <cell r="GS12">
            <v>1</v>
          </cell>
          <cell r="GT12"/>
          <cell r="GU12">
            <v>1</v>
          </cell>
          <cell r="GV12"/>
          <cell r="GW12">
            <v>1</v>
          </cell>
          <cell r="GX12"/>
          <cell r="GY12">
            <v>1</v>
          </cell>
          <cell r="GZ12">
            <v>0</v>
          </cell>
          <cell r="HA12">
            <v>1</v>
          </cell>
          <cell r="HB12"/>
          <cell r="HC12">
            <v>1</v>
          </cell>
          <cell r="HD12"/>
          <cell r="HE12">
            <v>1</v>
          </cell>
          <cell r="HF12"/>
          <cell r="HG12">
            <v>1</v>
          </cell>
          <cell r="HH12">
            <v>0</v>
          </cell>
          <cell r="HI12">
            <v>1</v>
          </cell>
          <cell r="HJ12"/>
          <cell r="HK12">
            <v>1</v>
          </cell>
          <cell r="HL12"/>
          <cell r="HM12">
            <v>1</v>
          </cell>
          <cell r="HN12"/>
          <cell r="HO12"/>
          <cell r="HP12"/>
          <cell r="HQ12">
            <v>1</v>
          </cell>
          <cell r="HR12">
            <v>1</v>
          </cell>
          <cell r="HS12"/>
          <cell r="HT12">
            <v>1</v>
          </cell>
          <cell r="HU12"/>
          <cell r="HV12"/>
          <cell r="HW12">
            <v>1</v>
          </cell>
          <cell r="HX12">
            <v>1</v>
          </cell>
          <cell r="HY12"/>
          <cell r="HZ12">
            <v>2</v>
          </cell>
          <cell r="IA12"/>
          <cell r="IB12">
            <v>1</v>
          </cell>
          <cell r="IC12"/>
          <cell r="ID12">
            <v>1</v>
          </cell>
          <cell r="IE12"/>
          <cell r="IF12"/>
          <cell r="IG12"/>
          <cell r="IH12"/>
          <cell r="II12"/>
          <cell r="IJ12"/>
          <cell r="IK12"/>
          <cell r="IL12"/>
          <cell r="IM12"/>
          <cell r="IN12"/>
          <cell r="IO12"/>
          <cell r="IP12">
            <v>1</v>
          </cell>
          <cell r="IQ12"/>
          <cell r="IR12">
            <v>1</v>
          </cell>
          <cell r="IS12"/>
          <cell r="IT12"/>
          <cell r="IU12"/>
          <cell r="IV12">
            <v>1</v>
          </cell>
          <cell r="IW12"/>
          <cell r="IX12">
            <v>1</v>
          </cell>
          <cell r="IY12"/>
          <cell r="IZ12"/>
          <cell r="JA12"/>
          <cell r="JB12">
            <v>3</v>
          </cell>
          <cell r="JC12"/>
          <cell r="JD12">
            <v>1</v>
          </cell>
          <cell r="JE12"/>
          <cell r="JF12">
            <v>3</v>
          </cell>
          <cell r="JG12"/>
          <cell r="JH12">
            <v>3</v>
          </cell>
          <cell r="JI12"/>
          <cell r="JJ12">
            <v>2</v>
          </cell>
          <cell r="JK12"/>
          <cell r="JL12">
            <v>1</v>
          </cell>
          <cell r="JM12"/>
          <cell r="JN12">
            <v>3</v>
          </cell>
          <cell r="JO12"/>
          <cell r="JP12">
            <v>1</v>
          </cell>
          <cell r="JQ12"/>
          <cell r="JR12"/>
          <cell r="JS12"/>
          <cell r="JT12"/>
          <cell r="JU12"/>
          <cell r="JV12"/>
          <cell r="JW12"/>
          <cell r="JX12">
            <v>3</v>
          </cell>
          <cell r="JY12"/>
          <cell r="JZ12">
            <v>5</v>
          </cell>
          <cell r="KA12"/>
          <cell r="KB12">
            <v>1</v>
          </cell>
          <cell r="KC12"/>
          <cell r="KD12">
            <v>1</v>
          </cell>
          <cell r="KE12"/>
          <cell r="KF12"/>
          <cell r="KG12"/>
          <cell r="KH12"/>
          <cell r="KI12"/>
          <cell r="KJ12">
            <v>1</v>
          </cell>
          <cell r="KK12"/>
          <cell r="KL12">
            <v>3</v>
          </cell>
          <cell r="KM12"/>
          <cell r="KN12"/>
          <cell r="KO12"/>
          <cell r="KP12"/>
          <cell r="KQ12"/>
          <cell r="KR12"/>
          <cell r="KS12"/>
          <cell r="KT12"/>
          <cell r="KU12"/>
          <cell r="KV12"/>
          <cell r="KW12"/>
        </row>
        <row r="13">
          <cell r="B13" t="str">
            <v>Kataka</v>
          </cell>
          <cell r="C13">
            <v>1</v>
          </cell>
          <cell r="D13"/>
          <cell r="E13">
            <v>25</v>
          </cell>
          <cell r="F13">
            <v>60</v>
          </cell>
          <cell r="G13">
            <v>3</v>
          </cell>
          <cell r="H13"/>
          <cell r="I13"/>
          <cell r="J13"/>
          <cell r="K13"/>
          <cell r="L13">
            <v>3</v>
          </cell>
          <cell r="M13">
            <v>5</v>
          </cell>
          <cell r="N13"/>
          <cell r="O13"/>
          <cell r="P13"/>
          <cell r="Q13">
            <v>25</v>
          </cell>
          <cell r="R13">
            <v>1</v>
          </cell>
          <cell r="S13"/>
          <cell r="T13"/>
          <cell r="U13"/>
          <cell r="V13"/>
          <cell r="W13"/>
          <cell r="X13"/>
          <cell r="Y13">
            <v>1</v>
          </cell>
          <cell r="Z13"/>
          <cell r="AA13"/>
          <cell r="AB13"/>
          <cell r="AC13"/>
          <cell r="AD13"/>
          <cell r="AE13"/>
          <cell r="AF13"/>
          <cell r="AG13">
            <v>1</v>
          </cell>
          <cell r="AH13">
            <v>1</v>
          </cell>
          <cell r="AI13"/>
          <cell r="AJ13"/>
          <cell r="AK13">
            <v>67</v>
          </cell>
          <cell r="AL13"/>
          <cell r="AM13">
            <v>62</v>
          </cell>
          <cell r="AN13">
            <v>31</v>
          </cell>
          <cell r="AO13">
            <v>31</v>
          </cell>
          <cell r="AP13">
            <v>0</v>
          </cell>
          <cell r="AQ13"/>
          <cell r="AR13">
            <v>0</v>
          </cell>
          <cell r="AS13"/>
          <cell r="AT13"/>
          <cell r="AU13"/>
          <cell r="AV13"/>
          <cell r="AW13"/>
          <cell r="AX13"/>
          <cell r="AY13"/>
          <cell r="AZ13">
            <v>1</v>
          </cell>
          <cell r="BA13"/>
          <cell r="BB13"/>
          <cell r="BC13">
            <v>1</v>
          </cell>
          <cell r="BD13"/>
          <cell r="BE13"/>
          <cell r="BF13">
            <v>1</v>
          </cell>
          <cell r="BG13"/>
          <cell r="BH13"/>
          <cell r="BI13"/>
          <cell r="BJ13"/>
          <cell r="BK13">
            <v>2</v>
          </cell>
          <cell r="BL13"/>
          <cell r="BM13">
            <v>23</v>
          </cell>
          <cell r="BN13"/>
          <cell r="BO13">
            <v>1</v>
          </cell>
          <cell r="BP13"/>
          <cell r="BQ13">
            <v>1</v>
          </cell>
          <cell r="BR13"/>
          <cell r="BS13">
            <v>1</v>
          </cell>
          <cell r="BT13"/>
          <cell r="BU13">
            <v>1</v>
          </cell>
          <cell r="BV13">
            <v>1</v>
          </cell>
          <cell r="BW13">
            <v>2</v>
          </cell>
          <cell r="BX13"/>
          <cell r="BY13"/>
          <cell r="BZ13">
            <v>1</v>
          </cell>
          <cell r="CA13"/>
          <cell r="CB13">
            <v>10</v>
          </cell>
          <cell r="CC13"/>
          <cell r="CD13">
            <v>1</v>
          </cell>
          <cell r="CE13"/>
          <cell r="CF13"/>
          <cell r="CG13">
            <v>7</v>
          </cell>
          <cell r="CH13"/>
          <cell r="CI13">
            <v>2</v>
          </cell>
          <cell r="CJ13"/>
          <cell r="CK13"/>
          <cell r="CL13"/>
          <cell r="CM13"/>
          <cell r="CN13"/>
          <cell r="CO13"/>
          <cell r="CP13"/>
          <cell r="CQ13"/>
          <cell r="CR13"/>
          <cell r="CS13">
            <v>16</v>
          </cell>
          <cell r="CT13"/>
          <cell r="CU13"/>
          <cell r="CV13">
            <v>2</v>
          </cell>
          <cell r="CW13"/>
          <cell r="CX13">
            <v>4</v>
          </cell>
          <cell r="CY13"/>
          <cell r="CZ13"/>
          <cell r="DA13"/>
          <cell r="DB13"/>
          <cell r="DC13"/>
          <cell r="DD13"/>
          <cell r="DE13"/>
          <cell r="DF13">
            <v>1</v>
          </cell>
          <cell r="DG13"/>
          <cell r="DH13"/>
          <cell r="DI13"/>
          <cell r="DJ13"/>
          <cell r="DK13"/>
          <cell r="DL13"/>
          <cell r="DM13"/>
          <cell r="DN13"/>
          <cell r="DO13"/>
          <cell r="DP13"/>
          <cell r="DQ13"/>
          <cell r="DR13"/>
          <cell r="DS13"/>
          <cell r="DT13"/>
          <cell r="DU13">
            <v>1</v>
          </cell>
          <cell r="DV13"/>
          <cell r="DW13"/>
          <cell r="DX13"/>
          <cell r="DY13"/>
          <cell r="DZ13"/>
          <cell r="EA13"/>
          <cell r="EB13"/>
          <cell r="EC13"/>
          <cell r="ED13"/>
          <cell r="EE13"/>
          <cell r="EF13"/>
          <cell r="EG13"/>
          <cell r="EH13"/>
          <cell r="EI13"/>
          <cell r="EJ13"/>
          <cell r="EK13"/>
          <cell r="EL13"/>
          <cell r="EM13"/>
          <cell r="EN13"/>
          <cell r="EO13"/>
          <cell r="EP13"/>
          <cell r="EQ13"/>
          <cell r="ER13"/>
          <cell r="ES13"/>
          <cell r="ET13"/>
          <cell r="EU13"/>
          <cell r="EV13"/>
          <cell r="EW13"/>
          <cell r="EX13"/>
          <cell r="EY13"/>
          <cell r="EZ13"/>
          <cell r="FA13"/>
          <cell r="FB13"/>
          <cell r="FC13"/>
          <cell r="FD13"/>
          <cell r="FE13"/>
          <cell r="FF13"/>
          <cell r="FG13"/>
          <cell r="FH13"/>
          <cell r="FI13"/>
          <cell r="FJ13"/>
          <cell r="FK13"/>
          <cell r="FL13"/>
          <cell r="FM13"/>
          <cell r="FN13"/>
          <cell r="FO13"/>
          <cell r="FP13"/>
          <cell r="FQ13"/>
          <cell r="FR13"/>
          <cell r="FS13"/>
          <cell r="FT13"/>
          <cell r="FU13"/>
          <cell r="FV13"/>
          <cell r="FW13"/>
          <cell r="FX13"/>
          <cell r="FY13"/>
          <cell r="FZ13"/>
          <cell r="GA13"/>
          <cell r="GB13"/>
          <cell r="GC13"/>
          <cell r="GD13"/>
          <cell r="GE13"/>
          <cell r="GF13"/>
          <cell r="GG13"/>
          <cell r="GH13"/>
          <cell r="GI13"/>
          <cell r="GJ13"/>
          <cell r="GK13"/>
          <cell r="GL13"/>
          <cell r="GM13"/>
          <cell r="GN13">
            <v>1</v>
          </cell>
          <cell r="GO13"/>
          <cell r="GP13">
            <v>1</v>
          </cell>
          <cell r="GQ13"/>
          <cell r="GR13">
            <v>1</v>
          </cell>
          <cell r="GS13"/>
          <cell r="GT13">
            <v>1</v>
          </cell>
          <cell r="GU13"/>
          <cell r="GV13">
            <v>1</v>
          </cell>
          <cell r="GW13"/>
          <cell r="GX13">
            <v>1</v>
          </cell>
          <cell r="GY13">
            <v>0</v>
          </cell>
          <cell r="GZ13">
            <v>1</v>
          </cell>
          <cell r="HA13"/>
          <cell r="HB13">
            <v>1</v>
          </cell>
          <cell r="HC13"/>
          <cell r="HD13">
            <v>1</v>
          </cell>
          <cell r="HE13"/>
          <cell r="HF13">
            <v>1</v>
          </cell>
          <cell r="HG13"/>
          <cell r="HH13">
            <v>2</v>
          </cell>
          <cell r="HI13"/>
          <cell r="HJ13">
            <v>1</v>
          </cell>
          <cell r="HK13"/>
          <cell r="HL13">
            <v>1</v>
          </cell>
          <cell r="HM13"/>
          <cell r="HN13">
            <v>1</v>
          </cell>
          <cell r="HO13"/>
          <cell r="HP13">
            <v>1</v>
          </cell>
          <cell r="HQ13">
            <v>0</v>
          </cell>
          <cell r="HR13"/>
          <cell r="HS13">
            <v>5</v>
          </cell>
          <cell r="HT13"/>
          <cell r="HU13">
            <v>1</v>
          </cell>
          <cell r="HV13"/>
          <cell r="HW13">
            <v>1</v>
          </cell>
          <cell r="HX13"/>
          <cell r="HY13">
            <v>1</v>
          </cell>
          <cell r="HZ13"/>
          <cell r="IA13">
            <v>8</v>
          </cell>
          <cell r="IB13"/>
          <cell r="IC13">
            <v>1</v>
          </cell>
          <cell r="ID13"/>
          <cell r="IE13">
            <v>1</v>
          </cell>
          <cell r="IF13"/>
          <cell r="IG13">
            <v>2</v>
          </cell>
          <cell r="IH13"/>
          <cell r="II13">
            <v>2</v>
          </cell>
          <cell r="IJ13"/>
          <cell r="IK13"/>
          <cell r="IL13"/>
          <cell r="IM13"/>
          <cell r="IN13"/>
          <cell r="IO13"/>
          <cell r="IP13"/>
          <cell r="IQ13"/>
          <cell r="IR13"/>
          <cell r="IS13">
            <v>1</v>
          </cell>
          <cell r="IT13"/>
          <cell r="IU13"/>
          <cell r="IV13"/>
          <cell r="IW13">
            <v>1</v>
          </cell>
          <cell r="IX13"/>
          <cell r="IY13">
            <v>1</v>
          </cell>
          <cell r="IZ13">
            <v>1</v>
          </cell>
          <cell r="JA13"/>
          <cell r="JB13"/>
          <cell r="JC13">
            <v>14</v>
          </cell>
          <cell r="JD13"/>
          <cell r="JE13">
            <v>5</v>
          </cell>
          <cell r="JF13"/>
          <cell r="JG13">
            <v>14</v>
          </cell>
          <cell r="JH13"/>
          <cell r="JI13">
            <v>2</v>
          </cell>
          <cell r="JJ13"/>
          <cell r="JK13">
            <v>4</v>
          </cell>
          <cell r="JL13"/>
          <cell r="JM13">
            <v>6</v>
          </cell>
          <cell r="JN13"/>
          <cell r="JO13">
            <v>14</v>
          </cell>
          <cell r="JP13">
            <v>4</v>
          </cell>
          <cell r="JQ13"/>
          <cell r="JR13"/>
          <cell r="JS13"/>
          <cell r="JT13"/>
          <cell r="JU13"/>
          <cell r="JV13"/>
          <cell r="JW13"/>
          <cell r="JX13"/>
          <cell r="JY13">
            <v>4</v>
          </cell>
          <cell r="JZ13"/>
          <cell r="KA13">
            <v>19</v>
          </cell>
          <cell r="KB13">
            <v>1</v>
          </cell>
          <cell r="KC13"/>
          <cell r="KD13"/>
          <cell r="KE13">
            <v>1</v>
          </cell>
          <cell r="KF13"/>
          <cell r="KG13"/>
          <cell r="KH13"/>
          <cell r="KI13"/>
          <cell r="KJ13"/>
          <cell r="KK13"/>
          <cell r="KL13">
            <v>6</v>
          </cell>
          <cell r="KM13"/>
          <cell r="KN13"/>
          <cell r="KO13"/>
          <cell r="KP13"/>
          <cell r="KQ13"/>
          <cell r="KR13"/>
          <cell r="KS13"/>
          <cell r="KT13"/>
          <cell r="KU13">
            <v>1</v>
          </cell>
          <cell r="KV13"/>
          <cell r="KW13"/>
        </row>
        <row r="14">
          <cell r="B14" t="str">
            <v>Debagada</v>
          </cell>
          <cell r="C14">
            <v>0</v>
          </cell>
          <cell r="D14">
            <v>1</v>
          </cell>
          <cell r="E14">
            <v>14</v>
          </cell>
          <cell r="F14">
            <v>9</v>
          </cell>
          <cell r="G14"/>
          <cell r="H14"/>
          <cell r="I14"/>
          <cell r="J14"/>
          <cell r="K14"/>
          <cell r="L14"/>
          <cell r="M14">
            <v>4</v>
          </cell>
          <cell r="N14"/>
          <cell r="O14"/>
          <cell r="P14"/>
          <cell r="Q14">
            <v>6</v>
          </cell>
          <cell r="R14"/>
          <cell r="S14"/>
          <cell r="T14"/>
          <cell r="U14"/>
          <cell r="V14"/>
          <cell r="W14"/>
          <cell r="X14"/>
          <cell r="Y14"/>
          <cell r="Z14"/>
          <cell r="AA14"/>
          <cell r="AB14"/>
          <cell r="AC14"/>
          <cell r="AD14"/>
          <cell r="AE14"/>
          <cell r="AF14"/>
          <cell r="AG14"/>
          <cell r="AH14"/>
          <cell r="AI14"/>
          <cell r="AJ14"/>
          <cell r="AK14">
            <v>9</v>
          </cell>
          <cell r="AL14"/>
          <cell r="AM14">
            <v>12</v>
          </cell>
          <cell r="AN14">
            <v>6</v>
          </cell>
          <cell r="AO14">
            <v>6</v>
          </cell>
          <cell r="AP14">
            <v>1</v>
          </cell>
          <cell r="AQ14"/>
          <cell r="AR14">
            <v>1</v>
          </cell>
          <cell r="AS14"/>
          <cell r="AT14">
            <v>1</v>
          </cell>
          <cell r="AU14">
            <v>1</v>
          </cell>
          <cell r="AV14">
            <v>1</v>
          </cell>
          <cell r="AW14"/>
          <cell r="AX14">
            <v>1</v>
          </cell>
          <cell r="AY14"/>
          <cell r="AZ14"/>
          <cell r="BA14">
            <v>1</v>
          </cell>
          <cell r="BB14"/>
          <cell r="BC14"/>
          <cell r="BD14">
            <v>1</v>
          </cell>
          <cell r="BE14"/>
          <cell r="BF14"/>
          <cell r="BG14">
            <v>1</v>
          </cell>
          <cell r="BH14"/>
          <cell r="BI14">
            <v>1</v>
          </cell>
          <cell r="BJ14">
            <v>1</v>
          </cell>
          <cell r="BK14">
            <v>1</v>
          </cell>
          <cell r="BL14"/>
          <cell r="BM14">
            <v>5</v>
          </cell>
          <cell r="BN14"/>
          <cell r="BO14">
            <v>1</v>
          </cell>
          <cell r="BP14"/>
          <cell r="BQ14">
            <v>1</v>
          </cell>
          <cell r="BR14"/>
          <cell r="BS14">
            <v>1</v>
          </cell>
          <cell r="BT14"/>
          <cell r="BU14">
            <v>1</v>
          </cell>
          <cell r="BV14">
            <v>1</v>
          </cell>
          <cell r="BW14">
            <v>2</v>
          </cell>
          <cell r="BX14"/>
          <cell r="BY14"/>
          <cell r="BZ14">
            <v>1</v>
          </cell>
          <cell r="CA14"/>
          <cell r="CB14"/>
          <cell r="CC14"/>
          <cell r="CD14">
            <v>1</v>
          </cell>
          <cell r="CE14"/>
          <cell r="CF14">
            <v>1</v>
          </cell>
          <cell r="CG14"/>
          <cell r="CH14"/>
          <cell r="CI14">
            <v>1</v>
          </cell>
          <cell r="CJ14"/>
          <cell r="CK14"/>
          <cell r="CL14"/>
          <cell r="CM14"/>
          <cell r="CN14"/>
          <cell r="CO14"/>
          <cell r="CP14"/>
          <cell r="CQ14"/>
          <cell r="CR14"/>
          <cell r="CS14">
            <v>3</v>
          </cell>
          <cell r="CT14"/>
          <cell r="CU14"/>
          <cell r="CV14">
            <v>1</v>
          </cell>
          <cell r="CW14"/>
          <cell r="CX14"/>
          <cell r="CY14"/>
          <cell r="CZ14"/>
          <cell r="DA14"/>
          <cell r="DB14">
            <v>2</v>
          </cell>
          <cell r="DC14"/>
          <cell r="DD14"/>
          <cell r="DE14"/>
          <cell r="DF14">
            <v>1</v>
          </cell>
          <cell r="DG14"/>
          <cell r="DH14"/>
          <cell r="DI14"/>
          <cell r="DJ14"/>
          <cell r="DK14"/>
          <cell r="DL14"/>
          <cell r="DM14"/>
          <cell r="DN14"/>
          <cell r="DO14"/>
          <cell r="DP14"/>
          <cell r="DQ14"/>
          <cell r="DR14"/>
          <cell r="DS14"/>
          <cell r="DT14"/>
          <cell r="DU14">
            <v>1</v>
          </cell>
          <cell r="DV14"/>
          <cell r="DW14"/>
          <cell r="DX14"/>
          <cell r="DY14"/>
          <cell r="DZ14"/>
          <cell r="EA14"/>
          <cell r="EB14"/>
          <cell r="EC14"/>
          <cell r="ED14"/>
          <cell r="EE14"/>
          <cell r="EF14"/>
          <cell r="EG14"/>
          <cell r="EH14"/>
          <cell r="EI14"/>
          <cell r="EJ14"/>
          <cell r="EK14"/>
          <cell r="EL14"/>
          <cell r="EM14"/>
          <cell r="EN14"/>
          <cell r="EO14"/>
          <cell r="EP14"/>
          <cell r="EQ14"/>
          <cell r="ER14"/>
          <cell r="ES14"/>
          <cell r="ET14"/>
          <cell r="EU14"/>
          <cell r="EV14"/>
          <cell r="EW14"/>
          <cell r="EX14"/>
          <cell r="EY14"/>
          <cell r="EZ14"/>
          <cell r="FA14"/>
          <cell r="FB14"/>
          <cell r="FC14"/>
          <cell r="FD14"/>
          <cell r="FE14"/>
          <cell r="FF14"/>
          <cell r="FG14"/>
          <cell r="FH14"/>
          <cell r="FI14"/>
          <cell r="FJ14"/>
          <cell r="FK14"/>
          <cell r="FL14"/>
          <cell r="FM14"/>
          <cell r="FN14"/>
          <cell r="FO14"/>
          <cell r="FP14"/>
          <cell r="FQ14"/>
          <cell r="FR14"/>
          <cell r="FS14"/>
          <cell r="FT14"/>
          <cell r="FU14"/>
          <cell r="FV14"/>
          <cell r="FW14"/>
          <cell r="FX14"/>
          <cell r="FY14"/>
          <cell r="FZ14"/>
          <cell r="GA14"/>
          <cell r="GB14"/>
          <cell r="GC14"/>
          <cell r="GD14"/>
          <cell r="GE14"/>
          <cell r="GF14"/>
          <cell r="GG14"/>
          <cell r="GH14"/>
          <cell r="GI14"/>
          <cell r="GJ14"/>
          <cell r="GK14"/>
          <cell r="GL14"/>
          <cell r="GM14"/>
          <cell r="GN14">
            <v>1</v>
          </cell>
          <cell r="GO14"/>
          <cell r="GP14">
            <v>1</v>
          </cell>
          <cell r="GQ14"/>
          <cell r="GR14">
            <v>1</v>
          </cell>
          <cell r="GS14"/>
          <cell r="GT14">
            <v>1</v>
          </cell>
          <cell r="GU14"/>
          <cell r="GV14">
            <v>1</v>
          </cell>
          <cell r="GW14"/>
          <cell r="GX14">
            <v>1</v>
          </cell>
          <cell r="GY14">
            <v>0</v>
          </cell>
          <cell r="GZ14">
            <v>1</v>
          </cell>
          <cell r="HA14"/>
          <cell r="HB14">
            <v>1</v>
          </cell>
          <cell r="HC14"/>
          <cell r="HD14">
            <v>1</v>
          </cell>
          <cell r="HE14"/>
          <cell r="HF14">
            <v>1</v>
          </cell>
          <cell r="HG14"/>
          <cell r="HH14">
            <v>1</v>
          </cell>
          <cell r="HI14"/>
          <cell r="HJ14">
            <v>1</v>
          </cell>
          <cell r="HK14"/>
          <cell r="HL14">
            <v>1</v>
          </cell>
          <cell r="HM14"/>
          <cell r="HN14">
            <v>1</v>
          </cell>
          <cell r="HO14"/>
          <cell r="HP14"/>
          <cell r="HQ14">
            <v>1</v>
          </cell>
          <cell r="HR14"/>
          <cell r="HS14">
            <v>1</v>
          </cell>
          <cell r="HT14"/>
          <cell r="HU14">
            <v>1</v>
          </cell>
          <cell r="HV14"/>
          <cell r="HW14">
            <v>1</v>
          </cell>
          <cell r="HX14"/>
          <cell r="HY14">
            <v>1</v>
          </cell>
          <cell r="HZ14"/>
          <cell r="IA14">
            <v>2</v>
          </cell>
          <cell r="IB14"/>
          <cell r="IC14">
            <v>1</v>
          </cell>
          <cell r="ID14"/>
          <cell r="IE14">
            <v>1</v>
          </cell>
          <cell r="IF14"/>
          <cell r="IG14"/>
          <cell r="IH14"/>
          <cell r="II14"/>
          <cell r="IJ14"/>
          <cell r="IK14"/>
          <cell r="IL14"/>
          <cell r="IM14"/>
          <cell r="IN14"/>
          <cell r="IO14"/>
          <cell r="IP14">
            <v>1</v>
          </cell>
          <cell r="IQ14"/>
          <cell r="IR14"/>
          <cell r="IS14">
            <v>1</v>
          </cell>
          <cell r="IT14"/>
          <cell r="IU14"/>
          <cell r="IV14"/>
          <cell r="IW14">
            <v>1</v>
          </cell>
          <cell r="IX14"/>
          <cell r="IY14">
            <v>1</v>
          </cell>
          <cell r="IZ14"/>
          <cell r="JA14"/>
          <cell r="JB14"/>
          <cell r="JC14">
            <v>3</v>
          </cell>
          <cell r="JD14"/>
          <cell r="JE14">
            <v>1</v>
          </cell>
          <cell r="JF14"/>
          <cell r="JG14">
            <v>3</v>
          </cell>
          <cell r="JH14"/>
          <cell r="JI14">
            <v>3</v>
          </cell>
          <cell r="JJ14"/>
          <cell r="JK14">
            <v>2</v>
          </cell>
          <cell r="JL14"/>
          <cell r="JM14">
            <v>1</v>
          </cell>
          <cell r="JN14"/>
          <cell r="JO14">
            <v>3</v>
          </cell>
          <cell r="JP14">
            <v>1</v>
          </cell>
          <cell r="JQ14"/>
          <cell r="JR14"/>
          <cell r="JS14"/>
          <cell r="JT14"/>
          <cell r="JU14"/>
          <cell r="JV14"/>
          <cell r="JW14"/>
          <cell r="JX14"/>
          <cell r="JY14">
            <v>3</v>
          </cell>
          <cell r="JZ14"/>
          <cell r="KA14">
            <v>4</v>
          </cell>
          <cell r="KB14">
            <v>1</v>
          </cell>
          <cell r="KC14"/>
          <cell r="KD14"/>
          <cell r="KE14">
            <v>1</v>
          </cell>
          <cell r="KF14"/>
          <cell r="KG14"/>
          <cell r="KH14"/>
          <cell r="KI14"/>
          <cell r="KJ14">
            <v>1</v>
          </cell>
          <cell r="KK14"/>
          <cell r="KL14">
            <v>3</v>
          </cell>
          <cell r="KM14"/>
          <cell r="KN14"/>
          <cell r="KO14"/>
          <cell r="KP14"/>
          <cell r="KQ14"/>
          <cell r="KR14"/>
          <cell r="KS14"/>
          <cell r="KT14"/>
          <cell r="KU14">
            <v>1</v>
          </cell>
          <cell r="KV14"/>
          <cell r="KW14"/>
        </row>
        <row r="15">
          <cell r="B15" t="str">
            <v>Dhenkanal</v>
          </cell>
          <cell r="C15">
            <v>2</v>
          </cell>
          <cell r="D15">
            <v>1</v>
          </cell>
          <cell r="E15">
            <v>30</v>
          </cell>
          <cell r="F15">
            <v>36</v>
          </cell>
          <cell r="G15"/>
          <cell r="H15"/>
          <cell r="I15">
            <v>1</v>
          </cell>
          <cell r="J15"/>
          <cell r="K15"/>
          <cell r="L15"/>
          <cell r="M15">
            <v>5</v>
          </cell>
          <cell r="N15"/>
          <cell r="O15"/>
          <cell r="P15"/>
          <cell r="Q15">
            <v>16</v>
          </cell>
          <cell r="R15">
            <v>1</v>
          </cell>
          <cell r="S15"/>
          <cell r="T15"/>
          <cell r="U15"/>
          <cell r="V15"/>
          <cell r="W15"/>
          <cell r="X15"/>
          <cell r="Y15">
            <v>1</v>
          </cell>
          <cell r="Z15"/>
          <cell r="AA15"/>
          <cell r="AB15"/>
          <cell r="AC15"/>
          <cell r="AD15"/>
          <cell r="AE15"/>
          <cell r="AF15"/>
          <cell r="AG15"/>
          <cell r="AH15"/>
          <cell r="AI15"/>
          <cell r="AJ15"/>
          <cell r="AK15">
            <v>41</v>
          </cell>
          <cell r="AL15"/>
          <cell r="AM15">
            <v>32</v>
          </cell>
          <cell r="AN15">
            <v>16</v>
          </cell>
          <cell r="AO15">
            <v>16</v>
          </cell>
          <cell r="AP15">
            <v>1</v>
          </cell>
          <cell r="AQ15"/>
          <cell r="AR15">
            <v>1</v>
          </cell>
          <cell r="AS15"/>
          <cell r="AT15">
            <v>1</v>
          </cell>
          <cell r="AU15">
            <v>1</v>
          </cell>
          <cell r="AV15">
            <v>1</v>
          </cell>
          <cell r="AW15"/>
          <cell r="AX15">
            <v>1</v>
          </cell>
          <cell r="AY15"/>
          <cell r="AZ15"/>
          <cell r="BA15">
            <v>1</v>
          </cell>
          <cell r="BB15"/>
          <cell r="BC15"/>
          <cell r="BD15">
            <v>1</v>
          </cell>
          <cell r="BE15"/>
          <cell r="BF15"/>
          <cell r="BG15">
            <v>1</v>
          </cell>
          <cell r="BH15"/>
          <cell r="BI15">
            <v>1</v>
          </cell>
          <cell r="BJ15">
            <v>1</v>
          </cell>
          <cell r="BK15">
            <v>2</v>
          </cell>
          <cell r="BL15"/>
          <cell r="BM15">
            <v>13</v>
          </cell>
          <cell r="BN15"/>
          <cell r="BO15">
            <v>1</v>
          </cell>
          <cell r="BP15"/>
          <cell r="BQ15">
            <v>1</v>
          </cell>
          <cell r="BR15"/>
          <cell r="BS15">
            <v>1</v>
          </cell>
          <cell r="BT15"/>
          <cell r="BU15">
            <v>1</v>
          </cell>
          <cell r="BV15">
            <v>1</v>
          </cell>
          <cell r="BW15">
            <v>2</v>
          </cell>
          <cell r="BX15"/>
          <cell r="BY15"/>
          <cell r="BZ15">
            <v>1</v>
          </cell>
          <cell r="CA15"/>
          <cell r="CB15">
            <v>1</v>
          </cell>
          <cell r="CC15"/>
          <cell r="CD15">
            <v>1</v>
          </cell>
          <cell r="CE15"/>
          <cell r="CF15"/>
          <cell r="CG15">
            <v>2</v>
          </cell>
          <cell r="CH15">
            <v>1</v>
          </cell>
          <cell r="CI15">
            <v>2</v>
          </cell>
          <cell r="CJ15">
            <v>1</v>
          </cell>
          <cell r="CK15"/>
          <cell r="CL15"/>
          <cell r="CM15"/>
          <cell r="CN15"/>
          <cell r="CO15"/>
          <cell r="CP15"/>
          <cell r="CQ15"/>
          <cell r="CR15"/>
          <cell r="CS15">
            <v>8</v>
          </cell>
          <cell r="CT15"/>
          <cell r="CU15"/>
          <cell r="CV15">
            <v>1</v>
          </cell>
          <cell r="CW15"/>
          <cell r="CX15"/>
          <cell r="CY15"/>
          <cell r="CZ15"/>
          <cell r="DA15"/>
          <cell r="DB15"/>
          <cell r="DC15"/>
          <cell r="DD15"/>
          <cell r="DE15"/>
          <cell r="DF15">
            <v>1</v>
          </cell>
          <cell r="DG15"/>
          <cell r="DH15"/>
          <cell r="DI15"/>
          <cell r="DJ15"/>
          <cell r="DK15"/>
          <cell r="DL15"/>
          <cell r="DM15"/>
          <cell r="DN15"/>
          <cell r="DO15"/>
          <cell r="DP15"/>
          <cell r="DQ15"/>
          <cell r="DR15"/>
          <cell r="DS15"/>
          <cell r="DT15"/>
          <cell r="DU15">
            <v>1</v>
          </cell>
          <cell r="DV15"/>
          <cell r="DW15"/>
          <cell r="DX15"/>
          <cell r="DY15"/>
          <cell r="DZ15"/>
          <cell r="EA15"/>
          <cell r="EB15"/>
          <cell r="EC15"/>
          <cell r="ED15"/>
          <cell r="EE15"/>
          <cell r="EF15"/>
          <cell r="EG15"/>
          <cell r="EH15"/>
          <cell r="EI15"/>
          <cell r="EJ15"/>
          <cell r="EK15"/>
          <cell r="EL15"/>
          <cell r="EM15"/>
          <cell r="EN15"/>
          <cell r="EO15"/>
          <cell r="EP15"/>
          <cell r="EQ15"/>
          <cell r="ER15"/>
          <cell r="ES15"/>
          <cell r="ET15"/>
          <cell r="EU15"/>
          <cell r="EV15"/>
          <cell r="EW15"/>
          <cell r="EX15"/>
          <cell r="EY15"/>
          <cell r="EZ15"/>
          <cell r="FA15"/>
          <cell r="FB15"/>
          <cell r="FC15"/>
          <cell r="FD15"/>
          <cell r="FE15"/>
          <cell r="FF15"/>
          <cell r="FG15"/>
          <cell r="FH15"/>
          <cell r="FI15"/>
          <cell r="FJ15"/>
          <cell r="FK15"/>
          <cell r="FL15"/>
          <cell r="FM15"/>
          <cell r="FN15"/>
          <cell r="FO15"/>
          <cell r="FP15"/>
          <cell r="FQ15"/>
          <cell r="FR15"/>
          <cell r="FS15"/>
          <cell r="FT15"/>
          <cell r="FU15"/>
          <cell r="FV15"/>
          <cell r="FW15"/>
          <cell r="FX15"/>
          <cell r="FY15"/>
          <cell r="FZ15"/>
          <cell r="GA15"/>
          <cell r="GB15"/>
          <cell r="GC15"/>
          <cell r="GD15"/>
          <cell r="GE15"/>
          <cell r="GF15"/>
          <cell r="GG15"/>
          <cell r="GH15"/>
          <cell r="GI15"/>
          <cell r="GJ15"/>
          <cell r="GK15"/>
          <cell r="GL15"/>
          <cell r="GM15"/>
          <cell r="GN15">
            <v>1</v>
          </cell>
          <cell r="GO15"/>
          <cell r="GP15">
            <v>1</v>
          </cell>
          <cell r="GQ15"/>
          <cell r="GR15">
            <v>1</v>
          </cell>
          <cell r="GS15"/>
          <cell r="GT15">
            <v>1</v>
          </cell>
          <cell r="GU15"/>
          <cell r="GV15">
            <v>1</v>
          </cell>
          <cell r="GW15"/>
          <cell r="GX15">
            <v>1</v>
          </cell>
          <cell r="GY15">
            <v>0</v>
          </cell>
          <cell r="GZ15">
            <v>1</v>
          </cell>
          <cell r="HA15"/>
          <cell r="HB15">
            <v>1</v>
          </cell>
          <cell r="HC15"/>
          <cell r="HD15">
            <v>1</v>
          </cell>
          <cell r="HE15"/>
          <cell r="HF15">
            <v>1</v>
          </cell>
          <cell r="HG15"/>
          <cell r="HH15">
            <v>1</v>
          </cell>
          <cell r="HI15"/>
          <cell r="HJ15">
            <v>1</v>
          </cell>
          <cell r="HK15"/>
          <cell r="HL15">
            <v>1</v>
          </cell>
          <cell r="HM15"/>
          <cell r="HN15">
            <v>1</v>
          </cell>
          <cell r="HO15"/>
          <cell r="HP15"/>
          <cell r="HQ15">
            <v>1</v>
          </cell>
          <cell r="HR15"/>
          <cell r="HS15">
            <v>3</v>
          </cell>
          <cell r="HT15"/>
          <cell r="HU15">
            <v>1</v>
          </cell>
          <cell r="HV15"/>
          <cell r="HW15">
            <v>1</v>
          </cell>
          <cell r="HX15"/>
          <cell r="HY15">
            <v>1</v>
          </cell>
          <cell r="HZ15"/>
          <cell r="IA15">
            <v>5</v>
          </cell>
          <cell r="IB15"/>
          <cell r="IC15">
            <v>1</v>
          </cell>
          <cell r="ID15"/>
          <cell r="IE15">
            <v>1</v>
          </cell>
          <cell r="IF15"/>
          <cell r="IG15">
            <v>2</v>
          </cell>
          <cell r="IH15"/>
          <cell r="II15">
            <v>2</v>
          </cell>
          <cell r="IJ15"/>
          <cell r="IK15"/>
          <cell r="IL15"/>
          <cell r="IM15"/>
          <cell r="IN15"/>
          <cell r="IO15"/>
          <cell r="IP15"/>
          <cell r="IQ15"/>
          <cell r="IR15"/>
          <cell r="IS15">
            <v>1</v>
          </cell>
          <cell r="IT15"/>
          <cell r="IU15"/>
          <cell r="IV15"/>
          <cell r="IW15">
            <v>1</v>
          </cell>
          <cell r="IX15"/>
          <cell r="IY15">
            <v>1</v>
          </cell>
          <cell r="IZ15"/>
          <cell r="JA15"/>
          <cell r="JB15"/>
          <cell r="JC15">
            <v>8</v>
          </cell>
          <cell r="JD15"/>
          <cell r="JE15">
            <v>3</v>
          </cell>
          <cell r="JF15"/>
          <cell r="JG15">
            <v>8</v>
          </cell>
          <cell r="JH15"/>
          <cell r="JI15">
            <v>6</v>
          </cell>
          <cell r="JJ15"/>
          <cell r="JK15">
            <v>3</v>
          </cell>
          <cell r="JL15"/>
          <cell r="JM15">
            <v>1</v>
          </cell>
          <cell r="JN15"/>
          <cell r="JO15">
            <v>8</v>
          </cell>
          <cell r="JP15">
            <v>3</v>
          </cell>
          <cell r="JQ15"/>
          <cell r="JR15"/>
          <cell r="JS15"/>
          <cell r="JT15"/>
          <cell r="JU15"/>
          <cell r="JV15"/>
          <cell r="JW15"/>
          <cell r="JX15"/>
          <cell r="JY15">
            <v>3</v>
          </cell>
          <cell r="JZ15"/>
          <cell r="KA15">
            <v>10</v>
          </cell>
          <cell r="KB15">
            <v>1</v>
          </cell>
          <cell r="KC15"/>
          <cell r="KD15"/>
          <cell r="KE15">
            <v>1</v>
          </cell>
          <cell r="KF15"/>
          <cell r="KG15"/>
          <cell r="KH15"/>
          <cell r="KI15">
            <v>1</v>
          </cell>
          <cell r="KJ15">
            <v>1</v>
          </cell>
          <cell r="KK15"/>
          <cell r="KL15">
            <v>6</v>
          </cell>
          <cell r="KM15"/>
          <cell r="KN15">
            <v>1</v>
          </cell>
          <cell r="KO15"/>
          <cell r="KP15"/>
          <cell r="KQ15">
            <v>1</v>
          </cell>
          <cell r="KR15"/>
          <cell r="KS15"/>
          <cell r="KT15"/>
          <cell r="KU15"/>
          <cell r="KV15"/>
          <cell r="KW15"/>
        </row>
        <row r="16">
          <cell r="B16" t="str">
            <v>Gajapati</v>
          </cell>
          <cell r="C16">
            <v>2</v>
          </cell>
          <cell r="D16">
            <v>8</v>
          </cell>
          <cell r="E16">
            <v>28</v>
          </cell>
          <cell r="F16">
            <v>26</v>
          </cell>
          <cell r="G16"/>
          <cell r="H16"/>
          <cell r="I16">
            <v>1</v>
          </cell>
          <cell r="J16"/>
          <cell r="K16"/>
          <cell r="L16"/>
          <cell r="M16">
            <v>4</v>
          </cell>
          <cell r="N16"/>
          <cell r="O16"/>
          <cell r="P16"/>
          <cell r="Q16">
            <v>10</v>
          </cell>
          <cell r="R16"/>
          <cell r="S16"/>
          <cell r="T16"/>
          <cell r="U16"/>
          <cell r="V16"/>
          <cell r="W16"/>
          <cell r="X16">
            <v>1</v>
          </cell>
          <cell r="Y16"/>
          <cell r="Z16"/>
          <cell r="AA16"/>
          <cell r="AB16"/>
          <cell r="AC16">
            <v>1</v>
          </cell>
          <cell r="AD16"/>
          <cell r="AE16"/>
          <cell r="AF16"/>
          <cell r="AG16"/>
          <cell r="AH16"/>
          <cell r="AI16"/>
          <cell r="AJ16">
            <v>25</v>
          </cell>
          <cell r="AK16"/>
          <cell r="AL16">
            <v>28</v>
          </cell>
          <cell r="AM16"/>
          <cell r="AN16">
            <v>14</v>
          </cell>
          <cell r="AO16">
            <v>14</v>
          </cell>
          <cell r="AP16"/>
          <cell r="AQ16">
            <v>1</v>
          </cell>
          <cell r="AR16"/>
          <cell r="AS16">
            <v>1</v>
          </cell>
          <cell r="AT16">
            <v>1</v>
          </cell>
          <cell r="AU16">
            <v>1</v>
          </cell>
          <cell r="AV16"/>
          <cell r="AW16">
            <v>1</v>
          </cell>
          <cell r="AX16"/>
          <cell r="AY16">
            <v>1</v>
          </cell>
          <cell r="AZ16"/>
          <cell r="BA16"/>
          <cell r="BB16">
            <v>1</v>
          </cell>
          <cell r="BC16"/>
          <cell r="BD16"/>
          <cell r="BE16">
            <v>1</v>
          </cell>
          <cell r="BF16"/>
          <cell r="BG16"/>
          <cell r="BH16">
            <v>1</v>
          </cell>
          <cell r="BI16">
            <v>1</v>
          </cell>
          <cell r="BJ16">
            <v>1</v>
          </cell>
          <cell r="BK16"/>
          <cell r="BL16">
            <v>2</v>
          </cell>
          <cell r="BM16"/>
          <cell r="BN16">
            <v>9</v>
          </cell>
          <cell r="BO16"/>
          <cell r="BP16">
            <v>1</v>
          </cell>
          <cell r="BQ16"/>
          <cell r="BR16">
            <v>1</v>
          </cell>
          <cell r="BS16"/>
          <cell r="BT16">
            <v>1</v>
          </cell>
          <cell r="BU16">
            <v>1</v>
          </cell>
          <cell r="BV16">
            <v>1</v>
          </cell>
          <cell r="BW16">
            <v>2</v>
          </cell>
          <cell r="BX16"/>
          <cell r="BY16">
            <v>1</v>
          </cell>
          <cell r="BZ16"/>
          <cell r="CA16"/>
          <cell r="CB16"/>
          <cell r="CC16">
            <v>1</v>
          </cell>
          <cell r="CD16"/>
          <cell r="CE16"/>
          <cell r="CF16">
            <v>3</v>
          </cell>
          <cell r="CG16"/>
          <cell r="CH16">
            <v>1</v>
          </cell>
          <cell r="CI16">
            <v>2</v>
          </cell>
          <cell r="CJ16">
            <v>1</v>
          </cell>
          <cell r="CK16"/>
          <cell r="CL16"/>
          <cell r="CM16"/>
          <cell r="CN16"/>
          <cell r="CO16"/>
          <cell r="CP16"/>
          <cell r="CQ16"/>
          <cell r="CR16">
            <v>7</v>
          </cell>
          <cell r="CS16">
            <v>0</v>
          </cell>
          <cell r="CT16"/>
          <cell r="CU16">
            <v>1</v>
          </cell>
          <cell r="CV16"/>
          <cell r="CW16"/>
          <cell r="CX16"/>
          <cell r="CY16"/>
          <cell r="CZ16"/>
          <cell r="DA16"/>
          <cell r="DB16"/>
          <cell r="DC16"/>
          <cell r="DD16"/>
          <cell r="DE16"/>
          <cell r="DF16">
            <v>1</v>
          </cell>
          <cell r="DG16"/>
          <cell r="DH16"/>
          <cell r="DI16"/>
          <cell r="DJ16"/>
          <cell r="DK16"/>
          <cell r="DL16"/>
          <cell r="DM16"/>
          <cell r="DN16"/>
          <cell r="DO16"/>
          <cell r="DP16"/>
          <cell r="DQ16"/>
          <cell r="DR16"/>
          <cell r="DS16"/>
          <cell r="DT16">
            <v>1</v>
          </cell>
          <cell r="DU16"/>
          <cell r="DV16"/>
          <cell r="DW16"/>
          <cell r="DX16"/>
          <cell r="DY16"/>
          <cell r="DZ16"/>
          <cell r="EA16"/>
          <cell r="EB16"/>
          <cell r="EC16"/>
          <cell r="ED16"/>
          <cell r="EE16"/>
          <cell r="EF16"/>
          <cell r="EG16"/>
          <cell r="EH16"/>
          <cell r="EI16"/>
          <cell r="EJ16"/>
          <cell r="EK16"/>
          <cell r="EL16"/>
          <cell r="EM16"/>
          <cell r="EN16"/>
          <cell r="EO16"/>
          <cell r="EP16"/>
          <cell r="EQ16"/>
          <cell r="ER16"/>
          <cell r="ES16"/>
          <cell r="ET16"/>
          <cell r="EU16"/>
          <cell r="EV16"/>
          <cell r="EW16"/>
          <cell r="EX16"/>
          <cell r="EY16"/>
          <cell r="EZ16"/>
          <cell r="FA16"/>
          <cell r="FB16"/>
          <cell r="FC16"/>
          <cell r="FD16"/>
          <cell r="FE16"/>
          <cell r="FF16"/>
          <cell r="FG16"/>
          <cell r="FH16"/>
          <cell r="FI16"/>
          <cell r="FJ16"/>
          <cell r="FK16"/>
          <cell r="FL16"/>
          <cell r="FM16"/>
          <cell r="FN16"/>
          <cell r="FO16"/>
          <cell r="FP16"/>
          <cell r="FQ16"/>
          <cell r="FR16"/>
          <cell r="FS16"/>
          <cell r="FT16"/>
          <cell r="FU16"/>
          <cell r="FV16"/>
          <cell r="FW16"/>
          <cell r="FX16"/>
          <cell r="FY16"/>
          <cell r="FZ16"/>
          <cell r="GA16"/>
          <cell r="GB16"/>
          <cell r="GC16"/>
          <cell r="GD16"/>
          <cell r="GE16"/>
          <cell r="GF16"/>
          <cell r="GG16"/>
          <cell r="GH16"/>
          <cell r="GI16"/>
          <cell r="GJ16"/>
          <cell r="GK16"/>
          <cell r="GL16"/>
          <cell r="GM16">
            <v>1</v>
          </cell>
          <cell r="GN16"/>
          <cell r="GO16">
            <v>1</v>
          </cell>
          <cell r="GP16"/>
          <cell r="GQ16">
            <v>1</v>
          </cell>
          <cell r="GR16"/>
          <cell r="GS16">
            <v>1</v>
          </cell>
          <cell r="GT16"/>
          <cell r="GU16">
            <v>1</v>
          </cell>
          <cell r="GV16"/>
          <cell r="GW16">
            <v>1</v>
          </cell>
          <cell r="GX16"/>
          <cell r="GY16">
            <v>1</v>
          </cell>
          <cell r="GZ16">
            <v>0</v>
          </cell>
          <cell r="HA16">
            <v>1</v>
          </cell>
          <cell r="HB16"/>
          <cell r="HC16">
            <v>1</v>
          </cell>
          <cell r="HD16"/>
          <cell r="HE16">
            <v>1</v>
          </cell>
          <cell r="HF16"/>
          <cell r="HG16">
            <v>1</v>
          </cell>
          <cell r="HH16">
            <v>0</v>
          </cell>
          <cell r="HI16">
            <v>1</v>
          </cell>
          <cell r="HJ16"/>
          <cell r="HK16">
            <v>1</v>
          </cell>
          <cell r="HL16"/>
          <cell r="HM16">
            <v>1</v>
          </cell>
          <cell r="HN16"/>
          <cell r="HO16"/>
          <cell r="HP16"/>
          <cell r="HQ16">
            <v>0</v>
          </cell>
          <cell r="HR16">
            <v>2</v>
          </cell>
          <cell r="HS16"/>
          <cell r="HT16">
            <v>1</v>
          </cell>
          <cell r="HU16"/>
          <cell r="HV16"/>
          <cell r="HW16">
            <v>1</v>
          </cell>
          <cell r="HX16">
            <v>1</v>
          </cell>
          <cell r="HY16"/>
          <cell r="HZ16">
            <v>4</v>
          </cell>
          <cell r="IA16"/>
          <cell r="IB16">
            <v>1</v>
          </cell>
          <cell r="IC16"/>
          <cell r="ID16">
            <v>1</v>
          </cell>
          <cell r="IE16"/>
          <cell r="IF16"/>
          <cell r="IG16"/>
          <cell r="IH16"/>
          <cell r="II16"/>
          <cell r="IJ16"/>
          <cell r="IK16"/>
          <cell r="IL16"/>
          <cell r="IM16"/>
          <cell r="IN16"/>
          <cell r="IO16"/>
          <cell r="IP16"/>
          <cell r="IQ16"/>
          <cell r="IR16">
            <v>1</v>
          </cell>
          <cell r="IS16"/>
          <cell r="IT16"/>
          <cell r="IU16"/>
          <cell r="IV16">
            <v>1</v>
          </cell>
          <cell r="IW16"/>
          <cell r="IX16">
            <v>1</v>
          </cell>
          <cell r="IY16"/>
          <cell r="IZ16"/>
          <cell r="JA16"/>
          <cell r="JB16">
            <v>7</v>
          </cell>
          <cell r="JC16"/>
          <cell r="JD16">
            <v>2</v>
          </cell>
          <cell r="JE16"/>
          <cell r="JF16">
            <v>7</v>
          </cell>
          <cell r="JG16"/>
          <cell r="JH16">
            <v>5</v>
          </cell>
          <cell r="JI16"/>
          <cell r="JJ16">
            <v>3</v>
          </cell>
          <cell r="JK16"/>
          <cell r="JL16">
            <v>1</v>
          </cell>
          <cell r="JM16"/>
          <cell r="JN16">
            <v>7</v>
          </cell>
          <cell r="JO16"/>
          <cell r="JP16">
            <v>2</v>
          </cell>
          <cell r="JQ16"/>
          <cell r="JR16"/>
          <cell r="JS16"/>
          <cell r="JT16"/>
          <cell r="JU16"/>
          <cell r="JV16"/>
          <cell r="JW16"/>
          <cell r="JX16">
            <v>3</v>
          </cell>
          <cell r="JY16"/>
          <cell r="JZ16">
            <v>7</v>
          </cell>
          <cell r="KA16"/>
          <cell r="KB16">
            <v>1</v>
          </cell>
          <cell r="KC16"/>
          <cell r="KD16">
            <v>1</v>
          </cell>
          <cell r="KE16"/>
          <cell r="KF16"/>
          <cell r="KG16"/>
          <cell r="KH16"/>
          <cell r="KI16"/>
          <cell r="KJ16">
            <v>1</v>
          </cell>
          <cell r="KK16"/>
          <cell r="KL16">
            <v>6</v>
          </cell>
          <cell r="KM16"/>
          <cell r="KN16">
            <v>1</v>
          </cell>
          <cell r="KO16"/>
          <cell r="KP16"/>
          <cell r="KQ16">
            <v>1</v>
          </cell>
          <cell r="KR16"/>
          <cell r="KS16"/>
          <cell r="KT16"/>
          <cell r="KU16"/>
          <cell r="KV16"/>
          <cell r="KW16"/>
        </row>
        <row r="17">
          <cell r="B17" t="str">
            <v>Ganjam</v>
          </cell>
          <cell r="C17">
            <v>0</v>
          </cell>
          <cell r="D17">
            <v>5</v>
          </cell>
          <cell r="E17">
            <v>50</v>
          </cell>
          <cell r="F17">
            <v>90</v>
          </cell>
          <cell r="G17"/>
          <cell r="H17"/>
          <cell r="I17"/>
          <cell r="J17"/>
          <cell r="K17"/>
          <cell r="L17"/>
          <cell r="M17">
            <v>6</v>
          </cell>
          <cell r="N17"/>
          <cell r="O17"/>
          <cell r="P17"/>
          <cell r="Q17">
            <v>38</v>
          </cell>
          <cell r="R17">
            <v>1</v>
          </cell>
          <cell r="S17"/>
          <cell r="T17"/>
          <cell r="U17"/>
          <cell r="V17"/>
          <cell r="W17"/>
          <cell r="X17"/>
          <cell r="Y17">
            <v>1</v>
          </cell>
          <cell r="Z17"/>
          <cell r="AA17"/>
          <cell r="AB17"/>
          <cell r="AC17"/>
          <cell r="AD17">
            <v>1</v>
          </cell>
          <cell r="AE17"/>
          <cell r="AF17"/>
          <cell r="AG17">
            <v>1</v>
          </cell>
          <cell r="AH17">
            <v>1</v>
          </cell>
          <cell r="AI17"/>
          <cell r="AJ17"/>
          <cell r="AK17">
            <v>104</v>
          </cell>
          <cell r="AL17"/>
          <cell r="AM17">
            <v>92</v>
          </cell>
          <cell r="AN17">
            <v>46</v>
          </cell>
          <cell r="AO17">
            <v>46</v>
          </cell>
          <cell r="AP17">
            <v>1</v>
          </cell>
          <cell r="AQ17"/>
          <cell r="AR17">
            <v>1</v>
          </cell>
          <cell r="AS17"/>
          <cell r="AT17">
            <v>1</v>
          </cell>
          <cell r="AU17">
            <v>1</v>
          </cell>
          <cell r="AV17">
            <v>2</v>
          </cell>
          <cell r="AW17"/>
          <cell r="AX17">
            <v>1</v>
          </cell>
          <cell r="AY17"/>
          <cell r="AZ17">
            <v>1</v>
          </cell>
          <cell r="BA17">
            <v>1</v>
          </cell>
          <cell r="BB17"/>
          <cell r="BC17">
            <v>1</v>
          </cell>
          <cell r="BD17">
            <v>1</v>
          </cell>
          <cell r="BE17"/>
          <cell r="BF17">
            <v>1</v>
          </cell>
          <cell r="BG17">
            <v>1</v>
          </cell>
          <cell r="BH17"/>
          <cell r="BI17">
            <v>1</v>
          </cell>
          <cell r="BJ17">
            <v>1</v>
          </cell>
          <cell r="BK17">
            <v>3</v>
          </cell>
          <cell r="BL17"/>
          <cell r="BM17">
            <v>34</v>
          </cell>
          <cell r="BN17"/>
          <cell r="BO17">
            <v>1</v>
          </cell>
          <cell r="BP17"/>
          <cell r="BQ17">
            <v>1</v>
          </cell>
          <cell r="BR17"/>
          <cell r="BS17">
            <v>1</v>
          </cell>
          <cell r="BT17"/>
          <cell r="BU17">
            <v>1</v>
          </cell>
          <cell r="BV17">
            <v>1</v>
          </cell>
          <cell r="BW17">
            <v>2</v>
          </cell>
          <cell r="BX17"/>
          <cell r="BY17"/>
          <cell r="BZ17">
            <v>1</v>
          </cell>
          <cell r="CA17"/>
          <cell r="CB17">
            <v>5</v>
          </cell>
          <cell r="CC17"/>
          <cell r="CD17">
            <v>1</v>
          </cell>
          <cell r="CE17"/>
          <cell r="CF17"/>
          <cell r="CG17">
            <v>9</v>
          </cell>
          <cell r="CH17"/>
          <cell r="CI17">
            <v>1</v>
          </cell>
          <cell r="CJ17"/>
          <cell r="CK17"/>
          <cell r="CL17"/>
          <cell r="CM17"/>
          <cell r="CN17"/>
          <cell r="CO17"/>
          <cell r="CP17"/>
          <cell r="CQ17"/>
          <cell r="CR17"/>
          <cell r="CS17">
            <v>24</v>
          </cell>
          <cell r="CT17"/>
          <cell r="CU17"/>
          <cell r="CV17">
            <v>1</v>
          </cell>
          <cell r="CW17"/>
          <cell r="CX17">
            <v>4</v>
          </cell>
          <cell r="CY17"/>
          <cell r="CZ17">
            <v>4</v>
          </cell>
          <cell r="DA17">
            <v>1</v>
          </cell>
          <cell r="DB17"/>
          <cell r="DC17"/>
          <cell r="DD17"/>
          <cell r="DE17"/>
          <cell r="DF17">
            <v>1</v>
          </cell>
          <cell r="DG17"/>
          <cell r="DH17"/>
          <cell r="DI17"/>
          <cell r="DJ17"/>
          <cell r="DK17"/>
          <cell r="DL17"/>
          <cell r="DM17"/>
          <cell r="DN17"/>
          <cell r="DO17">
            <v>2</v>
          </cell>
          <cell r="DP17">
            <v>1</v>
          </cell>
          <cell r="DQ17"/>
          <cell r="DR17"/>
          <cell r="DS17"/>
          <cell r="DT17"/>
          <cell r="DU17">
            <v>1</v>
          </cell>
          <cell r="DV17"/>
          <cell r="DW17"/>
          <cell r="DX17"/>
          <cell r="DY17"/>
          <cell r="DZ17"/>
          <cell r="EA17"/>
          <cell r="EB17"/>
          <cell r="EC17"/>
          <cell r="ED17"/>
          <cell r="EE17"/>
          <cell r="EF17"/>
          <cell r="EG17"/>
          <cell r="EH17"/>
          <cell r="EI17"/>
          <cell r="EJ17"/>
          <cell r="EK17"/>
          <cell r="EL17"/>
          <cell r="EM17"/>
          <cell r="EN17"/>
          <cell r="EO17"/>
          <cell r="EP17"/>
          <cell r="EQ17"/>
          <cell r="ER17"/>
          <cell r="ES17"/>
          <cell r="ET17"/>
          <cell r="EU17"/>
          <cell r="EV17"/>
          <cell r="EW17"/>
          <cell r="EX17"/>
          <cell r="EY17"/>
          <cell r="EZ17"/>
          <cell r="FA17"/>
          <cell r="FB17"/>
          <cell r="FC17"/>
          <cell r="FD17"/>
          <cell r="FE17"/>
          <cell r="FF17"/>
          <cell r="FG17"/>
          <cell r="FH17"/>
          <cell r="FI17"/>
          <cell r="FJ17"/>
          <cell r="FK17"/>
          <cell r="FL17"/>
          <cell r="FM17"/>
          <cell r="FN17"/>
          <cell r="FO17"/>
          <cell r="FP17"/>
          <cell r="FQ17"/>
          <cell r="FR17"/>
          <cell r="FS17"/>
          <cell r="FT17"/>
          <cell r="FU17"/>
          <cell r="FV17"/>
          <cell r="FW17"/>
          <cell r="FX17"/>
          <cell r="FY17"/>
          <cell r="FZ17"/>
          <cell r="GA17"/>
          <cell r="GB17"/>
          <cell r="GC17"/>
          <cell r="GD17"/>
          <cell r="GE17"/>
          <cell r="GF17"/>
          <cell r="GG17"/>
          <cell r="GH17"/>
          <cell r="GI17"/>
          <cell r="GJ17"/>
          <cell r="GK17"/>
          <cell r="GL17"/>
          <cell r="GM17"/>
          <cell r="GN17">
            <v>1</v>
          </cell>
          <cell r="GO17"/>
          <cell r="GP17">
            <v>1</v>
          </cell>
          <cell r="GQ17"/>
          <cell r="GR17">
            <v>1</v>
          </cell>
          <cell r="GS17"/>
          <cell r="GT17">
            <v>1</v>
          </cell>
          <cell r="GU17"/>
          <cell r="GV17">
            <v>1</v>
          </cell>
          <cell r="GW17"/>
          <cell r="GX17">
            <v>2</v>
          </cell>
          <cell r="GY17">
            <v>0</v>
          </cell>
          <cell r="GZ17">
            <v>1</v>
          </cell>
          <cell r="HA17"/>
          <cell r="HB17">
            <v>1</v>
          </cell>
          <cell r="HC17"/>
          <cell r="HD17">
            <v>1</v>
          </cell>
          <cell r="HE17"/>
          <cell r="HF17">
            <v>1</v>
          </cell>
          <cell r="HG17"/>
          <cell r="HH17">
            <v>2</v>
          </cell>
          <cell r="HI17"/>
          <cell r="HJ17">
            <v>1</v>
          </cell>
          <cell r="HK17"/>
          <cell r="HL17">
            <v>1</v>
          </cell>
          <cell r="HM17"/>
          <cell r="HN17">
            <v>1</v>
          </cell>
          <cell r="HO17"/>
          <cell r="HP17">
            <v>1</v>
          </cell>
          <cell r="HQ17">
            <v>1</v>
          </cell>
          <cell r="HR17"/>
          <cell r="HS17">
            <v>7</v>
          </cell>
          <cell r="HT17"/>
          <cell r="HU17">
            <v>1</v>
          </cell>
          <cell r="HV17"/>
          <cell r="HW17">
            <v>1</v>
          </cell>
          <cell r="HX17"/>
          <cell r="HY17">
            <v>1</v>
          </cell>
          <cell r="HZ17"/>
          <cell r="IA17">
            <v>11</v>
          </cell>
          <cell r="IB17"/>
          <cell r="IC17">
            <v>1</v>
          </cell>
          <cell r="ID17"/>
          <cell r="IE17">
            <v>1</v>
          </cell>
          <cell r="IF17"/>
          <cell r="IG17">
            <v>4</v>
          </cell>
          <cell r="IH17"/>
          <cell r="II17">
            <v>4</v>
          </cell>
          <cell r="IJ17"/>
          <cell r="IK17"/>
          <cell r="IL17"/>
          <cell r="IM17"/>
          <cell r="IN17"/>
          <cell r="IO17"/>
          <cell r="IP17"/>
          <cell r="IQ17"/>
          <cell r="IR17"/>
          <cell r="IS17">
            <v>1</v>
          </cell>
          <cell r="IT17"/>
          <cell r="IU17"/>
          <cell r="IV17"/>
          <cell r="IW17">
            <v>1</v>
          </cell>
          <cell r="IX17"/>
          <cell r="IY17">
            <v>1</v>
          </cell>
          <cell r="IZ17">
            <v>1</v>
          </cell>
          <cell r="JA17"/>
          <cell r="JB17"/>
          <cell r="JC17">
            <v>22</v>
          </cell>
          <cell r="JD17"/>
          <cell r="JE17">
            <v>7</v>
          </cell>
          <cell r="JF17"/>
          <cell r="JG17">
            <v>22</v>
          </cell>
          <cell r="JH17"/>
          <cell r="JI17">
            <v>10</v>
          </cell>
          <cell r="JJ17"/>
          <cell r="JK17">
            <v>4</v>
          </cell>
          <cell r="JL17"/>
          <cell r="JM17">
            <v>7</v>
          </cell>
          <cell r="JN17"/>
          <cell r="JO17">
            <v>22</v>
          </cell>
          <cell r="JP17">
            <v>7</v>
          </cell>
          <cell r="JQ17">
            <v>1</v>
          </cell>
          <cell r="JR17"/>
          <cell r="JS17"/>
          <cell r="JT17"/>
          <cell r="JU17"/>
          <cell r="JV17"/>
          <cell r="JW17"/>
          <cell r="JX17"/>
          <cell r="JY17">
            <v>4</v>
          </cell>
          <cell r="JZ17"/>
          <cell r="KA17">
            <v>21</v>
          </cell>
          <cell r="KB17">
            <v>1</v>
          </cell>
          <cell r="KC17"/>
          <cell r="KD17"/>
          <cell r="KE17">
            <v>1</v>
          </cell>
          <cell r="KF17"/>
          <cell r="KG17"/>
          <cell r="KH17"/>
          <cell r="KI17">
            <v>1</v>
          </cell>
          <cell r="KJ17">
            <v>1</v>
          </cell>
          <cell r="KK17"/>
          <cell r="KL17">
            <v>9</v>
          </cell>
          <cell r="KM17"/>
          <cell r="KN17"/>
          <cell r="KO17"/>
          <cell r="KP17"/>
          <cell r="KQ17"/>
          <cell r="KR17"/>
          <cell r="KS17"/>
          <cell r="KT17"/>
          <cell r="KU17">
            <v>1</v>
          </cell>
          <cell r="KV17"/>
          <cell r="KW17"/>
        </row>
        <row r="18">
          <cell r="B18" t="str">
            <v>Jagatsinghpur</v>
          </cell>
          <cell r="C18">
            <v>0</v>
          </cell>
          <cell r="D18"/>
          <cell r="E18">
            <v>15</v>
          </cell>
          <cell r="F18">
            <v>35</v>
          </cell>
          <cell r="G18"/>
          <cell r="H18"/>
          <cell r="I18"/>
          <cell r="J18"/>
          <cell r="K18"/>
          <cell r="L18"/>
          <cell r="M18">
            <v>6</v>
          </cell>
          <cell r="N18"/>
          <cell r="O18"/>
          <cell r="P18"/>
          <cell r="Q18">
            <v>13</v>
          </cell>
          <cell r="R18"/>
          <cell r="S18"/>
          <cell r="T18"/>
          <cell r="U18"/>
          <cell r="V18"/>
          <cell r="W18"/>
          <cell r="X18"/>
          <cell r="Y18">
            <v>1</v>
          </cell>
          <cell r="Z18"/>
          <cell r="AA18"/>
          <cell r="AB18"/>
          <cell r="AC18"/>
          <cell r="AD18">
            <v>1</v>
          </cell>
          <cell r="AE18"/>
          <cell r="AF18"/>
          <cell r="AG18"/>
          <cell r="AH18"/>
          <cell r="AI18"/>
          <cell r="AJ18"/>
          <cell r="AK18">
            <v>45</v>
          </cell>
          <cell r="AL18"/>
          <cell r="AM18">
            <v>32</v>
          </cell>
          <cell r="AN18">
            <v>16</v>
          </cell>
          <cell r="AO18">
            <v>16</v>
          </cell>
          <cell r="AP18">
            <v>1</v>
          </cell>
          <cell r="AQ18"/>
          <cell r="AR18">
            <v>1</v>
          </cell>
          <cell r="AS18"/>
          <cell r="AT18">
            <v>1</v>
          </cell>
          <cell r="AU18">
            <v>1</v>
          </cell>
          <cell r="AV18">
            <v>1</v>
          </cell>
          <cell r="AW18"/>
          <cell r="AX18">
            <v>1</v>
          </cell>
          <cell r="AY18"/>
          <cell r="AZ18"/>
          <cell r="BA18">
            <v>1</v>
          </cell>
          <cell r="BB18"/>
          <cell r="BC18"/>
          <cell r="BD18">
            <v>1</v>
          </cell>
          <cell r="BE18"/>
          <cell r="BF18"/>
          <cell r="BG18">
            <v>1</v>
          </cell>
          <cell r="BH18"/>
          <cell r="BI18">
            <v>1</v>
          </cell>
          <cell r="BJ18">
            <v>1</v>
          </cell>
          <cell r="BK18">
            <v>1</v>
          </cell>
          <cell r="BL18"/>
          <cell r="BM18">
            <v>12</v>
          </cell>
          <cell r="BN18"/>
          <cell r="BO18">
            <v>1</v>
          </cell>
          <cell r="BP18"/>
          <cell r="BQ18">
            <v>1</v>
          </cell>
          <cell r="BR18"/>
          <cell r="BS18">
            <v>1</v>
          </cell>
          <cell r="BT18"/>
          <cell r="BU18">
            <v>1</v>
          </cell>
          <cell r="BV18">
            <v>1</v>
          </cell>
          <cell r="BW18">
            <v>2</v>
          </cell>
          <cell r="BX18"/>
          <cell r="BY18"/>
          <cell r="BZ18">
            <v>1</v>
          </cell>
          <cell r="CA18"/>
          <cell r="CB18">
            <v>1</v>
          </cell>
          <cell r="CC18"/>
          <cell r="CD18">
            <v>1</v>
          </cell>
          <cell r="CE18"/>
          <cell r="CF18"/>
          <cell r="CG18">
            <v>3</v>
          </cell>
          <cell r="CH18"/>
          <cell r="CI18"/>
          <cell r="CJ18"/>
          <cell r="CK18"/>
          <cell r="CL18"/>
          <cell r="CM18"/>
          <cell r="CN18"/>
          <cell r="CO18"/>
          <cell r="CP18"/>
          <cell r="CQ18"/>
          <cell r="CR18"/>
          <cell r="CS18">
            <v>8</v>
          </cell>
          <cell r="CT18"/>
          <cell r="CU18"/>
          <cell r="CV18">
            <v>1</v>
          </cell>
          <cell r="CW18"/>
          <cell r="CX18"/>
          <cell r="CY18"/>
          <cell r="CZ18"/>
          <cell r="DA18"/>
          <cell r="DB18"/>
          <cell r="DC18"/>
          <cell r="DD18"/>
          <cell r="DE18"/>
          <cell r="DF18">
            <v>1</v>
          </cell>
          <cell r="DG18"/>
          <cell r="DH18"/>
          <cell r="DI18"/>
          <cell r="DJ18"/>
          <cell r="DK18"/>
          <cell r="DL18"/>
          <cell r="DM18"/>
          <cell r="DN18"/>
          <cell r="DO18"/>
          <cell r="DP18"/>
          <cell r="DQ18"/>
          <cell r="DR18"/>
          <cell r="DS18"/>
          <cell r="DT18"/>
          <cell r="DU18">
            <v>1</v>
          </cell>
          <cell r="DV18"/>
          <cell r="DW18"/>
          <cell r="DX18"/>
          <cell r="DY18"/>
          <cell r="DZ18"/>
          <cell r="EA18"/>
          <cell r="EB18"/>
          <cell r="EC18"/>
          <cell r="ED18"/>
          <cell r="EE18"/>
          <cell r="EF18"/>
          <cell r="EG18"/>
          <cell r="EH18"/>
          <cell r="EI18"/>
          <cell r="EJ18"/>
          <cell r="EK18"/>
          <cell r="EL18"/>
          <cell r="EM18"/>
          <cell r="EN18"/>
          <cell r="EO18"/>
          <cell r="EP18"/>
          <cell r="EQ18"/>
          <cell r="ER18"/>
          <cell r="ES18"/>
          <cell r="ET18"/>
          <cell r="EU18"/>
          <cell r="EV18"/>
          <cell r="EW18"/>
          <cell r="EX18"/>
          <cell r="EY18"/>
          <cell r="EZ18"/>
          <cell r="FA18"/>
          <cell r="FB18"/>
          <cell r="FC18"/>
          <cell r="FD18"/>
          <cell r="FE18"/>
          <cell r="FF18"/>
          <cell r="FG18"/>
          <cell r="FH18"/>
          <cell r="FI18"/>
          <cell r="FJ18"/>
          <cell r="FK18"/>
          <cell r="FL18"/>
          <cell r="FM18"/>
          <cell r="FN18"/>
          <cell r="FO18"/>
          <cell r="FP18"/>
          <cell r="FQ18"/>
          <cell r="FR18"/>
          <cell r="FS18"/>
          <cell r="FT18"/>
          <cell r="FU18"/>
          <cell r="FV18"/>
          <cell r="FW18"/>
          <cell r="FX18"/>
          <cell r="FY18"/>
          <cell r="FZ18"/>
          <cell r="GA18"/>
          <cell r="GB18"/>
          <cell r="GC18"/>
          <cell r="GD18"/>
          <cell r="GE18"/>
          <cell r="GF18"/>
          <cell r="GG18"/>
          <cell r="GH18"/>
          <cell r="GI18"/>
          <cell r="GJ18"/>
          <cell r="GK18"/>
          <cell r="GL18"/>
          <cell r="GM18"/>
          <cell r="GN18">
            <v>1</v>
          </cell>
          <cell r="GO18"/>
          <cell r="GP18">
            <v>1</v>
          </cell>
          <cell r="GQ18"/>
          <cell r="GR18">
            <v>1</v>
          </cell>
          <cell r="GS18"/>
          <cell r="GT18">
            <v>1</v>
          </cell>
          <cell r="GU18"/>
          <cell r="GV18">
            <v>1</v>
          </cell>
          <cell r="GW18"/>
          <cell r="GX18">
            <v>1</v>
          </cell>
          <cell r="GY18">
            <v>0</v>
          </cell>
          <cell r="GZ18">
            <v>1</v>
          </cell>
          <cell r="HA18"/>
          <cell r="HB18">
            <v>1</v>
          </cell>
          <cell r="HC18"/>
          <cell r="HD18">
            <v>1</v>
          </cell>
          <cell r="HE18"/>
          <cell r="HF18">
            <v>1</v>
          </cell>
          <cell r="HG18"/>
          <cell r="HH18">
            <v>1</v>
          </cell>
          <cell r="HI18"/>
          <cell r="HJ18">
            <v>1</v>
          </cell>
          <cell r="HK18"/>
          <cell r="HL18">
            <v>1</v>
          </cell>
          <cell r="HM18"/>
          <cell r="HN18">
            <v>1</v>
          </cell>
          <cell r="HO18"/>
          <cell r="HP18"/>
          <cell r="HQ18">
            <v>0</v>
          </cell>
          <cell r="HR18"/>
          <cell r="HS18">
            <v>3</v>
          </cell>
          <cell r="HT18"/>
          <cell r="HU18">
            <v>1</v>
          </cell>
          <cell r="HV18"/>
          <cell r="HW18">
            <v>1</v>
          </cell>
          <cell r="HX18"/>
          <cell r="HY18">
            <v>1</v>
          </cell>
          <cell r="HZ18"/>
          <cell r="IA18">
            <v>5</v>
          </cell>
          <cell r="IB18"/>
          <cell r="IC18">
            <v>1</v>
          </cell>
          <cell r="ID18"/>
          <cell r="IE18">
            <v>1</v>
          </cell>
          <cell r="IF18"/>
          <cell r="IG18"/>
          <cell r="IH18"/>
          <cell r="II18"/>
          <cell r="IJ18"/>
          <cell r="IK18"/>
          <cell r="IL18"/>
          <cell r="IM18"/>
          <cell r="IN18"/>
          <cell r="IO18"/>
          <cell r="IP18"/>
          <cell r="IQ18"/>
          <cell r="IR18"/>
          <cell r="IS18">
            <v>1</v>
          </cell>
          <cell r="IT18"/>
          <cell r="IU18"/>
          <cell r="IV18"/>
          <cell r="IW18">
            <v>1</v>
          </cell>
          <cell r="IX18"/>
          <cell r="IY18">
            <v>1</v>
          </cell>
          <cell r="IZ18"/>
          <cell r="JA18"/>
          <cell r="JB18"/>
          <cell r="JC18">
            <v>8</v>
          </cell>
          <cell r="JD18"/>
          <cell r="JE18">
            <v>2</v>
          </cell>
          <cell r="JF18"/>
          <cell r="JG18">
            <v>8</v>
          </cell>
          <cell r="JH18"/>
          <cell r="JI18">
            <v>2</v>
          </cell>
          <cell r="JJ18"/>
          <cell r="JK18">
            <v>1</v>
          </cell>
          <cell r="JL18"/>
          <cell r="JM18">
            <v>1</v>
          </cell>
          <cell r="JN18"/>
          <cell r="JO18">
            <v>8</v>
          </cell>
          <cell r="JP18">
            <v>3</v>
          </cell>
          <cell r="JQ18"/>
          <cell r="JR18"/>
          <cell r="JS18"/>
          <cell r="JT18"/>
          <cell r="JU18"/>
          <cell r="JV18"/>
          <cell r="JW18"/>
          <cell r="JX18"/>
          <cell r="JY18">
            <v>3</v>
          </cell>
          <cell r="JZ18"/>
          <cell r="KA18">
            <v>9</v>
          </cell>
          <cell r="KB18">
            <v>1</v>
          </cell>
          <cell r="KC18"/>
          <cell r="KD18"/>
          <cell r="KE18">
            <v>1</v>
          </cell>
          <cell r="KF18"/>
          <cell r="KG18"/>
          <cell r="KH18"/>
          <cell r="KI18">
            <v>1</v>
          </cell>
          <cell r="KJ18">
            <v>1</v>
          </cell>
          <cell r="KK18"/>
          <cell r="KL18">
            <v>3</v>
          </cell>
          <cell r="KM18"/>
          <cell r="KN18"/>
          <cell r="KO18"/>
          <cell r="KP18"/>
          <cell r="KQ18"/>
          <cell r="KR18"/>
          <cell r="KS18"/>
          <cell r="KT18"/>
          <cell r="KU18">
            <v>1</v>
          </cell>
          <cell r="KV18"/>
          <cell r="KW18"/>
        </row>
        <row r="19">
          <cell r="B19" t="str">
            <v>Jajpur</v>
          </cell>
          <cell r="C19">
            <v>2</v>
          </cell>
          <cell r="D19">
            <v>1</v>
          </cell>
          <cell r="E19">
            <v>14</v>
          </cell>
          <cell r="F19">
            <v>60</v>
          </cell>
          <cell r="G19"/>
          <cell r="H19"/>
          <cell r="I19"/>
          <cell r="J19"/>
          <cell r="K19"/>
          <cell r="L19"/>
          <cell r="M19">
            <v>5</v>
          </cell>
          <cell r="N19"/>
          <cell r="O19"/>
          <cell r="P19"/>
          <cell r="Q19">
            <v>15</v>
          </cell>
          <cell r="R19"/>
          <cell r="S19"/>
          <cell r="T19"/>
          <cell r="U19"/>
          <cell r="V19"/>
          <cell r="W19"/>
          <cell r="X19"/>
          <cell r="Y19">
            <v>1</v>
          </cell>
          <cell r="Z19"/>
          <cell r="AA19"/>
          <cell r="AB19"/>
          <cell r="AC19"/>
          <cell r="AD19">
            <v>1</v>
          </cell>
          <cell r="AE19"/>
          <cell r="AF19"/>
          <cell r="AG19"/>
          <cell r="AH19"/>
          <cell r="AI19"/>
          <cell r="AJ19"/>
          <cell r="AK19">
            <v>66</v>
          </cell>
          <cell r="AL19"/>
          <cell r="AM19">
            <v>40</v>
          </cell>
          <cell r="AN19">
            <v>20</v>
          </cell>
          <cell r="AO19">
            <v>20</v>
          </cell>
          <cell r="AP19">
            <v>1</v>
          </cell>
          <cell r="AQ19"/>
          <cell r="AR19">
            <v>1</v>
          </cell>
          <cell r="AS19"/>
          <cell r="AT19">
            <v>1</v>
          </cell>
          <cell r="AU19">
            <v>1</v>
          </cell>
          <cell r="AV19">
            <v>1</v>
          </cell>
          <cell r="AW19"/>
          <cell r="AX19">
            <v>1</v>
          </cell>
          <cell r="AY19"/>
          <cell r="AZ19"/>
          <cell r="BA19">
            <v>1</v>
          </cell>
          <cell r="BB19"/>
          <cell r="BC19"/>
          <cell r="BD19">
            <v>1</v>
          </cell>
          <cell r="BE19"/>
          <cell r="BF19"/>
          <cell r="BG19">
            <v>1</v>
          </cell>
          <cell r="BH19"/>
          <cell r="BI19">
            <v>1</v>
          </cell>
          <cell r="BJ19">
            <v>1</v>
          </cell>
          <cell r="BK19">
            <v>2</v>
          </cell>
          <cell r="BL19"/>
          <cell r="BM19">
            <v>14</v>
          </cell>
          <cell r="BN19"/>
          <cell r="BO19">
            <v>1</v>
          </cell>
          <cell r="BP19"/>
          <cell r="BQ19">
            <v>1</v>
          </cell>
          <cell r="BR19"/>
          <cell r="BS19">
            <v>1</v>
          </cell>
          <cell r="BT19"/>
          <cell r="BU19">
            <v>1</v>
          </cell>
          <cell r="BV19">
            <v>1</v>
          </cell>
          <cell r="BW19">
            <v>2</v>
          </cell>
          <cell r="BX19"/>
          <cell r="BY19"/>
          <cell r="BZ19">
            <v>1</v>
          </cell>
          <cell r="CA19"/>
          <cell r="CB19">
            <v>1</v>
          </cell>
          <cell r="CC19"/>
          <cell r="CD19">
            <v>1</v>
          </cell>
          <cell r="CE19"/>
          <cell r="CF19"/>
          <cell r="CG19">
            <v>3</v>
          </cell>
          <cell r="CH19"/>
          <cell r="CI19">
            <v>2</v>
          </cell>
          <cell r="CJ19"/>
          <cell r="CK19"/>
          <cell r="CL19"/>
          <cell r="CM19"/>
          <cell r="CN19"/>
          <cell r="CO19"/>
          <cell r="CP19"/>
          <cell r="CQ19"/>
          <cell r="CR19"/>
          <cell r="CS19">
            <v>10</v>
          </cell>
          <cell r="CT19"/>
          <cell r="CU19"/>
          <cell r="CV19">
            <v>1</v>
          </cell>
          <cell r="CW19"/>
          <cell r="CX19"/>
          <cell r="CY19"/>
          <cell r="CZ19"/>
          <cell r="DA19"/>
          <cell r="DB19"/>
          <cell r="DC19"/>
          <cell r="DD19"/>
          <cell r="DE19"/>
          <cell r="DF19">
            <v>1</v>
          </cell>
          <cell r="DG19"/>
          <cell r="DH19"/>
          <cell r="DI19"/>
          <cell r="DJ19"/>
          <cell r="DK19"/>
          <cell r="DL19"/>
          <cell r="DM19"/>
          <cell r="DN19"/>
          <cell r="DO19"/>
          <cell r="DP19"/>
          <cell r="DQ19"/>
          <cell r="DR19"/>
          <cell r="DS19"/>
          <cell r="DT19"/>
          <cell r="DU19">
            <v>1</v>
          </cell>
          <cell r="DV19"/>
          <cell r="DW19"/>
          <cell r="DX19"/>
          <cell r="DY19"/>
          <cell r="DZ19"/>
          <cell r="EA19"/>
          <cell r="EB19"/>
          <cell r="EC19"/>
          <cell r="ED19"/>
          <cell r="EE19"/>
          <cell r="EF19"/>
          <cell r="EG19"/>
          <cell r="EH19"/>
          <cell r="EI19"/>
          <cell r="EJ19"/>
          <cell r="EK19"/>
          <cell r="EL19"/>
          <cell r="EM19"/>
          <cell r="EN19"/>
          <cell r="EO19"/>
          <cell r="EP19"/>
          <cell r="EQ19"/>
          <cell r="ER19"/>
          <cell r="ES19"/>
          <cell r="ET19"/>
          <cell r="EU19"/>
          <cell r="EV19"/>
          <cell r="EW19"/>
          <cell r="EX19"/>
          <cell r="EY19"/>
          <cell r="EZ19"/>
          <cell r="FA19"/>
          <cell r="FB19"/>
          <cell r="FC19"/>
          <cell r="FD19"/>
          <cell r="FE19"/>
          <cell r="FF19"/>
          <cell r="FG19"/>
          <cell r="FH19"/>
          <cell r="FI19"/>
          <cell r="FJ19"/>
          <cell r="FK19"/>
          <cell r="FL19"/>
          <cell r="FM19"/>
          <cell r="FN19"/>
          <cell r="FO19"/>
          <cell r="FP19"/>
          <cell r="FQ19"/>
          <cell r="FR19"/>
          <cell r="FS19"/>
          <cell r="FT19"/>
          <cell r="FU19"/>
          <cell r="FV19"/>
          <cell r="FW19"/>
          <cell r="FX19"/>
          <cell r="FY19"/>
          <cell r="FZ19"/>
          <cell r="GA19"/>
          <cell r="GB19"/>
          <cell r="GC19"/>
          <cell r="GD19"/>
          <cell r="GE19"/>
          <cell r="GF19"/>
          <cell r="GG19"/>
          <cell r="GH19"/>
          <cell r="GI19"/>
          <cell r="GJ19"/>
          <cell r="GK19"/>
          <cell r="GL19"/>
          <cell r="GM19"/>
          <cell r="GN19">
            <v>1</v>
          </cell>
          <cell r="GO19"/>
          <cell r="GP19">
            <v>1</v>
          </cell>
          <cell r="GQ19"/>
          <cell r="GR19">
            <v>1</v>
          </cell>
          <cell r="GS19"/>
          <cell r="GT19">
            <v>1</v>
          </cell>
          <cell r="GU19"/>
          <cell r="GV19">
            <v>1</v>
          </cell>
          <cell r="GW19"/>
          <cell r="GX19">
            <v>1</v>
          </cell>
          <cell r="GY19">
            <v>0</v>
          </cell>
          <cell r="GZ19">
            <v>1</v>
          </cell>
          <cell r="HA19"/>
          <cell r="HB19">
            <v>1</v>
          </cell>
          <cell r="HC19"/>
          <cell r="HD19">
            <v>1</v>
          </cell>
          <cell r="HE19"/>
          <cell r="HF19">
            <v>1</v>
          </cell>
          <cell r="HG19"/>
          <cell r="HH19">
            <v>2</v>
          </cell>
          <cell r="HI19"/>
          <cell r="HJ19">
            <v>1</v>
          </cell>
          <cell r="HK19"/>
          <cell r="HL19">
            <v>1</v>
          </cell>
          <cell r="HM19"/>
          <cell r="HN19">
            <v>1</v>
          </cell>
          <cell r="HO19"/>
          <cell r="HP19"/>
          <cell r="HQ19">
            <v>1</v>
          </cell>
          <cell r="HR19"/>
          <cell r="HS19">
            <v>3</v>
          </cell>
          <cell r="HT19"/>
          <cell r="HU19">
            <v>1</v>
          </cell>
          <cell r="HV19"/>
          <cell r="HW19">
            <v>1</v>
          </cell>
          <cell r="HX19"/>
          <cell r="HY19">
            <v>1</v>
          </cell>
          <cell r="HZ19"/>
          <cell r="IA19">
            <v>6</v>
          </cell>
          <cell r="IB19"/>
          <cell r="IC19">
            <v>1</v>
          </cell>
          <cell r="ID19"/>
          <cell r="IE19">
            <v>1</v>
          </cell>
          <cell r="IF19"/>
          <cell r="IG19"/>
          <cell r="IH19"/>
          <cell r="II19"/>
          <cell r="IJ19"/>
          <cell r="IK19"/>
          <cell r="IL19"/>
          <cell r="IM19"/>
          <cell r="IN19"/>
          <cell r="IO19"/>
          <cell r="IP19"/>
          <cell r="IQ19"/>
          <cell r="IR19"/>
          <cell r="IS19">
            <v>1</v>
          </cell>
          <cell r="IT19"/>
          <cell r="IU19"/>
          <cell r="IV19"/>
          <cell r="IW19">
            <v>1</v>
          </cell>
          <cell r="IX19"/>
          <cell r="IY19">
            <v>1</v>
          </cell>
          <cell r="IZ19"/>
          <cell r="JA19"/>
          <cell r="JB19"/>
          <cell r="JC19">
            <v>10</v>
          </cell>
          <cell r="JD19"/>
          <cell r="JE19">
            <v>4</v>
          </cell>
          <cell r="JF19"/>
          <cell r="JG19">
            <v>10</v>
          </cell>
          <cell r="JH19"/>
          <cell r="JI19">
            <v>2</v>
          </cell>
          <cell r="JJ19"/>
          <cell r="JK19">
            <v>2</v>
          </cell>
          <cell r="JL19"/>
          <cell r="JM19">
            <v>1</v>
          </cell>
          <cell r="JN19"/>
          <cell r="JO19">
            <v>10</v>
          </cell>
          <cell r="JP19">
            <v>3</v>
          </cell>
          <cell r="JQ19"/>
          <cell r="JR19"/>
          <cell r="JS19"/>
          <cell r="JT19"/>
          <cell r="JU19"/>
          <cell r="JV19"/>
          <cell r="JW19"/>
          <cell r="JX19"/>
          <cell r="JY19">
            <v>4</v>
          </cell>
          <cell r="JZ19"/>
          <cell r="KA19">
            <v>10</v>
          </cell>
          <cell r="KB19">
            <v>1</v>
          </cell>
          <cell r="KC19"/>
          <cell r="KD19"/>
          <cell r="KE19">
            <v>1</v>
          </cell>
          <cell r="KF19"/>
          <cell r="KG19"/>
          <cell r="KH19"/>
          <cell r="KI19">
            <v>1</v>
          </cell>
          <cell r="KJ19">
            <v>2</v>
          </cell>
          <cell r="KK19"/>
          <cell r="KL19">
            <v>6</v>
          </cell>
          <cell r="KM19"/>
          <cell r="KN19"/>
          <cell r="KO19"/>
          <cell r="KP19"/>
          <cell r="KQ19"/>
          <cell r="KR19"/>
          <cell r="KS19"/>
          <cell r="KT19"/>
          <cell r="KU19"/>
          <cell r="KV19"/>
          <cell r="KW19"/>
        </row>
        <row r="20">
          <cell r="B20" t="str">
            <v>Jharsuguda</v>
          </cell>
          <cell r="C20">
            <v>11</v>
          </cell>
          <cell r="D20"/>
          <cell r="E20">
            <v>14</v>
          </cell>
          <cell r="F20">
            <v>21</v>
          </cell>
          <cell r="G20"/>
          <cell r="H20"/>
          <cell r="I20"/>
          <cell r="J20"/>
          <cell r="K20"/>
          <cell r="L20"/>
          <cell r="M20">
            <v>5</v>
          </cell>
          <cell r="N20"/>
          <cell r="O20"/>
          <cell r="P20"/>
          <cell r="Q20">
            <v>8</v>
          </cell>
          <cell r="R20">
            <v>1</v>
          </cell>
          <cell r="S20"/>
          <cell r="T20"/>
          <cell r="U20"/>
          <cell r="V20"/>
          <cell r="W20"/>
          <cell r="X20"/>
          <cell r="Y20">
            <v>1</v>
          </cell>
          <cell r="Z20"/>
          <cell r="AA20"/>
          <cell r="AB20"/>
          <cell r="AC20"/>
          <cell r="AD20"/>
          <cell r="AE20"/>
          <cell r="AF20"/>
          <cell r="AG20"/>
          <cell r="AH20"/>
          <cell r="AI20"/>
          <cell r="AJ20"/>
          <cell r="AK20">
            <v>19</v>
          </cell>
          <cell r="AL20"/>
          <cell r="AM20">
            <v>20</v>
          </cell>
          <cell r="AN20">
            <v>10</v>
          </cell>
          <cell r="AO20">
            <v>10</v>
          </cell>
          <cell r="AP20">
            <v>1</v>
          </cell>
          <cell r="AQ20"/>
          <cell r="AR20">
            <v>1</v>
          </cell>
          <cell r="AS20"/>
          <cell r="AT20">
            <v>1</v>
          </cell>
          <cell r="AU20">
            <v>1</v>
          </cell>
          <cell r="AV20">
            <v>1</v>
          </cell>
          <cell r="AW20"/>
          <cell r="AX20">
            <v>1</v>
          </cell>
          <cell r="AY20"/>
          <cell r="AZ20"/>
          <cell r="BA20">
            <v>1</v>
          </cell>
          <cell r="BB20"/>
          <cell r="BC20"/>
          <cell r="BD20">
            <v>1</v>
          </cell>
          <cell r="BE20"/>
          <cell r="BF20"/>
          <cell r="BG20">
            <v>1</v>
          </cell>
          <cell r="BH20"/>
          <cell r="BI20">
            <v>1</v>
          </cell>
          <cell r="BJ20">
            <v>1</v>
          </cell>
          <cell r="BK20">
            <v>1</v>
          </cell>
          <cell r="BL20"/>
          <cell r="BM20">
            <v>7</v>
          </cell>
          <cell r="BN20"/>
          <cell r="BO20">
            <v>1</v>
          </cell>
          <cell r="BP20"/>
          <cell r="BQ20">
            <v>1</v>
          </cell>
          <cell r="BR20"/>
          <cell r="BS20">
            <v>1</v>
          </cell>
          <cell r="BT20"/>
          <cell r="BU20">
            <v>1</v>
          </cell>
          <cell r="BV20">
            <v>1</v>
          </cell>
          <cell r="BW20">
            <v>2</v>
          </cell>
          <cell r="BX20"/>
          <cell r="BY20"/>
          <cell r="BZ20">
            <v>1</v>
          </cell>
          <cell r="CA20"/>
          <cell r="CB20">
            <v>2</v>
          </cell>
          <cell r="CC20"/>
          <cell r="CD20">
            <v>1</v>
          </cell>
          <cell r="CE20"/>
          <cell r="CF20"/>
          <cell r="CG20">
            <v>2</v>
          </cell>
          <cell r="CH20"/>
          <cell r="CI20">
            <v>2</v>
          </cell>
          <cell r="CJ20"/>
          <cell r="CK20"/>
          <cell r="CL20"/>
          <cell r="CM20"/>
          <cell r="CN20"/>
          <cell r="CO20"/>
          <cell r="CP20"/>
          <cell r="CQ20"/>
          <cell r="CR20"/>
          <cell r="CS20">
            <v>5</v>
          </cell>
          <cell r="CT20"/>
          <cell r="CU20"/>
          <cell r="CV20">
            <v>1</v>
          </cell>
          <cell r="CW20"/>
          <cell r="CX20"/>
          <cell r="CY20"/>
          <cell r="CZ20"/>
          <cell r="DA20"/>
          <cell r="DB20"/>
          <cell r="DC20"/>
          <cell r="DD20"/>
          <cell r="DE20"/>
          <cell r="DF20">
            <v>1</v>
          </cell>
          <cell r="DG20"/>
          <cell r="DH20"/>
          <cell r="DI20"/>
          <cell r="DJ20"/>
          <cell r="DK20"/>
          <cell r="DL20"/>
          <cell r="DM20"/>
          <cell r="DN20"/>
          <cell r="DO20"/>
          <cell r="DP20"/>
          <cell r="DQ20"/>
          <cell r="DR20"/>
          <cell r="DS20"/>
          <cell r="DT20"/>
          <cell r="DU20">
            <v>1</v>
          </cell>
          <cell r="DV20"/>
          <cell r="DW20"/>
          <cell r="DX20"/>
          <cell r="DY20"/>
          <cell r="DZ20"/>
          <cell r="EA20"/>
          <cell r="EB20"/>
          <cell r="EC20"/>
          <cell r="ED20"/>
          <cell r="EE20"/>
          <cell r="EF20"/>
          <cell r="EG20"/>
          <cell r="EH20"/>
          <cell r="EI20"/>
          <cell r="EJ20"/>
          <cell r="EK20"/>
          <cell r="EL20"/>
          <cell r="EM20"/>
          <cell r="EN20"/>
          <cell r="EO20"/>
          <cell r="EP20"/>
          <cell r="EQ20"/>
          <cell r="ER20"/>
          <cell r="ES20"/>
          <cell r="ET20"/>
          <cell r="EU20"/>
          <cell r="EV20"/>
          <cell r="EW20"/>
          <cell r="EX20"/>
          <cell r="EY20"/>
          <cell r="EZ20"/>
          <cell r="FA20"/>
          <cell r="FB20"/>
          <cell r="FC20"/>
          <cell r="FD20"/>
          <cell r="FE20"/>
          <cell r="FF20"/>
          <cell r="FG20"/>
          <cell r="FH20"/>
          <cell r="FI20"/>
          <cell r="FJ20"/>
          <cell r="FK20"/>
          <cell r="FL20"/>
          <cell r="FM20"/>
          <cell r="FN20"/>
          <cell r="FO20"/>
          <cell r="FP20"/>
          <cell r="FQ20"/>
          <cell r="FR20"/>
          <cell r="FS20"/>
          <cell r="FT20"/>
          <cell r="FU20"/>
          <cell r="FV20"/>
          <cell r="FW20"/>
          <cell r="FX20"/>
          <cell r="FY20"/>
          <cell r="FZ20"/>
          <cell r="GA20"/>
          <cell r="GB20"/>
          <cell r="GC20"/>
          <cell r="GD20"/>
          <cell r="GE20"/>
          <cell r="GF20"/>
          <cell r="GG20"/>
          <cell r="GH20"/>
          <cell r="GI20"/>
          <cell r="GJ20"/>
          <cell r="GK20"/>
          <cell r="GL20"/>
          <cell r="GM20"/>
          <cell r="GN20">
            <v>1</v>
          </cell>
          <cell r="GO20"/>
          <cell r="GP20">
            <v>1</v>
          </cell>
          <cell r="GQ20"/>
          <cell r="GR20">
            <v>1</v>
          </cell>
          <cell r="GS20"/>
          <cell r="GT20">
            <v>1</v>
          </cell>
          <cell r="GU20"/>
          <cell r="GV20">
            <v>1</v>
          </cell>
          <cell r="GW20"/>
          <cell r="GX20">
            <v>1</v>
          </cell>
          <cell r="GY20">
            <v>0</v>
          </cell>
          <cell r="GZ20">
            <v>1</v>
          </cell>
          <cell r="HA20"/>
          <cell r="HB20">
            <v>1</v>
          </cell>
          <cell r="HC20"/>
          <cell r="HD20">
            <v>1</v>
          </cell>
          <cell r="HE20"/>
          <cell r="HF20">
            <v>1</v>
          </cell>
          <cell r="HG20"/>
          <cell r="HH20">
            <v>1</v>
          </cell>
          <cell r="HI20"/>
          <cell r="HJ20">
            <v>1</v>
          </cell>
          <cell r="HK20"/>
          <cell r="HL20">
            <v>1</v>
          </cell>
          <cell r="HM20"/>
          <cell r="HN20">
            <v>1</v>
          </cell>
          <cell r="HO20"/>
          <cell r="HP20"/>
          <cell r="HQ20">
            <v>1</v>
          </cell>
          <cell r="HR20"/>
          <cell r="HS20">
            <v>2</v>
          </cell>
          <cell r="HT20"/>
          <cell r="HU20">
            <v>1</v>
          </cell>
          <cell r="HV20"/>
          <cell r="HW20">
            <v>1</v>
          </cell>
          <cell r="HX20"/>
          <cell r="HY20">
            <v>1</v>
          </cell>
          <cell r="HZ20"/>
          <cell r="IA20">
            <v>3</v>
          </cell>
          <cell r="IB20"/>
          <cell r="IC20">
            <v>1</v>
          </cell>
          <cell r="ID20"/>
          <cell r="IE20">
            <v>1</v>
          </cell>
          <cell r="IF20"/>
          <cell r="IG20"/>
          <cell r="IH20"/>
          <cell r="II20"/>
          <cell r="IJ20"/>
          <cell r="IK20"/>
          <cell r="IL20"/>
          <cell r="IM20"/>
          <cell r="IN20"/>
          <cell r="IO20"/>
          <cell r="IP20">
            <v>1</v>
          </cell>
          <cell r="IQ20"/>
          <cell r="IR20"/>
          <cell r="IS20">
            <v>1</v>
          </cell>
          <cell r="IT20"/>
          <cell r="IU20"/>
          <cell r="IV20"/>
          <cell r="IW20">
            <v>1</v>
          </cell>
          <cell r="IX20"/>
          <cell r="IY20">
            <v>1</v>
          </cell>
          <cell r="IZ20"/>
          <cell r="JA20"/>
          <cell r="JB20"/>
          <cell r="JC20">
            <v>5</v>
          </cell>
          <cell r="JD20"/>
          <cell r="JE20">
            <v>2</v>
          </cell>
          <cell r="JF20"/>
          <cell r="JG20">
            <v>5</v>
          </cell>
          <cell r="JH20"/>
          <cell r="JI20">
            <v>3</v>
          </cell>
          <cell r="JJ20"/>
          <cell r="JK20">
            <v>2</v>
          </cell>
          <cell r="JL20"/>
          <cell r="JM20">
            <v>1</v>
          </cell>
          <cell r="JN20"/>
          <cell r="JO20">
            <v>5</v>
          </cell>
          <cell r="JP20">
            <v>2</v>
          </cell>
          <cell r="JQ20"/>
          <cell r="JR20"/>
          <cell r="JS20"/>
          <cell r="JT20"/>
          <cell r="JU20"/>
          <cell r="JV20"/>
          <cell r="JW20"/>
          <cell r="JX20"/>
          <cell r="JY20">
            <v>3</v>
          </cell>
          <cell r="JZ20"/>
          <cell r="KA20">
            <v>5</v>
          </cell>
          <cell r="KB20">
            <v>1</v>
          </cell>
          <cell r="KC20"/>
          <cell r="KD20"/>
          <cell r="KE20">
            <v>1</v>
          </cell>
          <cell r="KF20"/>
          <cell r="KG20"/>
          <cell r="KH20"/>
          <cell r="KI20"/>
          <cell r="KJ20">
            <v>1</v>
          </cell>
          <cell r="KK20"/>
          <cell r="KL20">
            <v>3</v>
          </cell>
          <cell r="KM20"/>
          <cell r="KN20"/>
          <cell r="KO20"/>
          <cell r="KP20"/>
          <cell r="KQ20"/>
          <cell r="KR20"/>
          <cell r="KS20"/>
          <cell r="KT20"/>
          <cell r="KU20">
            <v>1</v>
          </cell>
          <cell r="KV20"/>
          <cell r="KW20"/>
        </row>
        <row r="21">
          <cell r="B21" t="str">
            <v>Kalahandi</v>
          </cell>
          <cell r="C21">
            <v>2</v>
          </cell>
          <cell r="D21">
            <v>15</v>
          </cell>
          <cell r="E21">
            <v>50</v>
          </cell>
          <cell r="F21">
            <v>49</v>
          </cell>
          <cell r="G21"/>
          <cell r="H21"/>
          <cell r="I21">
            <v>1</v>
          </cell>
          <cell r="J21"/>
          <cell r="K21"/>
          <cell r="L21"/>
          <cell r="M21">
            <v>4</v>
          </cell>
          <cell r="N21"/>
          <cell r="O21"/>
          <cell r="P21"/>
          <cell r="Q21">
            <v>21</v>
          </cell>
          <cell r="R21">
            <v>1</v>
          </cell>
          <cell r="S21"/>
          <cell r="T21"/>
          <cell r="U21"/>
          <cell r="V21"/>
          <cell r="W21"/>
          <cell r="X21">
            <v>1</v>
          </cell>
          <cell r="Y21"/>
          <cell r="Z21"/>
          <cell r="AA21"/>
          <cell r="AB21"/>
          <cell r="AC21"/>
          <cell r="AD21"/>
          <cell r="AE21"/>
          <cell r="AF21"/>
          <cell r="AG21"/>
          <cell r="AH21"/>
          <cell r="AI21"/>
          <cell r="AJ21">
            <v>50</v>
          </cell>
          <cell r="AK21"/>
          <cell r="AL21">
            <v>52</v>
          </cell>
          <cell r="AM21"/>
          <cell r="AN21">
            <v>26</v>
          </cell>
          <cell r="AO21">
            <v>26</v>
          </cell>
          <cell r="AP21"/>
          <cell r="AQ21">
            <v>1</v>
          </cell>
          <cell r="AR21"/>
          <cell r="AS21">
            <v>1</v>
          </cell>
          <cell r="AT21">
            <v>1</v>
          </cell>
          <cell r="AU21">
            <v>1</v>
          </cell>
          <cell r="AV21"/>
          <cell r="AW21">
            <v>1</v>
          </cell>
          <cell r="AX21"/>
          <cell r="AY21">
            <v>1</v>
          </cell>
          <cell r="AZ21">
            <v>1</v>
          </cell>
          <cell r="BA21"/>
          <cell r="BB21">
            <v>1</v>
          </cell>
          <cell r="BC21">
            <v>1</v>
          </cell>
          <cell r="BD21"/>
          <cell r="BE21">
            <v>1</v>
          </cell>
          <cell r="BF21">
            <v>1</v>
          </cell>
          <cell r="BG21"/>
          <cell r="BH21">
            <v>1</v>
          </cell>
          <cell r="BI21">
            <v>1</v>
          </cell>
          <cell r="BJ21">
            <v>1</v>
          </cell>
          <cell r="BK21"/>
          <cell r="BL21">
            <v>3</v>
          </cell>
          <cell r="BM21"/>
          <cell r="BN21">
            <v>20</v>
          </cell>
          <cell r="BO21"/>
          <cell r="BP21">
            <v>1</v>
          </cell>
          <cell r="BQ21"/>
          <cell r="BR21">
            <v>1</v>
          </cell>
          <cell r="BS21"/>
          <cell r="BT21">
            <v>1</v>
          </cell>
          <cell r="BU21">
            <v>1</v>
          </cell>
          <cell r="BV21">
            <v>1</v>
          </cell>
          <cell r="BW21">
            <v>2</v>
          </cell>
          <cell r="BX21"/>
          <cell r="BY21">
            <v>1</v>
          </cell>
          <cell r="BZ21"/>
          <cell r="CA21">
            <v>1</v>
          </cell>
          <cell r="CB21"/>
          <cell r="CC21">
            <v>1</v>
          </cell>
          <cell r="CD21"/>
          <cell r="CE21">
            <v>1</v>
          </cell>
          <cell r="CF21">
            <v>2</v>
          </cell>
          <cell r="CG21"/>
          <cell r="CH21">
            <v>1</v>
          </cell>
          <cell r="CI21">
            <v>4</v>
          </cell>
          <cell r="CJ21">
            <v>1</v>
          </cell>
          <cell r="CK21"/>
          <cell r="CL21"/>
          <cell r="CM21"/>
          <cell r="CN21">
            <v>1</v>
          </cell>
          <cell r="CO21"/>
          <cell r="CP21">
            <v>2</v>
          </cell>
          <cell r="CQ21"/>
          <cell r="CR21">
            <v>13</v>
          </cell>
          <cell r="CS21"/>
          <cell r="CT21"/>
          <cell r="CU21">
            <v>1</v>
          </cell>
          <cell r="CV21"/>
          <cell r="CW21"/>
          <cell r="CX21"/>
          <cell r="CY21"/>
          <cell r="CZ21"/>
          <cell r="DA21"/>
          <cell r="DB21"/>
          <cell r="DC21"/>
          <cell r="DD21"/>
          <cell r="DE21"/>
          <cell r="DF21">
            <v>1</v>
          </cell>
          <cell r="DG21"/>
          <cell r="DH21"/>
          <cell r="DI21"/>
          <cell r="DJ21"/>
          <cell r="DK21"/>
          <cell r="DL21"/>
          <cell r="DM21"/>
          <cell r="DN21"/>
          <cell r="DO21"/>
          <cell r="DP21"/>
          <cell r="DQ21"/>
          <cell r="DR21"/>
          <cell r="DS21"/>
          <cell r="DT21">
            <v>1</v>
          </cell>
          <cell r="DU21"/>
          <cell r="DV21"/>
          <cell r="DW21"/>
          <cell r="DX21"/>
          <cell r="DY21"/>
          <cell r="DZ21"/>
          <cell r="EA21"/>
          <cell r="EB21"/>
          <cell r="EC21"/>
          <cell r="ED21"/>
          <cell r="EE21"/>
          <cell r="EF21"/>
          <cell r="EG21"/>
          <cell r="EH21"/>
          <cell r="EI21"/>
          <cell r="EJ21"/>
          <cell r="EK21"/>
          <cell r="EL21"/>
          <cell r="EM21"/>
          <cell r="EN21"/>
          <cell r="EO21"/>
          <cell r="EP21"/>
          <cell r="EQ21"/>
          <cell r="ER21"/>
          <cell r="ES21"/>
          <cell r="ET21"/>
          <cell r="EU21"/>
          <cell r="EV21"/>
          <cell r="EW21"/>
          <cell r="EX21"/>
          <cell r="EY21"/>
          <cell r="EZ21"/>
          <cell r="FA21"/>
          <cell r="FB21"/>
          <cell r="FC21"/>
          <cell r="FD21"/>
          <cell r="FE21"/>
          <cell r="FF21"/>
          <cell r="FG21"/>
          <cell r="FH21"/>
          <cell r="FI21"/>
          <cell r="FJ21"/>
          <cell r="FK21"/>
          <cell r="FL21"/>
          <cell r="FM21"/>
          <cell r="FN21"/>
          <cell r="FO21"/>
          <cell r="FP21"/>
          <cell r="FQ21"/>
          <cell r="FR21"/>
          <cell r="FS21"/>
          <cell r="FT21"/>
          <cell r="FU21"/>
          <cell r="FV21"/>
          <cell r="FW21"/>
          <cell r="FX21"/>
          <cell r="FY21"/>
          <cell r="FZ21"/>
          <cell r="GA21"/>
          <cell r="GB21"/>
          <cell r="GC21"/>
          <cell r="GD21"/>
          <cell r="GE21"/>
          <cell r="GF21"/>
          <cell r="GG21"/>
          <cell r="GH21"/>
          <cell r="GI21"/>
          <cell r="GJ21"/>
          <cell r="GK21"/>
          <cell r="GL21"/>
          <cell r="GM21">
            <v>1</v>
          </cell>
          <cell r="GN21"/>
          <cell r="GO21">
            <v>1</v>
          </cell>
          <cell r="GP21"/>
          <cell r="GQ21">
            <v>1</v>
          </cell>
          <cell r="GR21"/>
          <cell r="GS21">
            <v>1</v>
          </cell>
          <cell r="GT21"/>
          <cell r="GU21">
            <v>1</v>
          </cell>
          <cell r="GV21"/>
          <cell r="GW21">
            <v>1</v>
          </cell>
          <cell r="GX21"/>
          <cell r="GY21">
            <v>1</v>
          </cell>
          <cell r="GZ21">
            <v>0</v>
          </cell>
          <cell r="HA21">
            <v>1</v>
          </cell>
          <cell r="HB21"/>
          <cell r="HC21">
            <v>1</v>
          </cell>
          <cell r="HD21"/>
          <cell r="HE21">
            <v>1</v>
          </cell>
          <cell r="HF21"/>
          <cell r="HG21">
            <v>2</v>
          </cell>
          <cell r="HH21">
            <v>0</v>
          </cell>
          <cell r="HI21">
            <v>1</v>
          </cell>
          <cell r="HJ21"/>
          <cell r="HK21">
            <v>1</v>
          </cell>
          <cell r="HL21"/>
          <cell r="HM21">
            <v>1</v>
          </cell>
          <cell r="HN21"/>
          <cell r="HO21"/>
          <cell r="HP21"/>
          <cell r="HQ21">
            <v>1</v>
          </cell>
          <cell r="HR21">
            <v>4</v>
          </cell>
          <cell r="HS21"/>
          <cell r="HT21">
            <v>1</v>
          </cell>
          <cell r="HU21"/>
          <cell r="HV21"/>
          <cell r="HW21">
            <v>1</v>
          </cell>
          <cell r="HX21">
            <v>1</v>
          </cell>
          <cell r="HY21"/>
          <cell r="HZ21">
            <v>7</v>
          </cell>
          <cell r="IA21"/>
          <cell r="IB21">
            <v>1</v>
          </cell>
          <cell r="IC21"/>
          <cell r="ID21">
            <v>1</v>
          </cell>
          <cell r="IE21"/>
          <cell r="IF21">
            <v>1</v>
          </cell>
          <cell r="IG21"/>
          <cell r="IH21">
            <v>1</v>
          </cell>
          <cell r="II21"/>
          <cell r="IJ21"/>
          <cell r="IK21"/>
          <cell r="IL21"/>
          <cell r="IM21"/>
          <cell r="IN21"/>
          <cell r="IO21"/>
          <cell r="IP21">
            <v>1</v>
          </cell>
          <cell r="IQ21"/>
          <cell r="IR21">
            <v>1</v>
          </cell>
          <cell r="IS21"/>
          <cell r="IT21"/>
          <cell r="IU21"/>
          <cell r="IV21">
            <v>1</v>
          </cell>
          <cell r="IW21"/>
          <cell r="IX21">
            <v>1</v>
          </cell>
          <cell r="IY21"/>
          <cell r="IZ21"/>
          <cell r="JA21"/>
          <cell r="JB21">
            <v>13</v>
          </cell>
          <cell r="JC21"/>
          <cell r="JD21">
            <v>4</v>
          </cell>
          <cell r="JE21"/>
          <cell r="JF21">
            <v>13</v>
          </cell>
          <cell r="JG21"/>
          <cell r="JH21">
            <v>11</v>
          </cell>
          <cell r="JI21"/>
          <cell r="JJ21">
            <v>4</v>
          </cell>
          <cell r="JK21"/>
          <cell r="JL21">
            <v>1</v>
          </cell>
          <cell r="JM21"/>
          <cell r="JN21">
            <v>13</v>
          </cell>
          <cell r="JO21"/>
          <cell r="JP21">
            <v>4</v>
          </cell>
          <cell r="JQ21"/>
          <cell r="JR21"/>
          <cell r="JS21"/>
          <cell r="JT21"/>
          <cell r="JU21"/>
          <cell r="JV21"/>
          <cell r="JW21"/>
          <cell r="JX21">
            <v>4</v>
          </cell>
          <cell r="JY21"/>
          <cell r="JZ21">
            <v>15</v>
          </cell>
          <cell r="KA21"/>
          <cell r="KB21">
            <v>1</v>
          </cell>
          <cell r="KC21"/>
          <cell r="KD21">
            <v>1</v>
          </cell>
          <cell r="KE21"/>
          <cell r="KF21"/>
          <cell r="KG21"/>
          <cell r="KH21"/>
          <cell r="KI21">
            <v>1</v>
          </cell>
          <cell r="KJ21">
            <v>2</v>
          </cell>
          <cell r="KK21"/>
          <cell r="KL21">
            <v>9</v>
          </cell>
          <cell r="KM21">
            <v>1</v>
          </cell>
          <cell r="KN21">
            <v>1</v>
          </cell>
          <cell r="KO21"/>
          <cell r="KP21"/>
          <cell r="KQ21">
            <v>1</v>
          </cell>
          <cell r="KR21"/>
          <cell r="KS21"/>
          <cell r="KT21"/>
          <cell r="KU21"/>
          <cell r="KV21"/>
          <cell r="KW21"/>
        </row>
        <row r="22">
          <cell r="B22" t="str">
            <v>Kandhamal</v>
          </cell>
          <cell r="C22">
            <v>2</v>
          </cell>
          <cell r="D22">
            <v>11</v>
          </cell>
          <cell r="E22">
            <v>54</v>
          </cell>
          <cell r="F22">
            <v>41</v>
          </cell>
          <cell r="G22"/>
          <cell r="H22"/>
          <cell r="I22">
            <v>1</v>
          </cell>
          <cell r="J22"/>
          <cell r="K22"/>
          <cell r="L22"/>
          <cell r="M22">
            <v>6</v>
          </cell>
          <cell r="N22"/>
          <cell r="O22"/>
          <cell r="P22"/>
          <cell r="Q22">
            <v>19</v>
          </cell>
          <cell r="R22"/>
          <cell r="S22"/>
          <cell r="T22"/>
          <cell r="U22"/>
          <cell r="V22"/>
          <cell r="W22"/>
          <cell r="X22">
            <v>1</v>
          </cell>
          <cell r="Y22"/>
          <cell r="Z22"/>
          <cell r="AA22"/>
          <cell r="AB22"/>
          <cell r="AC22"/>
          <cell r="AD22"/>
          <cell r="AE22"/>
          <cell r="AF22"/>
          <cell r="AG22"/>
          <cell r="AH22"/>
          <cell r="AI22"/>
          <cell r="AJ22">
            <v>46</v>
          </cell>
          <cell r="AK22"/>
          <cell r="AL22">
            <v>48</v>
          </cell>
          <cell r="AM22"/>
          <cell r="AN22">
            <v>24</v>
          </cell>
          <cell r="AO22">
            <v>24</v>
          </cell>
          <cell r="AP22"/>
          <cell r="AQ22">
            <v>1</v>
          </cell>
          <cell r="AR22"/>
          <cell r="AS22">
            <v>1</v>
          </cell>
          <cell r="AT22">
            <v>1</v>
          </cell>
          <cell r="AU22">
            <v>1</v>
          </cell>
          <cell r="AV22"/>
          <cell r="AW22">
            <v>1</v>
          </cell>
          <cell r="AX22"/>
          <cell r="AY22">
            <v>1</v>
          </cell>
          <cell r="AZ22">
            <v>1</v>
          </cell>
          <cell r="BA22"/>
          <cell r="BB22">
            <v>1</v>
          </cell>
          <cell r="BC22">
            <v>1</v>
          </cell>
          <cell r="BD22"/>
          <cell r="BE22">
            <v>1</v>
          </cell>
          <cell r="BF22">
            <v>1</v>
          </cell>
          <cell r="BG22"/>
          <cell r="BH22">
            <v>1</v>
          </cell>
          <cell r="BI22">
            <v>1</v>
          </cell>
          <cell r="BJ22">
            <v>1</v>
          </cell>
          <cell r="BK22"/>
          <cell r="BL22">
            <v>3</v>
          </cell>
          <cell r="BM22"/>
          <cell r="BN22">
            <v>17</v>
          </cell>
          <cell r="BO22"/>
          <cell r="BP22">
            <v>1</v>
          </cell>
          <cell r="BQ22"/>
          <cell r="BR22">
            <v>1</v>
          </cell>
          <cell r="BS22"/>
          <cell r="BT22">
            <v>1</v>
          </cell>
          <cell r="BU22">
            <v>1</v>
          </cell>
          <cell r="BV22">
            <v>1</v>
          </cell>
          <cell r="BW22">
            <v>2</v>
          </cell>
          <cell r="BX22"/>
          <cell r="BY22">
            <v>1</v>
          </cell>
          <cell r="BZ22"/>
          <cell r="CA22">
            <v>1</v>
          </cell>
          <cell r="CB22"/>
          <cell r="CC22">
            <v>1</v>
          </cell>
          <cell r="CD22"/>
          <cell r="CE22">
            <v>1</v>
          </cell>
          <cell r="CF22">
            <v>1</v>
          </cell>
          <cell r="CG22"/>
          <cell r="CH22">
            <v>1</v>
          </cell>
          <cell r="CI22">
            <v>3</v>
          </cell>
          <cell r="CJ22">
            <v>1</v>
          </cell>
          <cell r="CK22"/>
          <cell r="CL22"/>
          <cell r="CM22"/>
          <cell r="CN22"/>
          <cell r="CO22"/>
          <cell r="CP22"/>
          <cell r="CQ22"/>
          <cell r="CR22">
            <v>12</v>
          </cell>
          <cell r="CS22"/>
          <cell r="CT22"/>
          <cell r="CU22">
            <v>1</v>
          </cell>
          <cell r="CV22"/>
          <cell r="CW22">
            <v>4</v>
          </cell>
          <cell r="CX22"/>
          <cell r="CY22"/>
          <cell r="CZ22"/>
          <cell r="DA22"/>
          <cell r="DB22"/>
          <cell r="DC22"/>
          <cell r="DD22"/>
          <cell r="DE22"/>
          <cell r="DF22">
            <v>1</v>
          </cell>
          <cell r="DG22"/>
          <cell r="DH22"/>
          <cell r="DI22"/>
          <cell r="DJ22"/>
          <cell r="DK22"/>
          <cell r="DL22"/>
          <cell r="DM22"/>
          <cell r="DN22"/>
          <cell r="DO22"/>
          <cell r="DP22"/>
          <cell r="DQ22"/>
          <cell r="DR22"/>
          <cell r="DS22"/>
          <cell r="DT22">
            <v>1</v>
          </cell>
          <cell r="DU22"/>
          <cell r="DV22"/>
          <cell r="DW22"/>
          <cell r="DX22"/>
          <cell r="DY22"/>
          <cell r="DZ22"/>
          <cell r="EA22"/>
          <cell r="EB22"/>
          <cell r="EC22"/>
          <cell r="ED22"/>
          <cell r="EE22"/>
          <cell r="EF22"/>
          <cell r="EG22"/>
          <cell r="EH22"/>
          <cell r="EI22"/>
          <cell r="EJ22"/>
          <cell r="EK22"/>
          <cell r="EL22"/>
          <cell r="EM22"/>
          <cell r="EN22"/>
          <cell r="EO22"/>
          <cell r="EP22"/>
          <cell r="EQ22"/>
          <cell r="ER22"/>
          <cell r="ES22"/>
          <cell r="ET22"/>
          <cell r="EU22"/>
          <cell r="EV22"/>
          <cell r="EW22"/>
          <cell r="EX22"/>
          <cell r="EY22"/>
          <cell r="EZ22"/>
          <cell r="FA22"/>
          <cell r="FB22"/>
          <cell r="FC22"/>
          <cell r="FD22"/>
          <cell r="FE22"/>
          <cell r="FF22"/>
          <cell r="FG22"/>
          <cell r="FH22"/>
          <cell r="FI22"/>
          <cell r="FJ22"/>
          <cell r="FK22"/>
          <cell r="FL22"/>
          <cell r="FM22"/>
          <cell r="FN22"/>
          <cell r="FO22"/>
          <cell r="FP22"/>
          <cell r="FQ22"/>
          <cell r="FR22"/>
          <cell r="FS22"/>
          <cell r="FT22"/>
          <cell r="FU22"/>
          <cell r="FV22"/>
          <cell r="FW22"/>
          <cell r="FX22"/>
          <cell r="FY22"/>
          <cell r="FZ22"/>
          <cell r="GA22"/>
          <cell r="GB22"/>
          <cell r="GC22"/>
          <cell r="GD22"/>
          <cell r="GE22"/>
          <cell r="GF22"/>
          <cell r="GG22"/>
          <cell r="GH22"/>
          <cell r="GI22"/>
          <cell r="GJ22"/>
          <cell r="GK22"/>
          <cell r="GL22"/>
          <cell r="GM22">
            <v>1</v>
          </cell>
          <cell r="GN22"/>
          <cell r="GO22">
            <v>1</v>
          </cell>
          <cell r="GP22"/>
          <cell r="GQ22">
            <v>1</v>
          </cell>
          <cell r="GR22"/>
          <cell r="GS22">
            <v>1</v>
          </cell>
          <cell r="GT22"/>
          <cell r="GU22">
            <v>1</v>
          </cell>
          <cell r="GV22"/>
          <cell r="GW22">
            <v>1</v>
          </cell>
          <cell r="GX22"/>
          <cell r="GY22">
            <v>1</v>
          </cell>
          <cell r="GZ22">
            <v>0</v>
          </cell>
          <cell r="HA22">
            <v>1</v>
          </cell>
          <cell r="HB22"/>
          <cell r="HC22">
            <v>1</v>
          </cell>
          <cell r="HD22"/>
          <cell r="HE22">
            <v>1</v>
          </cell>
          <cell r="HF22"/>
          <cell r="HG22">
            <v>2</v>
          </cell>
          <cell r="HH22">
            <v>0</v>
          </cell>
          <cell r="HI22">
            <v>1</v>
          </cell>
          <cell r="HJ22"/>
          <cell r="HK22">
            <v>1</v>
          </cell>
          <cell r="HL22"/>
          <cell r="HM22">
            <v>1</v>
          </cell>
          <cell r="HN22"/>
          <cell r="HO22">
            <v>1</v>
          </cell>
          <cell r="HP22"/>
          <cell r="HQ22">
            <v>0</v>
          </cell>
          <cell r="HR22">
            <v>4</v>
          </cell>
          <cell r="HS22"/>
          <cell r="HT22">
            <v>1</v>
          </cell>
          <cell r="HU22"/>
          <cell r="HV22"/>
          <cell r="HW22">
            <v>1</v>
          </cell>
          <cell r="HX22">
            <v>1</v>
          </cell>
          <cell r="HY22"/>
          <cell r="HZ22">
            <v>7</v>
          </cell>
          <cell r="IA22"/>
          <cell r="IB22">
            <v>1</v>
          </cell>
          <cell r="IC22"/>
          <cell r="ID22">
            <v>1</v>
          </cell>
          <cell r="IE22"/>
          <cell r="IF22">
            <v>1</v>
          </cell>
          <cell r="IG22"/>
          <cell r="IH22">
            <v>1</v>
          </cell>
          <cell r="II22"/>
          <cell r="IJ22"/>
          <cell r="IK22"/>
          <cell r="IL22"/>
          <cell r="IM22"/>
          <cell r="IN22"/>
          <cell r="IO22"/>
          <cell r="IP22">
            <v>1</v>
          </cell>
          <cell r="IQ22"/>
          <cell r="IR22">
            <v>1</v>
          </cell>
          <cell r="IS22"/>
          <cell r="IT22"/>
          <cell r="IU22"/>
          <cell r="IV22">
            <v>1</v>
          </cell>
          <cell r="IW22"/>
          <cell r="IX22">
            <v>1</v>
          </cell>
          <cell r="IY22"/>
          <cell r="IZ22"/>
          <cell r="JA22"/>
          <cell r="JB22">
            <v>12</v>
          </cell>
          <cell r="JC22"/>
          <cell r="JD22">
            <v>3</v>
          </cell>
          <cell r="JE22"/>
          <cell r="JF22">
            <v>12</v>
          </cell>
          <cell r="JG22"/>
          <cell r="JH22">
            <v>11</v>
          </cell>
          <cell r="JI22"/>
          <cell r="JJ22">
            <v>5</v>
          </cell>
          <cell r="JK22"/>
          <cell r="JL22">
            <v>1</v>
          </cell>
          <cell r="JM22"/>
          <cell r="JN22">
            <v>12</v>
          </cell>
          <cell r="JO22"/>
          <cell r="JP22">
            <v>4</v>
          </cell>
          <cell r="JQ22"/>
          <cell r="JR22"/>
          <cell r="JS22"/>
          <cell r="JT22"/>
          <cell r="JU22"/>
          <cell r="JV22"/>
          <cell r="JW22"/>
          <cell r="JX22">
            <v>4</v>
          </cell>
          <cell r="JY22"/>
          <cell r="JZ22">
            <v>12</v>
          </cell>
          <cell r="KA22"/>
          <cell r="KB22">
            <v>1</v>
          </cell>
          <cell r="KC22"/>
          <cell r="KD22">
            <v>1</v>
          </cell>
          <cell r="KE22"/>
          <cell r="KF22"/>
          <cell r="KG22"/>
          <cell r="KH22"/>
          <cell r="KI22">
            <v>1</v>
          </cell>
          <cell r="KJ22">
            <v>2</v>
          </cell>
          <cell r="KK22"/>
          <cell r="KL22">
            <v>9</v>
          </cell>
          <cell r="KM22">
            <v>1</v>
          </cell>
          <cell r="KN22">
            <v>1</v>
          </cell>
          <cell r="KO22"/>
          <cell r="KP22"/>
          <cell r="KQ22">
            <v>1</v>
          </cell>
          <cell r="KR22"/>
          <cell r="KS22"/>
          <cell r="KT22"/>
          <cell r="KU22"/>
          <cell r="KV22"/>
          <cell r="KW22"/>
        </row>
        <row r="23">
          <cell r="B23" t="str">
            <v>Kendrapada</v>
          </cell>
          <cell r="C23">
            <v>2</v>
          </cell>
          <cell r="D23"/>
          <cell r="E23">
            <v>26</v>
          </cell>
          <cell r="F23">
            <v>45</v>
          </cell>
          <cell r="G23"/>
          <cell r="H23"/>
          <cell r="I23"/>
          <cell r="J23"/>
          <cell r="K23"/>
          <cell r="L23"/>
          <cell r="M23">
            <v>5</v>
          </cell>
          <cell r="N23"/>
          <cell r="O23"/>
          <cell r="P23"/>
          <cell r="Q23">
            <v>12</v>
          </cell>
          <cell r="R23"/>
          <cell r="S23"/>
          <cell r="T23"/>
          <cell r="U23"/>
          <cell r="V23"/>
          <cell r="W23"/>
          <cell r="X23"/>
          <cell r="Y23">
            <v>1</v>
          </cell>
          <cell r="Z23"/>
          <cell r="AA23"/>
          <cell r="AB23"/>
          <cell r="AC23"/>
          <cell r="AD23"/>
          <cell r="AE23"/>
          <cell r="AF23"/>
          <cell r="AG23"/>
          <cell r="AH23"/>
          <cell r="AI23"/>
          <cell r="AJ23"/>
          <cell r="AK23">
            <v>53</v>
          </cell>
          <cell r="AL23"/>
          <cell r="AM23">
            <v>36</v>
          </cell>
          <cell r="AN23">
            <v>18</v>
          </cell>
          <cell r="AO23">
            <v>18</v>
          </cell>
          <cell r="AP23">
            <v>1</v>
          </cell>
          <cell r="AQ23"/>
          <cell r="AR23">
            <v>1</v>
          </cell>
          <cell r="AS23"/>
          <cell r="AT23">
            <v>1</v>
          </cell>
          <cell r="AU23">
            <v>1</v>
          </cell>
          <cell r="AV23">
            <v>1</v>
          </cell>
          <cell r="AW23"/>
          <cell r="AX23">
            <v>1</v>
          </cell>
          <cell r="AY23"/>
          <cell r="AZ23"/>
          <cell r="BA23">
            <v>1</v>
          </cell>
          <cell r="BB23"/>
          <cell r="BC23"/>
          <cell r="BD23">
            <v>1</v>
          </cell>
          <cell r="BE23"/>
          <cell r="BF23"/>
          <cell r="BG23">
            <v>1</v>
          </cell>
          <cell r="BH23"/>
          <cell r="BI23">
            <v>1</v>
          </cell>
          <cell r="BJ23">
            <v>1</v>
          </cell>
          <cell r="BK23">
            <v>2</v>
          </cell>
          <cell r="BL23"/>
          <cell r="BM23">
            <v>10</v>
          </cell>
          <cell r="BN23"/>
          <cell r="BO23">
            <v>1</v>
          </cell>
          <cell r="BP23"/>
          <cell r="BQ23">
            <v>1</v>
          </cell>
          <cell r="BR23"/>
          <cell r="BS23">
            <v>1</v>
          </cell>
          <cell r="BT23"/>
          <cell r="BU23">
            <v>1</v>
          </cell>
          <cell r="BV23">
            <v>1</v>
          </cell>
          <cell r="BW23">
            <v>2</v>
          </cell>
          <cell r="BX23"/>
          <cell r="BY23"/>
          <cell r="BZ23">
            <v>1</v>
          </cell>
          <cell r="CA23"/>
          <cell r="CB23">
            <v>1</v>
          </cell>
          <cell r="CC23"/>
          <cell r="CD23">
            <v>1</v>
          </cell>
          <cell r="CE23"/>
          <cell r="CF23"/>
          <cell r="CG23">
            <v>4</v>
          </cell>
          <cell r="CH23"/>
          <cell r="CI23"/>
          <cell r="CJ23"/>
          <cell r="CK23"/>
          <cell r="CL23"/>
          <cell r="CM23"/>
          <cell r="CN23"/>
          <cell r="CO23"/>
          <cell r="CP23"/>
          <cell r="CQ23"/>
          <cell r="CR23"/>
          <cell r="CS23">
            <v>9</v>
          </cell>
          <cell r="CT23"/>
          <cell r="CU23"/>
          <cell r="CV23">
            <v>1</v>
          </cell>
          <cell r="CW23"/>
          <cell r="CX23"/>
          <cell r="CY23"/>
          <cell r="CZ23"/>
          <cell r="DA23"/>
          <cell r="DB23"/>
          <cell r="DC23"/>
          <cell r="DD23"/>
          <cell r="DE23"/>
          <cell r="DF23">
            <v>1</v>
          </cell>
          <cell r="DG23"/>
          <cell r="DH23"/>
          <cell r="DI23"/>
          <cell r="DJ23"/>
          <cell r="DK23"/>
          <cell r="DL23"/>
          <cell r="DM23"/>
          <cell r="DN23"/>
          <cell r="DO23"/>
          <cell r="DP23"/>
          <cell r="DQ23"/>
          <cell r="DR23"/>
          <cell r="DS23"/>
          <cell r="DT23"/>
          <cell r="DU23">
            <v>1</v>
          </cell>
          <cell r="DV23"/>
          <cell r="DW23"/>
          <cell r="DX23"/>
          <cell r="DY23"/>
          <cell r="DZ23"/>
          <cell r="EA23"/>
          <cell r="EB23"/>
          <cell r="EC23"/>
          <cell r="ED23"/>
          <cell r="EE23"/>
          <cell r="EF23"/>
          <cell r="EG23"/>
          <cell r="EH23"/>
          <cell r="EI23"/>
          <cell r="EJ23"/>
          <cell r="EK23"/>
          <cell r="EL23"/>
          <cell r="EM23"/>
          <cell r="EN23"/>
          <cell r="EO23"/>
          <cell r="EP23"/>
          <cell r="EQ23"/>
          <cell r="ER23"/>
          <cell r="ES23"/>
          <cell r="ET23"/>
          <cell r="EU23"/>
          <cell r="EV23"/>
          <cell r="EW23"/>
          <cell r="EX23"/>
          <cell r="EY23"/>
          <cell r="EZ23"/>
          <cell r="FA23"/>
          <cell r="FB23"/>
          <cell r="FC23"/>
          <cell r="FD23"/>
          <cell r="FE23"/>
          <cell r="FF23"/>
          <cell r="FG23"/>
          <cell r="FH23"/>
          <cell r="FI23"/>
          <cell r="FJ23"/>
          <cell r="FK23"/>
          <cell r="FL23"/>
          <cell r="FM23"/>
          <cell r="FN23"/>
          <cell r="FO23"/>
          <cell r="FP23"/>
          <cell r="FQ23"/>
          <cell r="FR23"/>
          <cell r="FS23"/>
          <cell r="FT23"/>
          <cell r="FU23"/>
          <cell r="FV23"/>
          <cell r="FW23"/>
          <cell r="FX23"/>
          <cell r="FY23"/>
          <cell r="FZ23"/>
          <cell r="GA23"/>
          <cell r="GB23"/>
          <cell r="GC23"/>
          <cell r="GD23"/>
          <cell r="GE23"/>
          <cell r="GF23"/>
          <cell r="GG23"/>
          <cell r="GH23"/>
          <cell r="GI23"/>
          <cell r="GJ23"/>
          <cell r="GK23"/>
          <cell r="GL23"/>
          <cell r="GM23"/>
          <cell r="GN23">
            <v>1</v>
          </cell>
          <cell r="GO23"/>
          <cell r="GP23">
            <v>1</v>
          </cell>
          <cell r="GQ23"/>
          <cell r="GR23">
            <v>1</v>
          </cell>
          <cell r="GS23"/>
          <cell r="GT23">
            <v>1</v>
          </cell>
          <cell r="GU23"/>
          <cell r="GV23">
            <v>1</v>
          </cell>
          <cell r="GW23"/>
          <cell r="GX23">
            <v>1</v>
          </cell>
          <cell r="GY23">
            <v>0</v>
          </cell>
          <cell r="GZ23">
            <v>1</v>
          </cell>
          <cell r="HA23"/>
          <cell r="HB23">
            <v>1</v>
          </cell>
          <cell r="HC23"/>
          <cell r="HD23">
            <v>1</v>
          </cell>
          <cell r="HE23"/>
          <cell r="HF23">
            <v>1</v>
          </cell>
          <cell r="HG23"/>
          <cell r="HH23">
            <v>2</v>
          </cell>
          <cell r="HI23"/>
          <cell r="HJ23">
            <v>1</v>
          </cell>
          <cell r="HK23"/>
          <cell r="HL23">
            <v>1</v>
          </cell>
          <cell r="HM23"/>
          <cell r="HN23">
            <v>1</v>
          </cell>
          <cell r="HO23"/>
          <cell r="HP23"/>
          <cell r="HQ23">
            <v>0</v>
          </cell>
          <cell r="HR23"/>
          <cell r="HS23">
            <v>3</v>
          </cell>
          <cell r="HT23"/>
          <cell r="HU23">
            <v>1</v>
          </cell>
          <cell r="HV23"/>
          <cell r="HW23">
            <v>1</v>
          </cell>
          <cell r="HX23"/>
          <cell r="HY23">
            <v>1</v>
          </cell>
          <cell r="HZ23"/>
          <cell r="IA23">
            <v>5</v>
          </cell>
          <cell r="IB23"/>
          <cell r="IC23">
            <v>1</v>
          </cell>
          <cell r="ID23"/>
          <cell r="IE23">
            <v>1</v>
          </cell>
          <cell r="IF23"/>
          <cell r="IG23">
            <v>1</v>
          </cell>
          <cell r="IH23"/>
          <cell r="II23">
            <v>1</v>
          </cell>
          <cell r="IJ23"/>
          <cell r="IK23"/>
          <cell r="IL23"/>
          <cell r="IM23"/>
          <cell r="IN23"/>
          <cell r="IO23"/>
          <cell r="IP23"/>
          <cell r="IQ23"/>
          <cell r="IR23"/>
          <cell r="IS23">
            <v>1</v>
          </cell>
          <cell r="IT23"/>
          <cell r="IU23"/>
          <cell r="IV23"/>
          <cell r="IW23">
            <v>1</v>
          </cell>
          <cell r="IX23"/>
          <cell r="IY23">
            <v>1</v>
          </cell>
          <cell r="IZ23"/>
          <cell r="JA23"/>
          <cell r="JB23"/>
          <cell r="JC23">
            <v>9</v>
          </cell>
          <cell r="JD23"/>
          <cell r="JE23">
            <v>3</v>
          </cell>
          <cell r="JF23"/>
          <cell r="JG23">
            <v>9</v>
          </cell>
          <cell r="JH23"/>
          <cell r="JI23">
            <v>2</v>
          </cell>
          <cell r="JJ23"/>
          <cell r="JK23">
            <v>2</v>
          </cell>
          <cell r="JL23"/>
          <cell r="JM23">
            <v>1</v>
          </cell>
          <cell r="JN23"/>
          <cell r="JO23">
            <v>9</v>
          </cell>
          <cell r="JP23">
            <v>3</v>
          </cell>
          <cell r="JQ23"/>
          <cell r="JR23"/>
          <cell r="JS23"/>
          <cell r="JT23"/>
          <cell r="JU23"/>
          <cell r="JV23"/>
          <cell r="JW23"/>
          <cell r="JX23"/>
          <cell r="JY23">
            <v>3</v>
          </cell>
          <cell r="JZ23"/>
          <cell r="KA23">
            <v>7</v>
          </cell>
          <cell r="KB23">
            <v>1</v>
          </cell>
          <cell r="KC23"/>
          <cell r="KD23"/>
          <cell r="KE23">
            <v>1</v>
          </cell>
          <cell r="KF23"/>
          <cell r="KG23"/>
          <cell r="KH23"/>
          <cell r="KI23">
            <v>1</v>
          </cell>
          <cell r="KJ23">
            <v>1</v>
          </cell>
          <cell r="KK23">
            <v>2</v>
          </cell>
          <cell r="KL23">
            <v>6</v>
          </cell>
          <cell r="KM23"/>
          <cell r="KN23"/>
          <cell r="KO23"/>
          <cell r="KP23"/>
          <cell r="KQ23"/>
          <cell r="KR23"/>
          <cell r="KS23"/>
          <cell r="KT23"/>
          <cell r="KU23">
            <v>1</v>
          </cell>
          <cell r="KV23"/>
          <cell r="KW23"/>
        </row>
        <row r="24">
          <cell r="B24" t="str">
            <v>Kendujhar</v>
          </cell>
          <cell r="C24">
            <v>3</v>
          </cell>
          <cell r="D24">
            <v>4</v>
          </cell>
          <cell r="E24">
            <v>59</v>
          </cell>
          <cell r="F24">
            <v>65</v>
          </cell>
          <cell r="G24"/>
          <cell r="H24"/>
          <cell r="I24"/>
          <cell r="J24"/>
          <cell r="K24"/>
          <cell r="L24"/>
          <cell r="M24">
            <v>6</v>
          </cell>
          <cell r="N24"/>
          <cell r="O24"/>
          <cell r="P24"/>
          <cell r="Q24">
            <v>24</v>
          </cell>
          <cell r="R24"/>
          <cell r="S24"/>
          <cell r="T24"/>
          <cell r="U24"/>
          <cell r="V24"/>
          <cell r="W24"/>
          <cell r="X24"/>
          <cell r="Y24"/>
          <cell r="Z24"/>
          <cell r="AA24">
            <v>1</v>
          </cell>
          <cell r="AB24"/>
          <cell r="AC24"/>
          <cell r="AD24">
            <v>3</v>
          </cell>
          <cell r="AE24"/>
          <cell r="AF24"/>
          <cell r="AG24"/>
          <cell r="AH24"/>
          <cell r="AI24"/>
          <cell r="AJ24"/>
          <cell r="AK24">
            <v>69</v>
          </cell>
          <cell r="AL24"/>
          <cell r="AM24">
            <v>52</v>
          </cell>
          <cell r="AN24">
            <v>26</v>
          </cell>
          <cell r="AO24">
            <v>26</v>
          </cell>
          <cell r="AP24">
            <v>1</v>
          </cell>
          <cell r="AQ24"/>
          <cell r="AR24">
            <v>1</v>
          </cell>
          <cell r="AS24"/>
          <cell r="AT24">
            <v>1</v>
          </cell>
          <cell r="AU24">
            <v>1</v>
          </cell>
          <cell r="AV24">
            <v>1</v>
          </cell>
          <cell r="AW24"/>
          <cell r="AX24">
            <v>1</v>
          </cell>
          <cell r="AY24"/>
          <cell r="AZ24">
            <v>1</v>
          </cell>
          <cell r="BA24">
            <v>1</v>
          </cell>
          <cell r="BB24"/>
          <cell r="BC24">
            <v>1</v>
          </cell>
          <cell r="BD24">
            <v>1</v>
          </cell>
          <cell r="BE24"/>
          <cell r="BF24">
            <v>1</v>
          </cell>
          <cell r="BG24">
            <v>1</v>
          </cell>
          <cell r="BH24"/>
          <cell r="BI24">
            <v>1</v>
          </cell>
          <cell r="BJ24">
            <v>1</v>
          </cell>
          <cell r="BK24">
            <v>4</v>
          </cell>
          <cell r="BL24"/>
          <cell r="BM24">
            <v>21</v>
          </cell>
          <cell r="BN24"/>
          <cell r="BO24">
            <v>1</v>
          </cell>
          <cell r="BP24"/>
          <cell r="BQ24">
            <v>1</v>
          </cell>
          <cell r="BR24"/>
          <cell r="BS24">
            <v>1</v>
          </cell>
          <cell r="BT24"/>
          <cell r="BU24">
            <v>1</v>
          </cell>
          <cell r="BV24">
            <v>1</v>
          </cell>
          <cell r="BW24">
            <v>2</v>
          </cell>
          <cell r="BX24"/>
          <cell r="BY24"/>
          <cell r="BZ24">
            <v>1</v>
          </cell>
          <cell r="CA24"/>
          <cell r="CB24">
            <v>4</v>
          </cell>
          <cell r="CC24"/>
          <cell r="CD24">
            <v>1</v>
          </cell>
          <cell r="CE24"/>
          <cell r="CF24"/>
          <cell r="CG24">
            <v>2</v>
          </cell>
          <cell r="CH24"/>
          <cell r="CI24">
            <v>3</v>
          </cell>
          <cell r="CJ24"/>
          <cell r="CK24"/>
          <cell r="CL24"/>
          <cell r="CM24"/>
          <cell r="CN24"/>
          <cell r="CO24"/>
          <cell r="CP24"/>
          <cell r="CQ24"/>
          <cell r="CR24"/>
          <cell r="CS24">
            <v>13</v>
          </cell>
          <cell r="CT24"/>
          <cell r="CU24"/>
          <cell r="CV24">
            <v>1</v>
          </cell>
          <cell r="CW24"/>
          <cell r="CX24"/>
          <cell r="CY24"/>
          <cell r="CZ24"/>
          <cell r="DA24"/>
          <cell r="DB24"/>
          <cell r="DC24"/>
          <cell r="DD24"/>
          <cell r="DE24"/>
          <cell r="DF24">
            <v>1</v>
          </cell>
          <cell r="DG24"/>
          <cell r="DH24"/>
          <cell r="DI24"/>
          <cell r="DJ24"/>
          <cell r="DK24"/>
          <cell r="DL24"/>
          <cell r="DM24"/>
          <cell r="DN24"/>
          <cell r="DO24"/>
          <cell r="DP24"/>
          <cell r="DQ24"/>
          <cell r="DR24"/>
          <cell r="DS24"/>
          <cell r="DT24"/>
          <cell r="DU24">
            <v>1</v>
          </cell>
          <cell r="DV24"/>
          <cell r="DW24"/>
          <cell r="DX24"/>
          <cell r="DY24"/>
          <cell r="DZ24"/>
          <cell r="EA24"/>
          <cell r="EB24"/>
          <cell r="EC24"/>
          <cell r="ED24"/>
          <cell r="EE24"/>
          <cell r="EF24"/>
          <cell r="EG24"/>
          <cell r="EH24"/>
          <cell r="EI24"/>
          <cell r="EJ24"/>
          <cell r="EK24"/>
          <cell r="EL24"/>
          <cell r="EM24"/>
          <cell r="EN24"/>
          <cell r="EO24"/>
          <cell r="EP24"/>
          <cell r="EQ24"/>
          <cell r="ER24"/>
          <cell r="ES24"/>
          <cell r="ET24"/>
          <cell r="EU24"/>
          <cell r="EV24"/>
          <cell r="EW24"/>
          <cell r="EX24"/>
          <cell r="EY24"/>
          <cell r="EZ24"/>
          <cell r="FA24"/>
          <cell r="FB24"/>
          <cell r="FC24"/>
          <cell r="FD24"/>
          <cell r="FE24"/>
          <cell r="FF24"/>
          <cell r="FG24"/>
          <cell r="FH24"/>
          <cell r="FI24"/>
          <cell r="FJ24"/>
          <cell r="FK24"/>
          <cell r="FL24"/>
          <cell r="FM24"/>
          <cell r="FN24"/>
          <cell r="FO24"/>
          <cell r="FP24"/>
          <cell r="FQ24"/>
          <cell r="FR24"/>
          <cell r="FS24"/>
          <cell r="FT24"/>
          <cell r="FU24"/>
          <cell r="FV24"/>
          <cell r="FW24"/>
          <cell r="FX24"/>
          <cell r="FY24"/>
          <cell r="FZ24"/>
          <cell r="GA24"/>
          <cell r="GB24"/>
          <cell r="GC24"/>
          <cell r="GD24"/>
          <cell r="GE24"/>
          <cell r="GF24"/>
          <cell r="GG24"/>
          <cell r="GH24"/>
          <cell r="GI24"/>
          <cell r="GJ24"/>
          <cell r="GK24"/>
          <cell r="GL24"/>
          <cell r="GM24"/>
          <cell r="GN24">
            <v>1</v>
          </cell>
          <cell r="GO24"/>
          <cell r="GP24">
            <v>1</v>
          </cell>
          <cell r="GQ24"/>
          <cell r="GR24">
            <v>1</v>
          </cell>
          <cell r="GS24"/>
          <cell r="GT24">
            <v>1</v>
          </cell>
          <cell r="GU24"/>
          <cell r="GV24">
            <v>1</v>
          </cell>
          <cell r="GW24"/>
          <cell r="GX24">
            <v>1</v>
          </cell>
          <cell r="GY24">
            <v>0</v>
          </cell>
          <cell r="GZ24">
            <v>1</v>
          </cell>
          <cell r="HA24"/>
          <cell r="HB24">
            <v>1</v>
          </cell>
          <cell r="HC24"/>
          <cell r="HD24">
            <v>1</v>
          </cell>
          <cell r="HE24"/>
          <cell r="HF24">
            <v>1</v>
          </cell>
          <cell r="HG24"/>
          <cell r="HH24">
            <v>2</v>
          </cell>
          <cell r="HI24"/>
          <cell r="HJ24">
            <v>1</v>
          </cell>
          <cell r="HK24"/>
          <cell r="HL24">
            <v>1</v>
          </cell>
          <cell r="HM24"/>
          <cell r="HN24">
            <v>1</v>
          </cell>
          <cell r="HO24"/>
          <cell r="HP24"/>
          <cell r="HQ24">
            <v>1</v>
          </cell>
          <cell r="HR24"/>
          <cell r="HS24">
            <v>4</v>
          </cell>
          <cell r="HT24"/>
          <cell r="HU24">
            <v>1</v>
          </cell>
          <cell r="HV24"/>
          <cell r="HW24">
            <v>1</v>
          </cell>
          <cell r="HX24"/>
          <cell r="HY24">
            <v>1</v>
          </cell>
          <cell r="HZ24"/>
          <cell r="IA24">
            <v>7</v>
          </cell>
          <cell r="IB24"/>
          <cell r="IC24">
            <v>1</v>
          </cell>
          <cell r="ID24"/>
          <cell r="IE24">
            <v>1</v>
          </cell>
          <cell r="IF24"/>
          <cell r="IG24">
            <v>2</v>
          </cell>
          <cell r="IH24"/>
          <cell r="II24">
            <v>2</v>
          </cell>
          <cell r="IJ24"/>
          <cell r="IK24"/>
          <cell r="IL24"/>
          <cell r="IM24"/>
          <cell r="IN24"/>
          <cell r="IO24"/>
          <cell r="IP24"/>
          <cell r="IQ24"/>
          <cell r="IR24"/>
          <cell r="IS24">
            <v>1</v>
          </cell>
          <cell r="IT24"/>
          <cell r="IU24"/>
          <cell r="IV24"/>
          <cell r="IW24">
            <v>1</v>
          </cell>
          <cell r="IX24"/>
          <cell r="IY24">
            <v>1</v>
          </cell>
          <cell r="IZ24"/>
          <cell r="JA24"/>
          <cell r="JB24"/>
          <cell r="JC24">
            <v>13</v>
          </cell>
          <cell r="JD24"/>
          <cell r="JE24">
            <v>5</v>
          </cell>
          <cell r="JF24"/>
          <cell r="JG24">
            <v>13</v>
          </cell>
          <cell r="JH24"/>
          <cell r="JI24">
            <v>11</v>
          </cell>
          <cell r="JJ24"/>
          <cell r="JK24">
            <v>4</v>
          </cell>
          <cell r="JL24"/>
          <cell r="JM24">
            <v>1</v>
          </cell>
          <cell r="JN24"/>
          <cell r="JO24">
            <v>13</v>
          </cell>
          <cell r="JP24">
            <v>4</v>
          </cell>
          <cell r="JQ24"/>
          <cell r="JR24"/>
          <cell r="JS24"/>
          <cell r="JT24"/>
          <cell r="JU24"/>
          <cell r="JV24"/>
          <cell r="JW24"/>
          <cell r="JX24"/>
          <cell r="JY24">
            <v>4</v>
          </cell>
          <cell r="JZ24"/>
          <cell r="KA24">
            <v>15</v>
          </cell>
          <cell r="KB24">
            <v>1</v>
          </cell>
          <cell r="KC24"/>
          <cell r="KD24"/>
          <cell r="KE24">
            <v>1</v>
          </cell>
          <cell r="KF24"/>
          <cell r="KG24"/>
          <cell r="KH24"/>
          <cell r="KI24">
            <v>1</v>
          </cell>
          <cell r="KJ24">
            <v>3</v>
          </cell>
          <cell r="KK24"/>
          <cell r="KL24">
            <v>12</v>
          </cell>
          <cell r="KM24"/>
          <cell r="KN24"/>
          <cell r="KO24"/>
          <cell r="KP24"/>
          <cell r="KQ24"/>
          <cell r="KR24"/>
          <cell r="KS24"/>
          <cell r="KT24"/>
          <cell r="KU24"/>
          <cell r="KV24"/>
          <cell r="KW24"/>
        </row>
        <row r="25">
          <cell r="B25" t="str">
            <v>Khordha</v>
          </cell>
          <cell r="C25">
            <v>0</v>
          </cell>
          <cell r="D25"/>
          <cell r="E25">
            <v>14</v>
          </cell>
          <cell r="F25">
            <v>53</v>
          </cell>
          <cell r="G25"/>
          <cell r="H25"/>
          <cell r="I25"/>
          <cell r="J25"/>
          <cell r="K25"/>
          <cell r="L25"/>
          <cell r="M25">
            <v>4</v>
          </cell>
          <cell r="N25"/>
          <cell r="O25"/>
          <cell r="P25"/>
          <cell r="Q25">
            <v>19</v>
          </cell>
          <cell r="R25"/>
          <cell r="S25"/>
          <cell r="T25"/>
          <cell r="U25"/>
          <cell r="V25"/>
          <cell r="W25"/>
          <cell r="X25"/>
          <cell r="Y25">
            <v>2</v>
          </cell>
          <cell r="Z25"/>
          <cell r="AA25"/>
          <cell r="AB25"/>
          <cell r="AC25"/>
          <cell r="AD25"/>
          <cell r="AE25"/>
          <cell r="AF25"/>
          <cell r="AG25"/>
          <cell r="AH25"/>
          <cell r="AI25"/>
          <cell r="AJ25"/>
          <cell r="AK25">
            <v>70</v>
          </cell>
          <cell r="AL25"/>
          <cell r="AM25">
            <v>46</v>
          </cell>
          <cell r="AN25">
            <v>23</v>
          </cell>
          <cell r="AO25">
            <v>23</v>
          </cell>
          <cell r="AP25">
            <v>1</v>
          </cell>
          <cell r="AQ25"/>
          <cell r="AR25">
            <v>1</v>
          </cell>
          <cell r="AS25"/>
          <cell r="AT25">
            <v>1</v>
          </cell>
          <cell r="AU25">
            <v>1</v>
          </cell>
          <cell r="AV25">
            <v>1</v>
          </cell>
          <cell r="AW25"/>
          <cell r="AX25">
            <v>1</v>
          </cell>
          <cell r="AY25"/>
          <cell r="AZ25"/>
          <cell r="BA25">
            <v>1</v>
          </cell>
          <cell r="BB25"/>
          <cell r="BC25"/>
          <cell r="BD25">
            <v>1</v>
          </cell>
          <cell r="BE25"/>
          <cell r="BF25"/>
          <cell r="BG25">
            <v>1</v>
          </cell>
          <cell r="BH25"/>
          <cell r="BI25">
            <v>1</v>
          </cell>
          <cell r="BJ25">
            <v>1</v>
          </cell>
          <cell r="BK25">
            <v>2</v>
          </cell>
          <cell r="BL25"/>
          <cell r="BM25">
            <v>14</v>
          </cell>
          <cell r="BN25"/>
          <cell r="BO25">
            <v>1</v>
          </cell>
          <cell r="BP25"/>
          <cell r="BQ25">
            <v>1</v>
          </cell>
          <cell r="BR25"/>
          <cell r="BS25">
            <v>1</v>
          </cell>
          <cell r="BT25"/>
          <cell r="BU25">
            <v>1</v>
          </cell>
          <cell r="BV25">
            <v>1</v>
          </cell>
          <cell r="BW25">
            <v>2</v>
          </cell>
          <cell r="BX25"/>
          <cell r="BY25"/>
          <cell r="BZ25">
            <v>1</v>
          </cell>
          <cell r="CA25"/>
          <cell r="CB25">
            <v>1</v>
          </cell>
          <cell r="CC25"/>
          <cell r="CD25">
            <v>1</v>
          </cell>
          <cell r="CE25"/>
          <cell r="CF25"/>
          <cell r="CG25">
            <v>4</v>
          </cell>
          <cell r="CH25"/>
          <cell r="CI25">
            <v>2</v>
          </cell>
          <cell r="CJ25"/>
          <cell r="CK25"/>
          <cell r="CL25"/>
          <cell r="CM25"/>
          <cell r="CN25"/>
          <cell r="CO25"/>
          <cell r="CP25"/>
          <cell r="CQ25"/>
          <cell r="CR25"/>
          <cell r="CS25">
            <v>10</v>
          </cell>
          <cell r="CT25"/>
          <cell r="CU25"/>
          <cell r="CV25">
            <v>1</v>
          </cell>
          <cell r="CW25"/>
          <cell r="CX25"/>
          <cell r="CY25"/>
          <cell r="CZ25"/>
          <cell r="DA25"/>
          <cell r="DB25"/>
          <cell r="DC25"/>
          <cell r="DD25"/>
          <cell r="DE25"/>
          <cell r="DF25">
            <v>1</v>
          </cell>
          <cell r="DG25"/>
          <cell r="DH25"/>
          <cell r="DI25"/>
          <cell r="DJ25"/>
          <cell r="DK25"/>
          <cell r="DL25"/>
          <cell r="DM25"/>
          <cell r="DN25"/>
          <cell r="DO25"/>
          <cell r="DP25"/>
          <cell r="DQ25"/>
          <cell r="DR25"/>
          <cell r="DS25"/>
          <cell r="DT25"/>
          <cell r="DU25">
            <v>1</v>
          </cell>
          <cell r="DV25"/>
          <cell r="DW25"/>
          <cell r="DX25"/>
          <cell r="DY25"/>
          <cell r="DZ25"/>
          <cell r="EA25"/>
          <cell r="EB25"/>
          <cell r="EC25"/>
          <cell r="ED25"/>
          <cell r="EE25"/>
          <cell r="EF25"/>
          <cell r="EG25"/>
          <cell r="EH25"/>
          <cell r="EI25"/>
          <cell r="EJ25"/>
          <cell r="EK25"/>
          <cell r="EL25"/>
          <cell r="EM25"/>
          <cell r="EN25"/>
          <cell r="EO25"/>
          <cell r="EP25"/>
          <cell r="EQ25"/>
          <cell r="ER25"/>
          <cell r="ES25"/>
          <cell r="ET25"/>
          <cell r="EU25"/>
          <cell r="EV25"/>
          <cell r="EW25"/>
          <cell r="EX25"/>
          <cell r="EY25"/>
          <cell r="EZ25"/>
          <cell r="FA25"/>
          <cell r="FB25"/>
          <cell r="FC25"/>
          <cell r="FD25"/>
          <cell r="FE25"/>
          <cell r="FF25"/>
          <cell r="FG25"/>
          <cell r="FH25"/>
          <cell r="FI25"/>
          <cell r="FJ25"/>
          <cell r="FK25"/>
          <cell r="FL25"/>
          <cell r="FM25"/>
          <cell r="FN25"/>
          <cell r="FO25"/>
          <cell r="FP25"/>
          <cell r="FQ25"/>
          <cell r="FR25"/>
          <cell r="FS25"/>
          <cell r="FT25"/>
          <cell r="FU25"/>
          <cell r="FV25"/>
          <cell r="FW25"/>
          <cell r="FX25"/>
          <cell r="FY25"/>
          <cell r="FZ25"/>
          <cell r="GA25"/>
          <cell r="GB25"/>
          <cell r="GC25"/>
          <cell r="GD25"/>
          <cell r="GE25"/>
          <cell r="GF25"/>
          <cell r="GG25"/>
          <cell r="GH25"/>
          <cell r="GI25"/>
          <cell r="GJ25"/>
          <cell r="GK25"/>
          <cell r="GL25"/>
          <cell r="GM25"/>
          <cell r="GN25">
            <v>1</v>
          </cell>
          <cell r="GO25"/>
          <cell r="GP25">
            <v>1</v>
          </cell>
          <cell r="GQ25"/>
          <cell r="GR25">
            <v>1</v>
          </cell>
          <cell r="GS25"/>
          <cell r="GT25">
            <v>1</v>
          </cell>
          <cell r="GU25"/>
          <cell r="GV25">
            <v>1</v>
          </cell>
          <cell r="GW25"/>
          <cell r="GX25">
            <v>1</v>
          </cell>
          <cell r="GY25">
            <v>0</v>
          </cell>
          <cell r="GZ25">
            <v>1</v>
          </cell>
          <cell r="HA25"/>
          <cell r="HB25">
            <v>1</v>
          </cell>
          <cell r="HC25"/>
          <cell r="HD25">
            <v>1</v>
          </cell>
          <cell r="HE25"/>
          <cell r="HF25">
            <v>1</v>
          </cell>
          <cell r="HG25"/>
          <cell r="HH25">
            <v>2</v>
          </cell>
          <cell r="HI25"/>
          <cell r="HJ25">
            <v>1</v>
          </cell>
          <cell r="HK25"/>
          <cell r="HL25">
            <v>1</v>
          </cell>
          <cell r="HM25"/>
          <cell r="HN25">
            <v>1</v>
          </cell>
          <cell r="HO25"/>
          <cell r="HP25"/>
          <cell r="HQ25">
            <v>0</v>
          </cell>
          <cell r="HR25"/>
          <cell r="HS25">
            <v>3</v>
          </cell>
          <cell r="HT25"/>
          <cell r="HU25">
            <v>1</v>
          </cell>
          <cell r="HV25"/>
          <cell r="HW25">
            <v>1</v>
          </cell>
          <cell r="HX25"/>
          <cell r="HY25">
            <v>1</v>
          </cell>
          <cell r="HZ25"/>
          <cell r="IA25">
            <v>6</v>
          </cell>
          <cell r="IB25"/>
          <cell r="IC25">
            <v>1</v>
          </cell>
          <cell r="ID25"/>
          <cell r="IE25">
            <v>1</v>
          </cell>
          <cell r="IF25"/>
          <cell r="IG25">
            <v>1</v>
          </cell>
          <cell r="IH25"/>
          <cell r="II25"/>
          <cell r="IJ25"/>
          <cell r="IK25"/>
          <cell r="IL25"/>
          <cell r="IM25"/>
          <cell r="IN25"/>
          <cell r="IO25"/>
          <cell r="IP25"/>
          <cell r="IQ25"/>
          <cell r="IR25"/>
          <cell r="IS25">
            <v>1</v>
          </cell>
          <cell r="IT25"/>
          <cell r="IU25"/>
          <cell r="IV25"/>
          <cell r="IW25">
            <v>1</v>
          </cell>
          <cell r="IX25"/>
          <cell r="IY25">
            <v>1</v>
          </cell>
          <cell r="IZ25"/>
          <cell r="JA25"/>
          <cell r="JB25"/>
          <cell r="JC25">
            <v>10</v>
          </cell>
          <cell r="JD25"/>
          <cell r="JE25">
            <v>3</v>
          </cell>
          <cell r="JF25"/>
          <cell r="JG25">
            <v>10</v>
          </cell>
          <cell r="JH25"/>
          <cell r="JI25">
            <v>2</v>
          </cell>
          <cell r="JJ25"/>
          <cell r="JK25">
            <v>3</v>
          </cell>
          <cell r="JL25"/>
          <cell r="JM25">
            <v>7</v>
          </cell>
          <cell r="JN25"/>
          <cell r="JO25">
            <v>10</v>
          </cell>
          <cell r="JP25">
            <v>3</v>
          </cell>
          <cell r="JQ25"/>
          <cell r="JR25"/>
          <cell r="JS25"/>
          <cell r="JT25"/>
          <cell r="JU25"/>
          <cell r="JV25"/>
          <cell r="JW25"/>
          <cell r="JX25"/>
          <cell r="JY25">
            <v>4</v>
          </cell>
          <cell r="JZ25"/>
          <cell r="KA25">
            <v>14</v>
          </cell>
          <cell r="KB25">
            <v>1</v>
          </cell>
          <cell r="KC25"/>
          <cell r="KD25"/>
          <cell r="KE25">
            <v>1</v>
          </cell>
          <cell r="KF25"/>
          <cell r="KG25"/>
          <cell r="KH25"/>
          <cell r="KI25"/>
          <cell r="KJ25">
            <v>1</v>
          </cell>
          <cell r="KK25"/>
          <cell r="KL25">
            <v>6</v>
          </cell>
          <cell r="KM25"/>
          <cell r="KN25"/>
          <cell r="KO25">
            <v>4</v>
          </cell>
          <cell r="KP25"/>
          <cell r="KQ25"/>
          <cell r="KR25"/>
          <cell r="KS25"/>
          <cell r="KT25"/>
          <cell r="KU25">
            <v>1</v>
          </cell>
          <cell r="KV25"/>
          <cell r="KW25"/>
        </row>
        <row r="26">
          <cell r="B26" t="str">
            <v>Koraput</v>
          </cell>
          <cell r="C26">
            <v>5</v>
          </cell>
          <cell r="D26"/>
          <cell r="E26">
            <v>22</v>
          </cell>
          <cell r="F26">
            <v>46</v>
          </cell>
          <cell r="G26"/>
          <cell r="H26"/>
          <cell r="I26"/>
          <cell r="J26"/>
          <cell r="K26"/>
          <cell r="L26"/>
          <cell r="M26">
            <v>6</v>
          </cell>
          <cell r="N26"/>
          <cell r="O26"/>
          <cell r="P26"/>
          <cell r="Q26">
            <v>15</v>
          </cell>
          <cell r="R26"/>
          <cell r="S26"/>
          <cell r="T26"/>
          <cell r="U26"/>
          <cell r="V26"/>
          <cell r="W26"/>
          <cell r="X26">
            <v>1</v>
          </cell>
          <cell r="Y26"/>
          <cell r="Z26"/>
          <cell r="AA26"/>
          <cell r="AB26"/>
          <cell r="AC26"/>
          <cell r="AD26"/>
          <cell r="AE26"/>
          <cell r="AF26"/>
          <cell r="AG26"/>
          <cell r="AH26"/>
          <cell r="AI26">
            <v>1</v>
          </cell>
          <cell r="AJ26">
            <v>60</v>
          </cell>
          <cell r="AK26"/>
          <cell r="AL26">
            <v>56</v>
          </cell>
          <cell r="AM26"/>
          <cell r="AN26">
            <v>28</v>
          </cell>
          <cell r="AO26">
            <v>28</v>
          </cell>
          <cell r="AP26"/>
          <cell r="AQ26">
            <v>1</v>
          </cell>
          <cell r="AR26"/>
          <cell r="AS26">
            <v>1</v>
          </cell>
          <cell r="AT26">
            <v>1</v>
          </cell>
          <cell r="AU26">
            <v>1</v>
          </cell>
          <cell r="AV26"/>
          <cell r="AW26">
            <v>2</v>
          </cell>
          <cell r="AX26"/>
          <cell r="AY26">
            <v>1</v>
          </cell>
          <cell r="AZ26"/>
          <cell r="BA26"/>
          <cell r="BB26">
            <v>1</v>
          </cell>
          <cell r="BC26"/>
          <cell r="BD26"/>
          <cell r="BE26">
            <v>1</v>
          </cell>
          <cell r="BF26"/>
          <cell r="BG26"/>
          <cell r="BH26">
            <v>1</v>
          </cell>
          <cell r="BI26">
            <v>1</v>
          </cell>
          <cell r="BJ26">
            <v>1</v>
          </cell>
          <cell r="BK26"/>
          <cell r="BL26">
            <v>4</v>
          </cell>
          <cell r="BM26"/>
          <cell r="BN26">
            <v>18</v>
          </cell>
          <cell r="BO26"/>
          <cell r="BP26">
            <v>1</v>
          </cell>
          <cell r="BQ26"/>
          <cell r="BR26">
            <v>1</v>
          </cell>
          <cell r="BS26"/>
          <cell r="BT26">
            <v>1</v>
          </cell>
          <cell r="BU26">
            <v>1</v>
          </cell>
          <cell r="BV26">
            <v>1</v>
          </cell>
          <cell r="BW26">
            <v>2</v>
          </cell>
          <cell r="BX26"/>
          <cell r="BY26">
            <v>1</v>
          </cell>
          <cell r="BZ26"/>
          <cell r="CA26">
            <v>2</v>
          </cell>
          <cell r="CB26"/>
          <cell r="CC26">
            <v>1</v>
          </cell>
          <cell r="CD26"/>
          <cell r="CE26">
            <v>1</v>
          </cell>
          <cell r="CF26">
            <v>2</v>
          </cell>
          <cell r="CG26"/>
          <cell r="CH26"/>
          <cell r="CI26"/>
          <cell r="CJ26"/>
          <cell r="CK26"/>
          <cell r="CL26"/>
          <cell r="CM26"/>
          <cell r="CN26">
            <v>1</v>
          </cell>
          <cell r="CO26"/>
          <cell r="CP26">
            <v>2</v>
          </cell>
          <cell r="CQ26"/>
          <cell r="CR26">
            <v>14</v>
          </cell>
          <cell r="CS26"/>
          <cell r="CT26"/>
          <cell r="CU26">
            <v>1</v>
          </cell>
          <cell r="CV26"/>
          <cell r="CW26">
            <v>4</v>
          </cell>
          <cell r="CX26"/>
          <cell r="CY26"/>
          <cell r="CZ26"/>
          <cell r="DA26"/>
          <cell r="DB26"/>
          <cell r="DC26"/>
          <cell r="DD26"/>
          <cell r="DE26"/>
          <cell r="DF26">
            <v>1</v>
          </cell>
          <cell r="DG26"/>
          <cell r="DH26"/>
          <cell r="DI26"/>
          <cell r="DJ26"/>
          <cell r="DK26"/>
          <cell r="DL26"/>
          <cell r="DM26"/>
          <cell r="DN26"/>
          <cell r="DO26"/>
          <cell r="DP26"/>
          <cell r="DQ26"/>
          <cell r="DR26"/>
          <cell r="DS26"/>
          <cell r="DT26">
            <v>1</v>
          </cell>
          <cell r="DU26"/>
          <cell r="DV26"/>
          <cell r="DW26"/>
          <cell r="DX26"/>
          <cell r="DY26"/>
          <cell r="DZ26"/>
          <cell r="EA26"/>
          <cell r="EB26"/>
          <cell r="EC26"/>
          <cell r="ED26"/>
          <cell r="EE26"/>
          <cell r="EF26"/>
          <cell r="EG26"/>
          <cell r="EH26"/>
          <cell r="EI26"/>
          <cell r="EJ26"/>
          <cell r="EK26"/>
          <cell r="EL26"/>
          <cell r="EM26"/>
          <cell r="EN26"/>
          <cell r="EO26"/>
          <cell r="EP26"/>
          <cell r="EQ26"/>
          <cell r="ER26"/>
          <cell r="ES26"/>
          <cell r="ET26"/>
          <cell r="EU26"/>
          <cell r="EV26"/>
          <cell r="EW26"/>
          <cell r="EX26"/>
          <cell r="EY26"/>
          <cell r="EZ26"/>
          <cell r="FA26"/>
          <cell r="FB26"/>
          <cell r="FC26"/>
          <cell r="FD26"/>
          <cell r="FE26"/>
          <cell r="FF26"/>
          <cell r="FG26"/>
          <cell r="FH26"/>
          <cell r="FI26"/>
          <cell r="FJ26"/>
          <cell r="FK26"/>
          <cell r="FL26"/>
          <cell r="FM26"/>
          <cell r="FN26"/>
          <cell r="FO26"/>
          <cell r="FP26"/>
          <cell r="FQ26"/>
          <cell r="FR26"/>
          <cell r="FS26"/>
          <cell r="FT26"/>
          <cell r="FU26"/>
          <cell r="FV26"/>
          <cell r="FW26"/>
          <cell r="FX26"/>
          <cell r="FY26"/>
          <cell r="FZ26"/>
          <cell r="GA26"/>
          <cell r="GB26"/>
          <cell r="GC26"/>
          <cell r="GD26"/>
          <cell r="GE26"/>
          <cell r="GF26"/>
          <cell r="GG26"/>
          <cell r="GH26"/>
          <cell r="GI26"/>
          <cell r="GJ26"/>
          <cell r="GK26"/>
          <cell r="GL26"/>
          <cell r="GM26">
            <v>1</v>
          </cell>
          <cell r="GN26"/>
          <cell r="GO26">
            <v>1</v>
          </cell>
          <cell r="GP26"/>
          <cell r="GQ26">
            <v>1</v>
          </cell>
          <cell r="GR26"/>
          <cell r="GS26">
            <v>1</v>
          </cell>
          <cell r="GT26"/>
          <cell r="GU26">
            <v>1</v>
          </cell>
          <cell r="GV26"/>
          <cell r="GW26">
            <v>1</v>
          </cell>
          <cell r="GX26"/>
          <cell r="GY26">
            <v>1</v>
          </cell>
          <cell r="GZ26">
            <v>0</v>
          </cell>
          <cell r="HA26">
            <v>1</v>
          </cell>
          <cell r="HB26"/>
          <cell r="HC26">
            <v>1</v>
          </cell>
          <cell r="HD26"/>
          <cell r="HE26">
            <v>1</v>
          </cell>
          <cell r="HF26"/>
          <cell r="HG26">
            <v>2</v>
          </cell>
          <cell r="HH26">
            <v>0</v>
          </cell>
          <cell r="HI26">
            <v>1</v>
          </cell>
          <cell r="HJ26"/>
          <cell r="HK26">
            <v>1</v>
          </cell>
          <cell r="HL26"/>
          <cell r="HM26">
            <v>1</v>
          </cell>
          <cell r="HN26"/>
          <cell r="HO26">
            <v>1</v>
          </cell>
          <cell r="HP26"/>
          <cell r="HQ26">
            <v>1</v>
          </cell>
          <cell r="HR26">
            <v>5</v>
          </cell>
          <cell r="HS26"/>
          <cell r="HT26">
            <v>1</v>
          </cell>
          <cell r="HU26"/>
          <cell r="HV26">
            <v>1</v>
          </cell>
          <cell r="HW26">
            <v>1</v>
          </cell>
          <cell r="HX26">
            <v>1</v>
          </cell>
          <cell r="HY26"/>
          <cell r="HZ26">
            <v>8</v>
          </cell>
          <cell r="IA26"/>
          <cell r="IB26">
            <v>1</v>
          </cell>
          <cell r="IC26"/>
          <cell r="ID26">
            <v>1</v>
          </cell>
          <cell r="IE26"/>
          <cell r="IF26"/>
          <cell r="IG26"/>
          <cell r="IH26"/>
          <cell r="II26"/>
          <cell r="IJ26"/>
          <cell r="IK26"/>
          <cell r="IL26"/>
          <cell r="IM26"/>
          <cell r="IN26"/>
          <cell r="IO26"/>
          <cell r="IP26"/>
          <cell r="IQ26"/>
          <cell r="IR26">
            <v>1</v>
          </cell>
          <cell r="IS26"/>
          <cell r="IT26"/>
          <cell r="IU26"/>
          <cell r="IV26">
            <v>1</v>
          </cell>
          <cell r="IW26"/>
          <cell r="IX26">
            <v>1</v>
          </cell>
          <cell r="IY26"/>
          <cell r="IZ26">
            <v>1</v>
          </cell>
          <cell r="JA26"/>
          <cell r="JB26">
            <v>14</v>
          </cell>
          <cell r="JC26"/>
          <cell r="JD26">
            <v>5</v>
          </cell>
          <cell r="JE26"/>
          <cell r="JF26">
            <v>14</v>
          </cell>
          <cell r="JG26"/>
          <cell r="JH26">
            <v>12</v>
          </cell>
          <cell r="JI26"/>
          <cell r="JJ26">
            <v>6</v>
          </cell>
          <cell r="JK26"/>
          <cell r="JL26">
            <v>1</v>
          </cell>
          <cell r="JM26"/>
          <cell r="JN26">
            <v>14</v>
          </cell>
          <cell r="JO26"/>
          <cell r="JP26">
            <v>4</v>
          </cell>
          <cell r="JQ26"/>
          <cell r="JR26"/>
          <cell r="JS26"/>
          <cell r="JT26"/>
          <cell r="JU26"/>
          <cell r="JV26"/>
          <cell r="JW26"/>
          <cell r="JX26">
            <v>4</v>
          </cell>
          <cell r="JY26"/>
          <cell r="JZ26">
            <v>13</v>
          </cell>
          <cell r="KA26"/>
          <cell r="KB26">
            <v>1</v>
          </cell>
          <cell r="KC26"/>
          <cell r="KD26">
            <v>1</v>
          </cell>
          <cell r="KE26"/>
          <cell r="KF26"/>
          <cell r="KG26"/>
          <cell r="KH26"/>
          <cell r="KI26">
            <v>1</v>
          </cell>
          <cell r="KJ26">
            <v>1</v>
          </cell>
          <cell r="KK26"/>
          <cell r="KL26">
            <v>10</v>
          </cell>
          <cell r="KM26">
            <v>1</v>
          </cell>
          <cell r="KN26"/>
          <cell r="KO26">
            <v>4</v>
          </cell>
          <cell r="KP26"/>
          <cell r="KQ26"/>
          <cell r="KR26"/>
          <cell r="KS26"/>
          <cell r="KT26"/>
          <cell r="KU26"/>
          <cell r="KV26"/>
          <cell r="KW26"/>
        </row>
        <row r="27">
          <cell r="B27" t="str">
            <v>Malkanagiri</v>
          </cell>
          <cell r="C27">
            <v>2</v>
          </cell>
          <cell r="D27">
            <v>3</v>
          </cell>
          <cell r="E27">
            <v>24</v>
          </cell>
          <cell r="F27">
            <v>27</v>
          </cell>
          <cell r="G27"/>
          <cell r="H27"/>
          <cell r="I27">
            <v>1</v>
          </cell>
          <cell r="J27"/>
          <cell r="K27"/>
          <cell r="L27"/>
          <cell r="M27">
            <v>6</v>
          </cell>
          <cell r="N27"/>
          <cell r="O27"/>
          <cell r="P27"/>
          <cell r="Q27">
            <v>12</v>
          </cell>
          <cell r="R27"/>
          <cell r="S27"/>
          <cell r="T27"/>
          <cell r="U27"/>
          <cell r="V27"/>
          <cell r="W27"/>
          <cell r="X27"/>
          <cell r="Y27"/>
          <cell r="Z27"/>
          <cell r="AA27"/>
          <cell r="AB27"/>
          <cell r="AC27"/>
          <cell r="AD27"/>
          <cell r="AE27"/>
          <cell r="AF27"/>
          <cell r="AG27"/>
          <cell r="AH27"/>
          <cell r="AI27"/>
          <cell r="AJ27">
            <v>32</v>
          </cell>
          <cell r="AK27"/>
          <cell r="AL27">
            <v>28</v>
          </cell>
          <cell r="AM27"/>
          <cell r="AN27">
            <v>14</v>
          </cell>
          <cell r="AO27">
            <v>14</v>
          </cell>
          <cell r="AP27"/>
          <cell r="AQ27">
            <v>1</v>
          </cell>
          <cell r="AR27"/>
          <cell r="AS27">
            <v>1</v>
          </cell>
          <cell r="AT27">
            <v>1</v>
          </cell>
          <cell r="AU27">
            <v>1</v>
          </cell>
          <cell r="AV27"/>
          <cell r="AW27">
            <v>1</v>
          </cell>
          <cell r="AX27"/>
          <cell r="AY27">
            <v>1</v>
          </cell>
          <cell r="AZ27"/>
          <cell r="BA27"/>
          <cell r="BB27">
            <v>1</v>
          </cell>
          <cell r="BC27"/>
          <cell r="BD27"/>
          <cell r="BE27">
            <v>1</v>
          </cell>
          <cell r="BF27"/>
          <cell r="BG27"/>
          <cell r="BH27">
            <v>1</v>
          </cell>
          <cell r="BI27">
            <v>1</v>
          </cell>
          <cell r="BJ27">
            <v>1</v>
          </cell>
          <cell r="BK27"/>
          <cell r="BL27">
            <v>3</v>
          </cell>
          <cell r="BM27"/>
          <cell r="BN27">
            <v>9</v>
          </cell>
          <cell r="BO27"/>
          <cell r="BP27">
            <v>1</v>
          </cell>
          <cell r="BQ27"/>
          <cell r="BR27">
            <v>1</v>
          </cell>
          <cell r="BS27"/>
          <cell r="BT27">
            <v>1</v>
          </cell>
          <cell r="BU27">
            <v>1</v>
          </cell>
          <cell r="BV27">
            <v>1</v>
          </cell>
          <cell r="BW27">
            <v>2</v>
          </cell>
          <cell r="BX27">
            <v>1</v>
          </cell>
          <cell r="BY27">
            <v>1</v>
          </cell>
          <cell r="BZ27"/>
          <cell r="CA27"/>
          <cell r="CB27"/>
          <cell r="CC27">
            <v>1</v>
          </cell>
          <cell r="CD27"/>
          <cell r="CE27"/>
          <cell r="CF27">
            <v>1</v>
          </cell>
          <cell r="CG27"/>
          <cell r="CH27">
            <v>1</v>
          </cell>
          <cell r="CI27">
            <v>1</v>
          </cell>
          <cell r="CJ27">
            <v>1</v>
          </cell>
          <cell r="CK27"/>
          <cell r="CL27"/>
          <cell r="CM27"/>
          <cell r="CN27"/>
          <cell r="CO27"/>
          <cell r="CP27"/>
          <cell r="CQ27"/>
          <cell r="CR27">
            <v>7</v>
          </cell>
          <cell r="CS27"/>
          <cell r="CT27"/>
          <cell r="CU27">
            <v>1</v>
          </cell>
          <cell r="CV27"/>
          <cell r="CW27"/>
          <cell r="CX27"/>
          <cell r="CY27"/>
          <cell r="CZ27"/>
          <cell r="DA27"/>
          <cell r="DB27"/>
          <cell r="DC27"/>
          <cell r="DD27"/>
          <cell r="DE27"/>
          <cell r="DF27">
            <v>1</v>
          </cell>
          <cell r="DG27"/>
          <cell r="DH27"/>
          <cell r="DI27"/>
          <cell r="DJ27"/>
          <cell r="DK27"/>
          <cell r="DL27"/>
          <cell r="DM27"/>
          <cell r="DN27"/>
          <cell r="DO27"/>
          <cell r="DP27"/>
          <cell r="DQ27"/>
          <cell r="DR27"/>
          <cell r="DS27"/>
          <cell r="DT27">
            <v>1</v>
          </cell>
          <cell r="DU27"/>
          <cell r="DV27"/>
          <cell r="DW27"/>
          <cell r="DX27"/>
          <cell r="DY27"/>
          <cell r="DZ27"/>
          <cell r="EA27"/>
          <cell r="EB27"/>
          <cell r="EC27"/>
          <cell r="ED27"/>
          <cell r="EE27"/>
          <cell r="EF27"/>
          <cell r="EG27"/>
          <cell r="EH27"/>
          <cell r="EI27"/>
          <cell r="EJ27"/>
          <cell r="EK27"/>
          <cell r="EL27"/>
          <cell r="EM27"/>
          <cell r="EN27"/>
          <cell r="EO27"/>
          <cell r="EP27"/>
          <cell r="EQ27"/>
          <cell r="ER27"/>
          <cell r="ES27"/>
          <cell r="ET27"/>
          <cell r="EU27"/>
          <cell r="EV27"/>
          <cell r="EW27"/>
          <cell r="EX27"/>
          <cell r="EY27"/>
          <cell r="EZ27"/>
          <cell r="FA27"/>
          <cell r="FB27"/>
          <cell r="FC27"/>
          <cell r="FD27"/>
          <cell r="FE27"/>
          <cell r="FF27"/>
          <cell r="FG27"/>
          <cell r="FH27"/>
          <cell r="FI27"/>
          <cell r="FJ27"/>
          <cell r="FK27"/>
          <cell r="FL27"/>
          <cell r="FM27"/>
          <cell r="FN27"/>
          <cell r="FO27"/>
          <cell r="FP27"/>
          <cell r="FQ27"/>
          <cell r="FR27"/>
          <cell r="FS27"/>
          <cell r="FT27"/>
          <cell r="FU27"/>
          <cell r="FV27"/>
          <cell r="FW27"/>
          <cell r="FX27"/>
          <cell r="FY27"/>
          <cell r="FZ27"/>
          <cell r="GA27"/>
          <cell r="GB27"/>
          <cell r="GC27"/>
          <cell r="GD27"/>
          <cell r="GE27"/>
          <cell r="GF27"/>
          <cell r="GG27"/>
          <cell r="GH27"/>
          <cell r="GI27"/>
          <cell r="GJ27"/>
          <cell r="GK27"/>
          <cell r="GL27"/>
          <cell r="GM27">
            <v>1</v>
          </cell>
          <cell r="GN27"/>
          <cell r="GO27">
            <v>1</v>
          </cell>
          <cell r="GP27"/>
          <cell r="GQ27">
            <v>1</v>
          </cell>
          <cell r="GR27"/>
          <cell r="GS27">
            <v>1</v>
          </cell>
          <cell r="GT27"/>
          <cell r="GU27">
            <v>1</v>
          </cell>
          <cell r="GV27"/>
          <cell r="GW27">
            <v>1</v>
          </cell>
          <cell r="GX27"/>
          <cell r="GY27">
            <v>1</v>
          </cell>
          <cell r="GZ27">
            <v>0</v>
          </cell>
          <cell r="HA27">
            <v>1</v>
          </cell>
          <cell r="HB27"/>
          <cell r="HC27">
            <v>1</v>
          </cell>
          <cell r="HD27"/>
          <cell r="HE27">
            <v>1</v>
          </cell>
          <cell r="HF27"/>
          <cell r="HG27">
            <v>1</v>
          </cell>
          <cell r="HH27">
            <v>0</v>
          </cell>
          <cell r="HI27">
            <v>1</v>
          </cell>
          <cell r="HJ27"/>
          <cell r="HK27">
            <v>1</v>
          </cell>
          <cell r="HL27"/>
          <cell r="HM27">
            <v>1</v>
          </cell>
          <cell r="HN27"/>
          <cell r="HO27"/>
          <cell r="HP27"/>
          <cell r="HQ27">
            <v>0</v>
          </cell>
          <cell r="HR27">
            <v>2</v>
          </cell>
          <cell r="HS27"/>
          <cell r="HT27">
            <v>1</v>
          </cell>
          <cell r="HU27"/>
          <cell r="HV27"/>
          <cell r="HW27">
            <v>1</v>
          </cell>
          <cell r="HX27">
            <v>1</v>
          </cell>
          <cell r="HY27"/>
          <cell r="HZ27">
            <v>4</v>
          </cell>
          <cell r="IA27"/>
          <cell r="IB27">
            <v>1</v>
          </cell>
          <cell r="IC27"/>
          <cell r="ID27">
            <v>1</v>
          </cell>
          <cell r="IE27"/>
          <cell r="IF27">
            <v>2</v>
          </cell>
          <cell r="IG27"/>
          <cell r="IH27">
            <v>2</v>
          </cell>
          <cell r="II27"/>
          <cell r="IJ27"/>
          <cell r="IK27"/>
          <cell r="IL27"/>
          <cell r="IM27"/>
          <cell r="IN27"/>
          <cell r="IO27"/>
          <cell r="IP27"/>
          <cell r="IQ27"/>
          <cell r="IR27">
            <v>1</v>
          </cell>
          <cell r="IS27"/>
          <cell r="IT27"/>
          <cell r="IU27"/>
          <cell r="IV27">
            <v>1</v>
          </cell>
          <cell r="IW27"/>
          <cell r="IX27">
            <v>1</v>
          </cell>
          <cell r="IY27"/>
          <cell r="IZ27"/>
          <cell r="JA27"/>
          <cell r="JB27">
            <v>7</v>
          </cell>
          <cell r="JC27"/>
          <cell r="JD27">
            <v>3</v>
          </cell>
          <cell r="JE27"/>
          <cell r="JF27">
            <v>7</v>
          </cell>
          <cell r="JG27"/>
          <cell r="JH27">
            <v>7</v>
          </cell>
          <cell r="JI27"/>
          <cell r="JJ27">
            <v>3</v>
          </cell>
          <cell r="JK27"/>
          <cell r="JL27">
            <v>1</v>
          </cell>
          <cell r="JM27"/>
          <cell r="JN27">
            <v>7</v>
          </cell>
          <cell r="JO27"/>
          <cell r="JP27">
            <v>2</v>
          </cell>
          <cell r="JQ27"/>
          <cell r="JR27"/>
          <cell r="JS27"/>
          <cell r="JT27"/>
          <cell r="JU27"/>
          <cell r="JV27"/>
          <cell r="JW27"/>
          <cell r="JX27">
            <v>3</v>
          </cell>
          <cell r="JY27"/>
          <cell r="JZ27">
            <v>7</v>
          </cell>
          <cell r="KA27"/>
          <cell r="KB27">
            <v>1</v>
          </cell>
          <cell r="KC27"/>
          <cell r="KD27">
            <v>1</v>
          </cell>
          <cell r="KE27"/>
          <cell r="KF27"/>
          <cell r="KG27"/>
          <cell r="KH27"/>
          <cell r="KI27"/>
          <cell r="KJ27">
            <v>1</v>
          </cell>
          <cell r="KK27"/>
          <cell r="KL27">
            <v>9</v>
          </cell>
          <cell r="KM27"/>
          <cell r="KN27">
            <v>1</v>
          </cell>
          <cell r="KO27">
            <v>4</v>
          </cell>
          <cell r="KP27"/>
          <cell r="KQ27">
            <v>1</v>
          </cell>
          <cell r="KR27"/>
          <cell r="KS27"/>
          <cell r="KT27"/>
          <cell r="KU27"/>
          <cell r="KV27"/>
          <cell r="KW27"/>
        </row>
        <row r="28">
          <cell r="B28" t="str">
            <v>Mayurbhanj</v>
          </cell>
          <cell r="C28">
            <v>2</v>
          </cell>
          <cell r="D28">
            <v>1</v>
          </cell>
          <cell r="E28">
            <v>77</v>
          </cell>
          <cell r="F28">
            <v>86</v>
          </cell>
          <cell r="G28"/>
          <cell r="H28"/>
          <cell r="I28">
            <v>1</v>
          </cell>
          <cell r="J28"/>
          <cell r="K28"/>
          <cell r="L28"/>
          <cell r="M28">
            <v>10</v>
          </cell>
          <cell r="N28"/>
          <cell r="O28"/>
          <cell r="P28"/>
          <cell r="Q28">
            <v>35</v>
          </cell>
          <cell r="R28">
            <v>1</v>
          </cell>
          <cell r="S28"/>
          <cell r="T28"/>
          <cell r="U28"/>
          <cell r="V28"/>
          <cell r="W28"/>
          <cell r="X28"/>
          <cell r="Y28">
            <v>1</v>
          </cell>
          <cell r="Z28"/>
          <cell r="AA28">
            <v>1</v>
          </cell>
          <cell r="AB28"/>
          <cell r="AC28"/>
          <cell r="AD28">
            <v>3</v>
          </cell>
          <cell r="AE28"/>
          <cell r="AF28"/>
          <cell r="AG28"/>
          <cell r="AH28"/>
          <cell r="AI28"/>
          <cell r="AJ28"/>
          <cell r="AK28">
            <v>100</v>
          </cell>
          <cell r="AL28"/>
          <cell r="AM28">
            <v>104</v>
          </cell>
          <cell r="AN28">
            <v>52</v>
          </cell>
          <cell r="AO28">
            <v>52</v>
          </cell>
          <cell r="AP28">
            <v>1</v>
          </cell>
          <cell r="AQ28"/>
          <cell r="AR28">
            <v>1</v>
          </cell>
          <cell r="AS28"/>
          <cell r="AT28">
            <v>1</v>
          </cell>
          <cell r="AU28">
            <v>1</v>
          </cell>
          <cell r="AV28">
            <v>2</v>
          </cell>
          <cell r="AW28"/>
          <cell r="AX28">
            <v>2</v>
          </cell>
          <cell r="AY28"/>
          <cell r="AZ28">
            <v>2</v>
          </cell>
          <cell r="BA28">
            <v>1</v>
          </cell>
          <cell r="BB28"/>
          <cell r="BC28">
            <v>2</v>
          </cell>
          <cell r="BD28">
            <v>1</v>
          </cell>
          <cell r="BE28"/>
          <cell r="BF28">
            <v>2</v>
          </cell>
          <cell r="BG28">
            <v>1</v>
          </cell>
          <cell r="BH28"/>
          <cell r="BI28">
            <v>1</v>
          </cell>
          <cell r="BJ28">
            <v>1</v>
          </cell>
          <cell r="BK28">
            <v>4</v>
          </cell>
          <cell r="BL28"/>
          <cell r="BM28">
            <v>33</v>
          </cell>
          <cell r="BN28"/>
          <cell r="BO28">
            <v>1</v>
          </cell>
          <cell r="BP28"/>
          <cell r="BQ28">
            <v>1</v>
          </cell>
          <cell r="BR28"/>
          <cell r="BS28">
            <v>1</v>
          </cell>
          <cell r="BT28"/>
          <cell r="BU28">
            <v>1</v>
          </cell>
          <cell r="BV28">
            <v>1</v>
          </cell>
          <cell r="BW28">
            <v>2</v>
          </cell>
          <cell r="BX28"/>
          <cell r="BY28"/>
          <cell r="BZ28">
            <v>1</v>
          </cell>
          <cell r="CA28"/>
          <cell r="CB28">
            <v>2</v>
          </cell>
          <cell r="CC28"/>
          <cell r="CD28">
            <v>1</v>
          </cell>
          <cell r="CE28">
            <v>1</v>
          </cell>
          <cell r="CF28"/>
          <cell r="CG28">
            <v>4</v>
          </cell>
          <cell r="CH28">
            <v>1</v>
          </cell>
          <cell r="CI28">
            <v>2</v>
          </cell>
          <cell r="CJ28">
            <v>1</v>
          </cell>
          <cell r="CK28"/>
          <cell r="CL28"/>
          <cell r="CM28"/>
          <cell r="CN28"/>
          <cell r="CO28"/>
          <cell r="CP28"/>
          <cell r="CQ28"/>
          <cell r="CR28"/>
          <cell r="CS28">
            <v>26</v>
          </cell>
          <cell r="CT28"/>
          <cell r="CU28"/>
          <cell r="CV28">
            <v>2</v>
          </cell>
          <cell r="CW28"/>
          <cell r="CX28"/>
          <cell r="CY28"/>
          <cell r="CZ28"/>
          <cell r="DA28"/>
          <cell r="DB28"/>
          <cell r="DC28"/>
          <cell r="DD28"/>
          <cell r="DE28"/>
          <cell r="DF28">
            <v>1</v>
          </cell>
          <cell r="DG28"/>
          <cell r="DH28"/>
          <cell r="DI28"/>
          <cell r="DJ28"/>
          <cell r="DK28"/>
          <cell r="DL28"/>
          <cell r="DM28"/>
          <cell r="DN28"/>
          <cell r="DO28"/>
          <cell r="DP28"/>
          <cell r="DQ28"/>
          <cell r="DR28"/>
          <cell r="DS28"/>
          <cell r="DT28"/>
          <cell r="DU28">
            <v>1</v>
          </cell>
          <cell r="DV28"/>
          <cell r="DW28"/>
          <cell r="DX28"/>
          <cell r="DY28"/>
          <cell r="DZ28"/>
          <cell r="EA28"/>
          <cell r="EB28"/>
          <cell r="EC28"/>
          <cell r="ED28"/>
          <cell r="EE28"/>
          <cell r="EF28"/>
          <cell r="EG28"/>
          <cell r="EH28"/>
          <cell r="EI28"/>
          <cell r="EJ28"/>
          <cell r="EK28"/>
          <cell r="EL28"/>
          <cell r="EM28"/>
          <cell r="EN28"/>
          <cell r="EO28"/>
          <cell r="EP28"/>
          <cell r="EQ28"/>
          <cell r="ER28"/>
          <cell r="ES28"/>
          <cell r="ET28"/>
          <cell r="EU28"/>
          <cell r="EV28"/>
          <cell r="EW28"/>
          <cell r="EX28"/>
          <cell r="EY28"/>
          <cell r="EZ28"/>
          <cell r="FA28"/>
          <cell r="FB28"/>
          <cell r="FC28"/>
          <cell r="FD28"/>
          <cell r="FE28"/>
          <cell r="FF28"/>
          <cell r="FG28"/>
          <cell r="FH28"/>
          <cell r="FI28"/>
          <cell r="FJ28"/>
          <cell r="FK28"/>
          <cell r="FL28"/>
          <cell r="FM28"/>
          <cell r="FN28"/>
          <cell r="FO28"/>
          <cell r="FP28"/>
          <cell r="FQ28"/>
          <cell r="FR28"/>
          <cell r="FS28"/>
          <cell r="FT28"/>
          <cell r="FU28"/>
          <cell r="FV28"/>
          <cell r="FW28"/>
          <cell r="FX28"/>
          <cell r="FY28"/>
          <cell r="FZ28"/>
          <cell r="GA28"/>
          <cell r="GB28"/>
          <cell r="GC28"/>
          <cell r="GD28"/>
          <cell r="GE28"/>
          <cell r="GF28"/>
          <cell r="GG28"/>
          <cell r="GH28"/>
          <cell r="GI28"/>
          <cell r="GJ28"/>
          <cell r="GK28"/>
          <cell r="GL28"/>
          <cell r="GM28"/>
          <cell r="GN28">
            <v>1</v>
          </cell>
          <cell r="GO28"/>
          <cell r="GP28">
            <v>1</v>
          </cell>
          <cell r="GQ28"/>
          <cell r="GR28">
            <v>1</v>
          </cell>
          <cell r="GS28"/>
          <cell r="GT28">
            <v>1</v>
          </cell>
          <cell r="GU28"/>
          <cell r="GV28">
            <v>1</v>
          </cell>
          <cell r="GW28"/>
          <cell r="GX28">
            <v>2</v>
          </cell>
          <cell r="GY28">
            <v>0</v>
          </cell>
          <cell r="GZ28">
            <v>1</v>
          </cell>
          <cell r="HA28"/>
          <cell r="HB28">
            <v>1</v>
          </cell>
          <cell r="HC28"/>
          <cell r="HD28">
            <v>1</v>
          </cell>
          <cell r="HE28"/>
          <cell r="HF28">
            <v>1</v>
          </cell>
          <cell r="HG28"/>
          <cell r="HH28">
            <v>2</v>
          </cell>
          <cell r="HI28"/>
          <cell r="HJ28">
            <v>1</v>
          </cell>
          <cell r="HK28"/>
          <cell r="HL28">
            <v>1</v>
          </cell>
          <cell r="HM28"/>
          <cell r="HN28">
            <v>1</v>
          </cell>
          <cell r="HO28"/>
          <cell r="HP28"/>
          <cell r="HQ28">
            <v>1</v>
          </cell>
          <cell r="HR28"/>
          <cell r="HS28">
            <v>9</v>
          </cell>
          <cell r="HT28"/>
          <cell r="HU28">
            <v>1</v>
          </cell>
          <cell r="HV28"/>
          <cell r="HW28">
            <v>1</v>
          </cell>
          <cell r="HX28"/>
          <cell r="HY28">
            <v>1</v>
          </cell>
          <cell r="HZ28"/>
          <cell r="IA28">
            <v>14</v>
          </cell>
          <cell r="IB28"/>
          <cell r="IC28">
            <v>1</v>
          </cell>
          <cell r="ID28"/>
          <cell r="IE28">
            <v>1</v>
          </cell>
          <cell r="IF28"/>
          <cell r="IG28">
            <v>3</v>
          </cell>
          <cell r="IH28"/>
          <cell r="II28">
            <v>3</v>
          </cell>
          <cell r="IJ28"/>
          <cell r="IK28"/>
          <cell r="IL28"/>
          <cell r="IM28"/>
          <cell r="IN28"/>
          <cell r="IO28"/>
          <cell r="IP28"/>
          <cell r="IQ28"/>
          <cell r="IR28"/>
          <cell r="IS28">
            <v>1</v>
          </cell>
          <cell r="IT28"/>
          <cell r="IU28"/>
          <cell r="IV28"/>
          <cell r="IW28">
            <v>1</v>
          </cell>
          <cell r="IX28"/>
          <cell r="IY28">
            <v>1</v>
          </cell>
          <cell r="IZ28"/>
          <cell r="JA28"/>
          <cell r="JB28"/>
          <cell r="JC28">
            <v>26</v>
          </cell>
          <cell r="JD28"/>
          <cell r="JE28">
            <v>9</v>
          </cell>
          <cell r="JF28"/>
          <cell r="JG28">
            <v>26</v>
          </cell>
          <cell r="JH28"/>
          <cell r="JI28">
            <v>15</v>
          </cell>
          <cell r="JJ28"/>
          <cell r="JK28">
            <v>4</v>
          </cell>
          <cell r="JL28"/>
          <cell r="JM28">
            <v>2</v>
          </cell>
          <cell r="JN28"/>
          <cell r="JO28">
            <v>26</v>
          </cell>
          <cell r="JP28">
            <v>7</v>
          </cell>
          <cell r="JQ28"/>
          <cell r="JR28"/>
          <cell r="JS28"/>
          <cell r="JT28"/>
          <cell r="JU28"/>
          <cell r="JV28"/>
          <cell r="JW28"/>
          <cell r="JX28"/>
          <cell r="JY28">
            <v>4</v>
          </cell>
          <cell r="JZ28"/>
          <cell r="KA28">
            <v>19</v>
          </cell>
          <cell r="KB28">
            <v>1</v>
          </cell>
          <cell r="KC28"/>
          <cell r="KD28"/>
          <cell r="KE28">
            <v>1</v>
          </cell>
          <cell r="KF28"/>
          <cell r="KG28"/>
          <cell r="KH28"/>
          <cell r="KI28">
            <v>1</v>
          </cell>
          <cell r="KJ28">
            <v>4</v>
          </cell>
          <cell r="KK28"/>
          <cell r="KL28">
            <v>12</v>
          </cell>
          <cell r="KM28">
            <v>1</v>
          </cell>
          <cell r="KN28">
            <v>1</v>
          </cell>
          <cell r="KO28">
            <v>4</v>
          </cell>
          <cell r="KP28"/>
          <cell r="KQ28">
            <v>1</v>
          </cell>
          <cell r="KR28"/>
          <cell r="KS28"/>
          <cell r="KT28"/>
          <cell r="KU28"/>
          <cell r="KV28"/>
          <cell r="KW28"/>
        </row>
        <row r="29">
          <cell r="B29" t="str">
            <v>Nabarangpur</v>
          </cell>
          <cell r="C29">
            <v>2</v>
          </cell>
          <cell r="D29"/>
          <cell r="E29">
            <v>38</v>
          </cell>
          <cell r="F29">
            <v>45</v>
          </cell>
          <cell r="G29"/>
          <cell r="H29"/>
          <cell r="I29">
            <v>1</v>
          </cell>
          <cell r="J29"/>
          <cell r="K29"/>
          <cell r="L29"/>
          <cell r="M29">
            <v>5</v>
          </cell>
          <cell r="N29"/>
          <cell r="O29"/>
          <cell r="P29"/>
          <cell r="Q29">
            <v>15</v>
          </cell>
          <cell r="R29">
            <v>1</v>
          </cell>
          <cell r="S29"/>
          <cell r="T29"/>
          <cell r="U29"/>
          <cell r="V29"/>
          <cell r="W29"/>
          <cell r="X29"/>
          <cell r="Y29"/>
          <cell r="Z29"/>
          <cell r="AA29"/>
          <cell r="AB29"/>
          <cell r="AC29">
            <v>1</v>
          </cell>
          <cell r="AD29"/>
          <cell r="AE29"/>
          <cell r="AF29"/>
          <cell r="AG29"/>
          <cell r="AH29"/>
          <cell r="AI29"/>
          <cell r="AJ29">
            <v>47</v>
          </cell>
          <cell r="AK29"/>
          <cell r="AL29">
            <v>40</v>
          </cell>
          <cell r="AM29"/>
          <cell r="AN29">
            <v>20</v>
          </cell>
          <cell r="AO29">
            <v>20</v>
          </cell>
          <cell r="AP29"/>
          <cell r="AQ29">
            <v>1</v>
          </cell>
          <cell r="AR29"/>
          <cell r="AS29">
            <v>1</v>
          </cell>
          <cell r="AT29">
            <v>1</v>
          </cell>
          <cell r="AU29">
            <v>1</v>
          </cell>
          <cell r="AV29"/>
          <cell r="AW29">
            <v>1</v>
          </cell>
          <cell r="AX29"/>
          <cell r="AY29">
            <v>1</v>
          </cell>
          <cell r="AZ29"/>
          <cell r="BA29"/>
          <cell r="BB29">
            <v>1</v>
          </cell>
          <cell r="BC29"/>
          <cell r="BD29"/>
          <cell r="BE29">
            <v>1</v>
          </cell>
          <cell r="BF29"/>
          <cell r="BG29"/>
          <cell r="BH29">
            <v>1</v>
          </cell>
          <cell r="BI29">
            <v>1</v>
          </cell>
          <cell r="BJ29">
            <v>1</v>
          </cell>
          <cell r="BK29"/>
          <cell r="BL29">
            <v>2</v>
          </cell>
          <cell r="BM29"/>
          <cell r="BN29">
            <v>13</v>
          </cell>
          <cell r="BO29"/>
          <cell r="BP29">
            <v>1</v>
          </cell>
          <cell r="BQ29"/>
          <cell r="BR29">
            <v>1</v>
          </cell>
          <cell r="BS29"/>
          <cell r="BT29">
            <v>1</v>
          </cell>
          <cell r="BU29">
            <v>1</v>
          </cell>
          <cell r="BV29">
            <v>1</v>
          </cell>
          <cell r="BW29">
            <v>2</v>
          </cell>
          <cell r="BX29">
            <v>2</v>
          </cell>
          <cell r="BY29">
            <v>1</v>
          </cell>
          <cell r="BZ29"/>
          <cell r="CA29"/>
          <cell r="CB29"/>
          <cell r="CC29">
            <v>1</v>
          </cell>
          <cell r="CD29"/>
          <cell r="CE29"/>
          <cell r="CF29">
            <v>1</v>
          </cell>
          <cell r="CG29"/>
          <cell r="CH29">
            <v>1</v>
          </cell>
          <cell r="CI29">
            <v>1</v>
          </cell>
          <cell r="CJ29">
            <v>1</v>
          </cell>
          <cell r="CK29"/>
          <cell r="CL29"/>
          <cell r="CM29"/>
          <cell r="CN29"/>
          <cell r="CO29"/>
          <cell r="CP29"/>
          <cell r="CQ29"/>
          <cell r="CR29">
            <v>10</v>
          </cell>
          <cell r="CS29"/>
          <cell r="CT29"/>
          <cell r="CU29">
            <v>1</v>
          </cell>
          <cell r="CV29"/>
          <cell r="CW29"/>
          <cell r="CX29"/>
          <cell r="CY29"/>
          <cell r="CZ29"/>
          <cell r="DA29"/>
          <cell r="DB29"/>
          <cell r="DC29"/>
          <cell r="DD29"/>
          <cell r="DE29"/>
          <cell r="DF29">
            <v>1</v>
          </cell>
          <cell r="DG29"/>
          <cell r="DH29"/>
          <cell r="DI29"/>
          <cell r="DJ29"/>
          <cell r="DK29"/>
          <cell r="DL29"/>
          <cell r="DM29"/>
          <cell r="DN29"/>
          <cell r="DO29"/>
          <cell r="DP29"/>
          <cell r="DQ29"/>
          <cell r="DR29"/>
          <cell r="DS29"/>
          <cell r="DT29">
            <v>1</v>
          </cell>
          <cell r="DU29"/>
          <cell r="DV29"/>
          <cell r="DW29"/>
          <cell r="DX29"/>
          <cell r="DY29"/>
          <cell r="DZ29"/>
          <cell r="EA29"/>
          <cell r="EB29"/>
          <cell r="EC29"/>
          <cell r="ED29"/>
          <cell r="EE29"/>
          <cell r="EF29"/>
          <cell r="EG29"/>
          <cell r="EH29"/>
          <cell r="EI29"/>
          <cell r="EJ29"/>
          <cell r="EK29"/>
          <cell r="EL29"/>
          <cell r="EM29"/>
          <cell r="EN29"/>
          <cell r="EO29"/>
          <cell r="EP29"/>
          <cell r="EQ29"/>
          <cell r="ER29"/>
          <cell r="ES29"/>
          <cell r="ET29"/>
          <cell r="EU29"/>
          <cell r="EV29"/>
          <cell r="EW29"/>
          <cell r="EX29"/>
          <cell r="EY29"/>
          <cell r="EZ29"/>
          <cell r="FA29"/>
          <cell r="FB29"/>
          <cell r="FC29"/>
          <cell r="FD29"/>
          <cell r="FE29"/>
          <cell r="FF29"/>
          <cell r="FG29"/>
          <cell r="FH29"/>
          <cell r="FI29"/>
          <cell r="FJ29"/>
          <cell r="FK29"/>
          <cell r="FL29"/>
          <cell r="FM29"/>
          <cell r="FN29"/>
          <cell r="FO29"/>
          <cell r="FP29"/>
          <cell r="FQ29"/>
          <cell r="FR29"/>
          <cell r="FS29"/>
          <cell r="FT29"/>
          <cell r="FU29"/>
          <cell r="FV29"/>
          <cell r="FW29"/>
          <cell r="FX29"/>
          <cell r="FY29"/>
          <cell r="FZ29"/>
          <cell r="GA29"/>
          <cell r="GB29"/>
          <cell r="GC29"/>
          <cell r="GD29"/>
          <cell r="GE29"/>
          <cell r="GF29"/>
          <cell r="GG29"/>
          <cell r="GH29"/>
          <cell r="GI29"/>
          <cell r="GJ29"/>
          <cell r="GK29"/>
          <cell r="GL29"/>
          <cell r="GM29">
            <v>1</v>
          </cell>
          <cell r="GN29"/>
          <cell r="GO29">
            <v>1</v>
          </cell>
          <cell r="GP29"/>
          <cell r="GQ29">
            <v>1</v>
          </cell>
          <cell r="GR29"/>
          <cell r="GS29">
            <v>1</v>
          </cell>
          <cell r="GT29"/>
          <cell r="GU29">
            <v>1</v>
          </cell>
          <cell r="GV29"/>
          <cell r="GW29">
            <v>1</v>
          </cell>
          <cell r="GX29"/>
          <cell r="GY29">
            <v>1</v>
          </cell>
          <cell r="GZ29">
            <v>0</v>
          </cell>
          <cell r="HA29">
            <v>1</v>
          </cell>
          <cell r="HB29"/>
          <cell r="HC29">
            <v>1</v>
          </cell>
          <cell r="HD29"/>
          <cell r="HE29">
            <v>1</v>
          </cell>
          <cell r="HF29"/>
          <cell r="HG29">
            <v>2</v>
          </cell>
          <cell r="HH29">
            <v>0</v>
          </cell>
          <cell r="HI29">
            <v>1</v>
          </cell>
          <cell r="HJ29"/>
          <cell r="HK29">
            <v>1</v>
          </cell>
          <cell r="HL29"/>
          <cell r="HM29">
            <v>1</v>
          </cell>
          <cell r="HN29"/>
          <cell r="HO29"/>
          <cell r="HP29"/>
          <cell r="HQ29">
            <v>1</v>
          </cell>
          <cell r="HR29">
            <v>3</v>
          </cell>
          <cell r="HS29"/>
          <cell r="HT29">
            <v>1</v>
          </cell>
          <cell r="HU29"/>
          <cell r="HV29">
            <v>1</v>
          </cell>
          <cell r="HW29">
            <v>1</v>
          </cell>
          <cell r="HX29">
            <v>1</v>
          </cell>
          <cell r="HY29"/>
          <cell r="HZ29">
            <v>6</v>
          </cell>
          <cell r="IA29"/>
          <cell r="IB29">
            <v>1</v>
          </cell>
          <cell r="IC29"/>
          <cell r="ID29">
            <v>1</v>
          </cell>
          <cell r="IE29"/>
          <cell r="IF29">
            <v>1</v>
          </cell>
          <cell r="IG29"/>
          <cell r="IH29">
            <v>1</v>
          </cell>
          <cell r="II29"/>
          <cell r="IJ29"/>
          <cell r="IK29"/>
          <cell r="IL29"/>
          <cell r="IM29"/>
          <cell r="IN29"/>
          <cell r="IO29"/>
          <cell r="IP29"/>
          <cell r="IQ29"/>
          <cell r="IR29">
            <v>1</v>
          </cell>
          <cell r="IS29"/>
          <cell r="IT29"/>
          <cell r="IU29"/>
          <cell r="IV29">
            <v>1</v>
          </cell>
          <cell r="IW29"/>
          <cell r="IX29">
            <v>1</v>
          </cell>
          <cell r="IY29"/>
          <cell r="IZ29"/>
          <cell r="JA29"/>
          <cell r="JB29">
            <v>10</v>
          </cell>
          <cell r="JC29"/>
          <cell r="JD29">
            <v>3</v>
          </cell>
          <cell r="JE29"/>
          <cell r="JF29">
            <v>10</v>
          </cell>
          <cell r="JG29"/>
          <cell r="JH29">
            <v>7</v>
          </cell>
          <cell r="JI29"/>
          <cell r="JJ29">
            <v>3</v>
          </cell>
          <cell r="JK29"/>
          <cell r="JL29">
            <v>1</v>
          </cell>
          <cell r="JM29"/>
          <cell r="JN29">
            <v>10</v>
          </cell>
          <cell r="JO29"/>
          <cell r="JP29">
            <v>3</v>
          </cell>
          <cell r="JQ29"/>
          <cell r="JR29"/>
          <cell r="JS29"/>
          <cell r="JT29"/>
          <cell r="JU29"/>
          <cell r="JV29"/>
          <cell r="JW29"/>
          <cell r="JX29">
            <v>4</v>
          </cell>
          <cell r="JY29"/>
          <cell r="JZ29">
            <v>9</v>
          </cell>
          <cell r="KA29"/>
          <cell r="KB29">
            <v>1</v>
          </cell>
          <cell r="KC29"/>
          <cell r="KD29">
            <v>1</v>
          </cell>
          <cell r="KE29"/>
          <cell r="KF29"/>
          <cell r="KG29"/>
          <cell r="KH29">
            <v>8</v>
          </cell>
          <cell r="KI29">
            <v>1</v>
          </cell>
          <cell r="KJ29">
            <v>2</v>
          </cell>
          <cell r="KK29"/>
          <cell r="KL29">
            <v>6</v>
          </cell>
          <cell r="KM29"/>
          <cell r="KN29">
            <v>1</v>
          </cell>
          <cell r="KO29">
            <v>4</v>
          </cell>
          <cell r="KP29"/>
          <cell r="KQ29">
            <v>1</v>
          </cell>
          <cell r="KR29"/>
          <cell r="KS29"/>
          <cell r="KT29"/>
          <cell r="KU29">
            <v>1</v>
          </cell>
          <cell r="KV29"/>
          <cell r="KW29"/>
        </row>
        <row r="30">
          <cell r="B30" t="str">
            <v>Nayagada</v>
          </cell>
          <cell r="C30">
            <v>3</v>
          </cell>
          <cell r="D30"/>
          <cell r="E30">
            <v>14</v>
          </cell>
          <cell r="F30">
            <v>40</v>
          </cell>
          <cell r="G30"/>
          <cell r="H30"/>
          <cell r="I30"/>
          <cell r="J30"/>
          <cell r="K30"/>
          <cell r="L30"/>
          <cell r="M30">
            <v>9</v>
          </cell>
          <cell r="N30"/>
          <cell r="O30"/>
          <cell r="P30"/>
          <cell r="Q30">
            <v>14</v>
          </cell>
          <cell r="R30"/>
          <cell r="S30"/>
          <cell r="T30"/>
          <cell r="U30"/>
          <cell r="V30"/>
          <cell r="W30"/>
          <cell r="X30"/>
          <cell r="Y30">
            <v>1</v>
          </cell>
          <cell r="Z30"/>
          <cell r="AA30"/>
          <cell r="AB30"/>
          <cell r="AC30"/>
          <cell r="AD30">
            <v>1</v>
          </cell>
          <cell r="AE30"/>
          <cell r="AF30"/>
          <cell r="AG30"/>
          <cell r="AH30"/>
          <cell r="AI30"/>
          <cell r="AJ30"/>
          <cell r="AK30">
            <v>40</v>
          </cell>
          <cell r="AL30"/>
          <cell r="AM30">
            <v>32</v>
          </cell>
          <cell r="AN30">
            <v>16</v>
          </cell>
          <cell r="AO30">
            <v>16</v>
          </cell>
          <cell r="AP30">
            <v>1</v>
          </cell>
          <cell r="AQ30"/>
          <cell r="AR30">
            <v>1</v>
          </cell>
          <cell r="AS30"/>
          <cell r="AT30">
            <v>1</v>
          </cell>
          <cell r="AU30">
            <v>1</v>
          </cell>
          <cell r="AV30">
            <v>1</v>
          </cell>
          <cell r="AW30"/>
          <cell r="AX30">
            <v>1</v>
          </cell>
          <cell r="AY30"/>
          <cell r="AZ30"/>
          <cell r="BA30">
            <v>1</v>
          </cell>
          <cell r="BB30"/>
          <cell r="BC30"/>
          <cell r="BD30">
            <v>1</v>
          </cell>
          <cell r="BE30"/>
          <cell r="BF30"/>
          <cell r="BG30">
            <v>1</v>
          </cell>
          <cell r="BH30"/>
          <cell r="BI30">
            <v>1</v>
          </cell>
          <cell r="BJ30">
            <v>1</v>
          </cell>
          <cell r="BK30">
            <v>2</v>
          </cell>
          <cell r="BL30"/>
          <cell r="BM30">
            <v>13</v>
          </cell>
          <cell r="BN30"/>
          <cell r="BO30">
            <v>1</v>
          </cell>
          <cell r="BP30"/>
          <cell r="BQ30">
            <v>1</v>
          </cell>
          <cell r="BR30"/>
          <cell r="BS30">
            <v>1</v>
          </cell>
          <cell r="BT30"/>
          <cell r="BU30">
            <v>1</v>
          </cell>
          <cell r="BV30">
            <v>1</v>
          </cell>
          <cell r="BW30">
            <v>2</v>
          </cell>
          <cell r="BX30"/>
          <cell r="BY30"/>
          <cell r="BZ30">
            <v>1</v>
          </cell>
          <cell r="CA30"/>
          <cell r="CB30">
            <v>1</v>
          </cell>
          <cell r="CC30"/>
          <cell r="CD30">
            <v>1</v>
          </cell>
          <cell r="CE30"/>
          <cell r="CF30"/>
          <cell r="CG30">
            <v>2</v>
          </cell>
          <cell r="CH30"/>
          <cell r="CI30">
            <v>2</v>
          </cell>
          <cell r="CJ30"/>
          <cell r="CK30"/>
          <cell r="CL30"/>
          <cell r="CM30"/>
          <cell r="CN30"/>
          <cell r="CO30"/>
          <cell r="CP30"/>
          <cell r="CQ30"/>
          <cell r="CR30"/>
          <cell r="CS30">
            <v>8</v>
          </cell>
          <cell r="CT30"/>
          <cell r="CU30"/>
          <cell r="CV30">
            <v>1</v>
          </cell>
          <cell r="CW30"/>
          <cell r="CX30"/>
          <cell r="CY30"/>
          <cell r="CZ30"/>
          <cell r="DA30"/>
          <cell r="DB30">
            <v>1</v>
          </cell>
          <cell r="DC30"/>
          <cell r="DD30"/>
          <cell r="DE30"/>
          <cell r="DF30">
            <v>1</v>
          </cell>
          <cell r="DG30"/>
          <cell r="DH30"/>
          <cell r="DI30"/>
          <cell r="DJ30"/>
          <cell r="DK30"/>
          <cell r="DL30"/>
          <cell r="DM30"/>
          <cell r="DN30"/>
          <cell r="DO30"/>
          <cell r="DP30"/>
          <cell r="DQ30"/>
          <cell r="DR30"/>
          <cell r="DS30"/>
          <cell r="DT30"/>
          <cell r="DU30">
            <v>1</v>
          </cell>
          <cell r="DV30"/>
          <cell r="DW30"/>
          <cell r="DX30"/>
          <cell r="DY30"/>
          <cell r="DZ30"/>
          <cell r="EA30"/>
          <cell r="EB30"/>
          <cell r="EC30"/>
          <cell r="ED30"/>
          <cell r="EE30"/>
          <cell r="EF30"/>
          <cell r="EG30"/>
          <cell r="EH30"/>
          <cell r="EI30"/>
          <cell r="EJ30"/>
          <cell r="EK30"/>
          <cell r="EL30"/>
          <cell r="EM30"/>
          <cell r="EN30"/>
          <cell r="EO30"/>
          <cell r="EP30"/>
          <cell r="EQ30"/>
          <cell r="ER30"/>
          <cell r="ES30"/>
          <cell r="ET30"/>
          <cell r="EU30"/>
          <cell r="EV30"/>
          <cell r="EW30"/>
          <cell r="EX30"/>
          <cell r="EY30"/>
          <cell r="EZ30"/>
          <cell r="FA30"/>
          <cell r="FB30"/>
          <cell r="FC30"/>
          <cell r="FD30"/>
          <cell r="FE30"/>
          <cell r="FF30"/>
          <cell r="FG30"/>
          <cell r="FH30"/>
          <cell r="FI30"/>
          <cell r="FJ30"/>
          <cell r="FK30"/>
          <cell r="FL30"/>
          <cell r="FM30"/>
          <cell r="FN30"/>
          <cell r="FO30"/>
          <cell r="FP30"/>
          <cell r="FQ30"/>
          <cell r="FR30"/>
          <cell r="FS30"/>
          <cell r="FT30"/>
          <cell r="FU30"/>
          <cell r="FV30"/>
          <cell r="FW30"/>
          <cell r="FX30"/>
          <cell r="FY30"/>
          <cell r="FZ30"/>
          <cell r="GA30"/>
          <cell r="GB30"/>
          <cell r="GC30"/>
          <cell r="GD30"/>
          <cell r="GE30"/>
          <cell r="GF30"/>
          <cell r="GG30"/>
          <cell r="GH30"/>
          <cell r="GI30"/>
          <cell r="GJ30"/>
          <cell r="GK30"/>
          <cell r="GL30"/>
          <cell r="GM30"/>
          <cell r="GN30">
            <v>1</v>
          </cell>
          <cell r="GO30"/>
          <cell r="GP30">
            <v>1</v>
          </cell>
          <cell r="GQ30"/>
          <cell r="GR30">
            <v>1</v>
          </cell>
          <cell r="GS30"/>
          <cell r="GT30">
            <v>1</v>
          </cell>
          <cell r="GU30"/>
          <cell r="GV30">
            <v>1</v>
          </cell>
          <cell r="GW30"/>
          <cell r="GX30">
            <v>1</v>
          </cell>
          <cell r="GY30">
            <v>0</v>
          </cell>
          <cell r="GZ30">
            <v>1</v>
          </cell>
          <cell r="HA30"/>
          <cell r="HB30">
            <v>1</v>
          </cell>
          <cell r="HC30"/>
          <cell r="HD30">
            <v>1</v>
          </cell>
          <cell r="HE30"/>
          <cell r="HF30">
            <v>1</v>
          </cell>
          <cell r="HG30"/>
          <cell r="HH30">
            <v>1</v>
          </cell>
          <cell r="HI30"/>
          <cell r="HJ30">
            <v>1</v>
          </cell>
          <cell r="HK30"/>
          <cell r="HL30">
            <v>1</v>
          </cell>
          <cell r="HM30"/>
          <cell r="HN30">
            <v>1</v>
          </cell>
          <cell r="HO30"/>
          <cell r="HP30"/>
          <cell r="HQ30">
            <v>1</v>
          </cell>
          <cell r="HR30"/>
          <cell r="HS30">
            <v>3</v>
          </cell>
          <cell r="HT30"/>
          <cell r="HU30">
            <v>1</v>
          </cell>
          <cell r="HV30"/>
          <cell r="HW30">
            <v>1</v>
          </cell>
          <cell r="HX30"/>
          <cell r="HY30">
            <v>1</v>
          </cell>
          <cell r="HZ30"/>
          <cell r="IA30">
            <v>5</v>
          </cell>
          <cell r="IB30"/>
          <cell r="IC30">
            <v>1</v>
          </cell>
          <cell r="ID30"/>
          <cell r="IE30">
            <v>1</v>
          </cell>
          <cell r="IF30"/>
          <cell r="IG30"/>
          <cell r="IH30"/>
          <cell r="II30"/>
          <cell r="IJ30"/>
          <cell r="IK30"/>
          <cell r="IL30"/>
          <cell r="IM30"/>
          <cell r="IN30"/>
          <cell r="IO30"/>
          <cell r="IP30"/>
          <cell r="IQ30"/>
          <cell r="IR30"/>
          <cell r="IS30">
            <v>1</v>
          </cell>
          <cell r="IT30"/>
          <cell r="IU30"/>
          <cell r="IV30"/>
          <cell r="IW30">
            <v>1</v>
          </cell>
          <cell r="IX30"/>
          <cell r="IY30">
            <v>1</v>
          </cell>
          <cell r="IZ30"/>
          <cell r="JA30"/>
          <cell r="JB30"/>
          <cell r="JC30">
            <v>8</v>
          </cell>
          <cell r="JD30"/>
          <cell r="JE30">
            <v>3</v>
          </cell>
          <cell r="JF30"/>
          <cell r="JG30">
            <v>8</v>
          </cell>
          <cell r="JH30"/>
          <cell r="JI30">
            <v>4</v>
          </cell>
          <cell r="JJ30"/>
          <cell r="JK30">
            <v>2</v>
          </cell>
          <cell r="JL30"/>
          <cell r="JM30">
            <v>1</v>
          </cell>
          <cell r="JN30"/>
          <cell r="JO30">
            <v>8</v>
          </cell>
          <cell r="JP30">
            <v>3</v>
          </cell>
          <cell r="JQ30"/>
          <cell r="JR30"/>
          <cell r="JS30"/>
          <cell r="JT30"/>
          <cell r="JU30"/>
          <cell r="JV30"/>
          <cell r="JW30"/>
          <cell r="JX30"/>
          <cell r="JY30">
            <v>3</v>
          </cell>
          <cell r="JZ30"/>
          <cell r="KA30">
            <v>11</v>
          </cell>
          <cell r="KB30">
            <v>1</v>
          </cell>
          <cell r="KC30"/>
          <cell r="KD30"/>
          <cell r="KE30">
            <v>1</v>
          </cell>
          <cell r="KF30"/>
          <cell r="KG30"/>
          <cell r="KH30"/>
          <cell r="KI30"/>
          <cell r="KJ30">
            <v>1</v>
          </cell>
          <cell r="KK30"/>
          <cell r="KL30">
            <v>6</v>
          </cell>
          <cell r="KM30"/>
          <cell r="KN30"/>
          <cell r="KO30"/>
          <cell r="KP30"/>
          <cell r="KQ30"/>
          <cell r="KR30"/>
          <cell r="KS30"/>
          <cell r="KT30"/>
          <cell r="KU30"/>
          <cell r="KV30"/>
          <cell r="KW30"/>
        </row>
        <row r="31">
          <cell r="B31" t="str">
            <v>Nuapada</v>
          </cell>
          <cell r="C31">
            <v>2</v>
          </cell>
          <cell r="D31">
            <v>1</v>
          </cell>
          <cell r="E31">
            <v>14</v>
          </cell>
          <cell r="F31">
            <v>25</v>
          </cell>
          <cell r="G31"/>
          <cell r="H31"/>
          <cell r="I31">
            <v>1</v>
          </cell>
          <cell r="J31"/>
          <cell r="K31"/>
          <cell r="L31"/>
          <cell r="M31">
            <v>5</v>
          </cell>
          <cell r="N31"/>
          <cell r="O31"/>
          <cell r="P31"/>
          <cell r="Q31">
            <v>9</v>
          </cell>
          <cell r="R31"/>
          <cell r="S31"/>
          <cell r="T31"/>
          <cell r="U31"/>
          <cell r="V31"/>
          <cell r="W31"/>
          <cell r="X31"/>
          <cell r="Y31"/>
          <cell r="Z31"/>
          <cell r="AA31"/>
          <cell r="AB31"/>
          <cell r="AC31"/>
          <cell r="AD31"/>
          <cell r="AE31"/>
          <cell r="AF31"/>
          <cell r="AG31"/>
          <cell r="AH31"/>
          <cell r="AI31"/>
          <cell r="AJ31">
            <v>20</v>
          </cell>
          <cell r="AK31"/>
          <cell r="AL31">
            <v>20</v>
          </cell>
          <cell r="AM31"/>
          <cell r="AN31">
            <v>10</v>
          </cell>
          <cell r="AO31">
            <v>10</v>
          </cell>
          <cell r="AP31"/>
          <cell r="AQ31">
            <v>1</v>
          </cell>
          <cell r="AR31"/>
          <cell r="AS31">
            <v>1</v>
          </cell>
          <cell r="AT31">
            <v>1</v>
          </cell>
          <cell r="AU31">
            <v>1</v>
          </cell>
          <cell r="AV31"/>
          <cell r="AW31">
            <v>1</v>
          </cell>
          <cell r="AX31"/>
          <cell r="AY31">
            <v>1</v>
          </cell>
          <cell r="AZ31"/>
          <cell r="BA31"/>
          <cell r="BB31">
            <v>1</v>
          </cell>
          <cell r="BC31"/>
          <cell r="BD31"/>
          <cell r="BE31">
            <v>1</v>
          </cell>
          <cell r="BF31"/>
          <cell r="BG31"/>
          <cell r="BH31">
            <v>1</v>
          </cell>
          <cell r="BI31">
            <v>1</v>
          </cell>
          <cell r="BJ31">
            <v>1</v>
          </cell>
          <cell r="BK31"/>
          <cell r="BL31">
            <v>2</v>
          </cell>
          <cell r="BM31"/>
          <cell r="BN31">
            <v>7</v>
          </cell>
          <cell r="BO31"/>
          <cell r="BP31">
            <v>1</v>
          </cell>
          <cell r="BQ31"/>
          <cell r="BR31">
            <v>1</v>
          </cell>
          <cell r="BS31"/>
          <cell r="BT31">
            <v>1</v>
          </cell>
          <cell r="BU31">
            <v>1</v>
          </cell>
          <cell r="BV31">
            <v>1</v>
          </cell>
          <cell r="BW31">
            <v>2</v>
          </cell>
          <cell r="BX31">
            <v>5</v>
          </cell>
          <cell r="BY31">
            <v>1</v>
          </cell>
          <cell r="BZ31"/>
          <cell r="CA31"/>
          <cell r="CB31"/>
          <cell r="CC31">
            <v>1</v>
          </cell>
          <cell r="CD31"/>
          <cell r="CE31"/>
          <cell r="CF31">
            <v>2</v>
          </cell>
          <cell r="CG31"/>
          <cell r="CH31">
            <v>1</v>
          </cell>
          <cell r="CI31">
            <v>2</v>
          </cell>
          <cell r="CJ31">
            <v>1</v>
          </cell>
          <cell r="CK31"/>
          <cell r="CL31"/>
          <cell r="CM31"/>
          <cell r="CN31"/>
          <cell r="CO31"/>
          <cell r="CP31"/>
          <cell r="CQ31"/>
          <cell r="CR31">
            <v>5</v>
          </cell>
          <cell r="CS31"/>
          <cell r="CT31"/>
          <cell r="CU31">
            <v>1</v>
          </cell>
          <cell r="CV31"/>
          <cell r="CW31"/>
          <cell r="CX31"/>
          <cell r="CY31"/>
          <cell r="CZ31"/>
          <cell r="DA31"/>
          <cell r="DB31"/>
          <cell r="DC31"/>
          <cell r="DD31"/>
          <cell r="DE31"/>
          <cell r="DF31">
            <v>1</v>
          </cell>
          <cell r="DG31"/>
          <cell r="DH31"/>
          <cell r="DI31"/>
          <cell r="DJ31"/>
          <cell r="DK31"/>
          <cell r="DL31"/>
          <cell r="DM31"/>
          <cell r="DN31"/>
          <cell r="DO31"/>
          <cell r="DP31"/>
          <cell r="DQ31"/>
          <cell r="DR31"/>
          <cell r="DS31"/>
          <cell r="DT31">
            <v>1</v>
          </cell>
          <cell r="DU31"/>
          <cell r="DV31"/>
          <cell r="DW31"/>
          <cell r="DX31"/>
          <cell r="DY31"/>
          <cell r="DZ31"/>
          <cell r="EA31"/>
          <cell r="EB31"/>
          <cell r="EC31"/>
          <cell r="ED31"/>
          <cell r="EE31"/>
          <cell r="EF31"/>
          <cell r="EG31"/>
          <cell r="EH31"/>
          <cell r="EI31"/>
          <cell r="EJ31"/>
          <cell r="EK31"/>
          <cell r="EL31"/>
          <cell r="EM31"/>
          <cell r="EN31"/>
          <cell r="EO31"/>
          <cell r="EP31"/>
          <cell r="EQ31"/>
          <cell r="ER31"/>
          <cell r="ES31"/>
          <cell r="ET31"/>
          <cell r="EU31"/>
          <cell r="EV31"/>
          <cell r="EW31"/>
          <cell r="EX31"/>
          <cell r="EY31"/>
          <cell r="EZ31"/>
          <cell r="FA31"/>
          <cell r="FB31"/>
          <cell r="FC31"/>
          <cell r="FD31"/>
          <cell r="FE31"/>
          <cell r="FF31"/>
          <cell r="FG31"/>
          <cell r="FH31"/>
          <cell r="FI31"/>
          <cell r="FJ31"/>
          <cell r="FK31"/>
          <cell r="FL31"/>
          <cell r="FM31"/>
          <cell r="FN31"/>
          <cell r="FO31"/>
          <cell r="FP31"/>
          <cell r="FQ31"/>
          <cell r="FR31"/>
          <cell r="FS31"/>
          <cell r="FT31"/>
          <cell r="FU31"/>
          <cell r="FV31"/>
          <cell r="FW31"/>
          <cell r="FX31"/>
          <cell r="FY31"/>
          <cell r="FZ31"/>
          <cell r="GA31"/>
          <cell r="GB31"/>
          <cell r="GC31"/>
          <cell r="GD31"/>
          <cell r="GE31"/>
          <cell r="GF31"/>
          <cell r="GG31"/>
          <cell r="GH31"/>
          <cell r="GI31"/>
          <cell r="GJ31"/>
          <cell r="GK31"/>
          <cell r="GL31"/>
          <cell r="GM31">
            <v>1</v>
          </cell>
          <cell r="GN31"/>
          <cell r="GO31">
            <v>1</v>
          </cell>
          <cell r="GP31"/>
          <cell r="GQ31">
            <v>1</v>
          </cell>
          <cell r="GR31"/>
          <cell r="GS31">
            <v>1</v>
          </cell>
          <cell r="GT31"/>
          <cell r="GU31">
            <v>1</v>
          </cell>
          <cell r="GV31"/>
          <cell r="GW31">
            <v>1</v>
          </cell>
          <cell r="GX31"/>
          <cell r="GY31">
            <v>1</v>
          </cell>
          <cell r="GZ31">
            <v>0</v>
          </cell>
          <cell r="HA31">
            <v>1</v>
          </cell>
          <cell r="HB31"/>
          <cell r="HC31">
            <v>1</v>
          </cell>
          <cell r="HD31"/>
          <cell r="HE31">
            <v>1</v>
          </cell>
          <cell r="HF31"/>
          <cell r="HG31">
            <v>1</v>
          </cell>
          <cell r="HH31">
            <v>0</v>
          </cell>
          <cell r="HI31">
            <v>1</v>
          </cell>
          <cell r="HJ31"/>
          <cell r="HK31">
            <v>1</v>
          </cell>
          <cell r="HL31"/>
          <cell r="HM31">
            <v>1</v>
          </cell>
          <cell r="HN31"/>
          <cell r="HO31"/>
          <cell r="HP31"/>
          <cell r="HQ31">
            <v>1</v>
          </cell>
          <cell r="HR31">
            <v>2</v>
          </cell>
          <cell r="HS31"/>
          <cell r="HT31">
            <v>1</v>
          </cell>
          <cell r="HU31"/>
          <cell r="HV31">
            <v>1</v>
          </cell>
          <cell r="HW31">
            <v>1</v>
          </cell>
          <cell r="HX31">
            <v>1</v>
          </cell>
          <cell r="HY31"/>
          <cell r="HZ31">
            <v>3</v>
          </cell>
          <cell r="IA31"/>
          <cell r="IB31">
            <v>1</v>
          </cell>
          <cell r="IC31"/>
          <cell r="ID31">
            <v>1</v>
          </cell>
          <cell r="IE31"/>
          <cell r="IF31">
            <v>1</v>
          </cell>
          <cell r="IG31"/>
          <cell r="IH31">
            <v>1</v>
          </cell>
          <cell r="II31"/>
          <cell r="IJ31"/>
          <cell r="IK31"/>
          <cell r="IL31"/>
          <cell r="IM31"/>
          <cell r="IN31"/>
          <cell r="IO31"/>
          <cell r="IP31">
            <v>1</v>
          </cell>
          <cell r="IQ31"/>
          <cell r="IR31">
            <v>1</v>
          </cell>
          <cell r="IS31"/>
          <cell r="IT31"/>
          <cell r="IU31"/>
          <cell r="IV31">
            <v>1</v>
          </cell>
          <cell r="IW31"/>
          <cell r="IX31">
            <v>1</v>
          </cell>
          <cell r="IY31"/>
          <cell r="IZ31"/>
          <cell r="JA31"/>
          <cell r="JB31">
            <v>5</v>
          </cell>
          <cell r="JC31"/>
          <cell r="JD31">
            <v>2</v>
          </cell>
          <cell r="JE31"/>
          <cell r="JF31">
            <v>5</v>
          </cell>
          <cell r="JG31"/>
          <cell r="JH31">
            <v>4</v>
          </cell>
          <cell r="JI31"/>
          <cell r="JJ31">
            <v>3</v>
          </cell>
          <cell r="JK31"/>
          <cell r="JL31">
            <v>1</v>
          </cell>
          <cell r="JM31"/>
          <cell r="JN31">
            <v>5</v>
          </cell>
          <cell r="JO31"/>
          <cell r="JP31">
            <v>2</v>
          </cell>
          <cell r="JQ31"/>
          <cell r="JR31"/>
          <cell r="JS31"/>
          <cell r="JT31"/>
          <cell r="JU31"/>
          <cell r="JV31"/>
          <cell r="JW31"/>
          <cell r="JX31">
            <v>3</v>
          </cell>
          <cell r="JY31"/>
          <cell r="JZ31">
            <v>5</v>
          </cell>
          <cell r="KA31"/>
          <cell r="KB31">
            <v>1</v>
          </cell>
          <cell r="KC31"/>
          <cell r="KD31">
            <v>1</v>
          </cell>
          <cell r="KE31"/>
          <cell r="KF31"/>
          <cell r="KG31"/>
          <cell r="KH31">
            <v>2</v>
          </cell>
          <cell r="KI31"/>
          <cell r="KJ31">
            <v>1</v>
          </cell>
          <cell r="KK31"/>
          <cell r="KL31">
            <v>6</v>
          </cell>
          <cell r="KM31"/>
          <cell r="KN31">
            <v>1</v>
          </cell>
          <cell r="KO31">
            <v>4</v>
          </cell>
          <cell r="KP31"/>
          <cell r="KQ31">
            <v>1</v>
          </cell>
          <cell r="KR31"/>
          <cell r="KS31"/>
          <cell r="KT31"/>
          <cell r="KU31">
            <v>1</v>
          </cell>
          <cell r="KV31"/>
          <cell r="KW31"/>
        </row>
        <row r="32">
          <cell r="B32" t="str">
            <v>Puri</v>
          </cell>
          <cell r="C32">
            <v>2</v>
          </cell>
          <cell r="D32"/>
          <cell r="E32">
            <v>20</v>
          </cell>
          <cell r="F32">
            <v>48</v>
          </cell>
          <cell r="G32"/>
          <cell r="H32"/>
          <cell r="I32"/>
          <cell r="J32"/>
          <cell r="K32"/>
          <cell r="L32"/>
          <cell r="M32">
            <v>6</v>
          </cell>
          <cell r="N32"/>
          <cell r="O32"/>
          <cell r="P32"/>
          <cell r="Q32">
            <v>19</v>
          </cell>
          <cell r="R32"/>
          <cell r="S32"/>
          <cell r="T32"/>
          <cell r="U32"/>
          <cell r="V32"/>
          <cell r="W32"/>
          <cell r="X32"/>
          <cell r="Y32">
            <v>1</v>
          </cell>
          <cell r="Z32"/>
          <cell r="AA32"/>
          <cell r="AB32"/>
          <cell r="AC32"/>
          <cell r="AD32">
            <v>3</v>
          </cell>
          <cell r="AE32"/>
          <cell r="AF32"/>
          <cell r="AG32"/>
          <cell r="AH32"/>
          <cell r="AI32"/>
          <cell r="AJ32"/>
          <cell r="AK32">
            <v>55</v>
          </cell>
          <cell r="AL32"/>
          <cell r="AM32">
            <v>44</v>
          </cell>
          <cell r="AN32">
            <v>22</v>
          </cell>
          <cell r="AO32">
            <v>22</v>
          </cell>
          <cell r="AP32">
            <v>1</v>
          </cell>
          <cell r="AQ32"/>
          <cell r="AR32">
            <v>1</v>
          </cell>
          <cell r="AS32"/>
          <cell r="AT32">
            <v>1</v>
          </cell>
          <cell r="AU32">
            <v>1</v>
          </cell>
          <cell r="AV32">
            <v>1</v>
          </cell>
          <cell r="AW32"/>
          <cell r="AX32">
            <v>1</v>
          </cell>
          <cell r="AY32"/>
          <cell r="AZ32"/>
          <cell r="BA32">
            <v>1</v>
          </cell>
          <cell r="BB32"/>
          <cell r="BC32"/>
          <cell r="BD32">
            <v>1</v>
          </cell>
          <cell r="BE32"/>
          <cell r="BF32"/>
          <cell r="BG32">
            <v>1</v>
          </cell>
          <cell r="BH32"/>
          <cell r="BI32">
            <v>1</v>
          </cell>
          <cell r="BJ32">
            <v>1</v>
          </cell>
          <cell r="BK32">
            <v>2</v>
          </cell>
          <cell r="BL32"/>
          <cell r="BM32">
            <v>18</v>
          </cell>
          <cell r="BN32"/>
          <cell r="BO32">
            <v>1</v>
          </cell>
          <cell r="BP32"/>
          <cell r="BQ32">
            <v>1</v>
          </cell>
          <cell r="BR32"/>
          <cell r="BS32">
            <v>1</v>
          </cell>
          <cell r="BT32"/>
          <cell r="BU32">
            <v>1</v>
          </cell>
          <cell r="BV32">
            <v>1</v>
          </cell>
          <cell r="BW32">
            <v>2</v>
          </cell>
          <cell r="BX32"/>
          <cell r="BY32"/>
          <cell r="BZ32">
            <v>1</v>
          </cell>
          <cell r="CA32"/>
          <cell r="CB32">
            <v>4</v>
          </cell>
          <cell r="CC32"/>
          <cell r="CD32">
            <v>1</v>
          </cell>
          <cell r="CE32">
            <v>1</v>
          </cell>
          <cell r="CF32"/>
          <cell r="CG32">
            <v>3</v>
          </cell>
          <cell r="CH32"/>
          <cell r="CI32">
            <v>1</v>
          </cell>
          <cell r="CJ32"/>
          <cell r="CK32"/>
          <cell r="CL32"/>
          <cell r="CM32"/>
          <cell r="CN32">
            <v>1</v>
          </cell>
          <cell r="CO32"/>
          <cell r="CP32">
            <v>2</v>
          </cell>
          <cell r="CQ32"/>
          <cell r="CR32"/>
          <cell r="CS32">
            <v>11</v>
          </cell>
          <cell r="CT32"/>
          <cell r="CU32"/>
          <cell r="CV32">
            <v>1</v>
          </cell>
          <cell r="CW32"/>
          <cell r="CX32"/>
          <cell r="CY32"/>
          <cell r="CZ32"/>
          <cell r="DA32"/>
          <cell r="DB32">
            <v>1</v>
          </cell>
          <cell r="DC32"/>
          <cell r="DD32"/>
          <cell r="DE32"/>
          <cell r="DF32">
            <v>1</v>
          </cell>
          <cell r="DG32"/>
          <cell r="DH32"/>
          <cell r="DI32"/>
          <cell r="DJ32"/>
          <cell r="DK32"/>
          <cell r="DL32"/>
          <cell r="DM32"/>
          <cell r="DN32"/>
          <cell r="DO32"/>
          <cell r="DP32"/>
          <cell r="DQ32"/>
          <cell r="DR32"/>
          <cell r="DS32"/>
          <cell r="DT32"/>
          <cell r="DU32">
            <v>1</v>
          </cell>
          <cell r="DV32"/>
          <cell r="DW32"/>
          <cell r="DX32"/>
          <cell r="DY32"/>
          <cell r="DZ32"/>
          <cell r="EA32"/>
          <cell r="EB32"/>
          <cell r="EC32"/>
          <cell r="ED32"/>
          <cell r="EE32"/>
          <cell r="EF32"/>
          <cell r="EG32"/>
          <cell r="EH32"/>
          <cell r="EI32"/>
          <cell r="EJ32"/>
          <cell r="EK32"/>
          <cell r="EL32"/>
          <cell r="EM32"/>
          <cell r="EN32"/>
          <cell r="EO32"/>
          <cell r="EP32"/>
          <cell r="EQ32"/>
          <cell r="ER32"/>
          <cell r="ES32"/>
          <cell r="ET32"/>
          <cell r="EU32"/>
          <cell r="EV32"/>
          <cell r="EW32"/>
          <cell r="EX32"/>
          <cell r="EY32"/>
          <cell r="EZ32"/>
          <cell r="FA32"/>
          <cell r="FB32"/>
          <cell r="FC32"/>
          <cell r="FD32"/>
          <cell r="FE32"/>
          <cell r="FF32"/>
          <cell r="FG32"/>
          <cell r="FH32"/>
          <cell r="FI32"/>
          <cell r="FJ32"/>
          <cell r="FK32"/>
          <cell r="FL32"/>
          <cell r="FM32"/>
          <cell r="FN32"/>
          <cell r="FO32"/>
          <cell r="FP32"/>
          <cell r="FQ32"/>
          <cell r="FR32"/>
          <cell r="FS32"/>
          <cell r="FT32"/>
          <cell r="FU32"/>
          <cell r="FV32"/>
          <cell r="FW32"/>
          <cell r="FX32"/>
          <cell r="FY32"/>
          <cell r="FZ32"/>
          <cell r="GA32"/>
          <cell r="GB32"/>
          <cell r="GC32"/>
          <cell r="GD32"/>
          <cell r="GE32"/>
          <cell r="GF32"/>
          <cell r="GG32"/>
          <cell r="GH32"/>
          <cell r="GI32"/>
          <cell r="GJ32"/>
          <cell r="GK32"/>
          <cell r="GL32"/>
          <cell r="GM32"/>
          <cell r="GN32">
            <v>1</v>
          </cell>
          <cell r="GO32"/>
          <cell r="GP32">
            <v>1</v>
          </cell>
          <cell r="GQ32"/>
          <cell r="GR32">
            <v>1</v>
          </cell>
          <cell r="GS32"/>
          <cell r="GT32">
            <v>1</v>
          </cell>
          <cell r="GU32"/>
          <cell r="GV32">
            <v>1</v>
          </cell>
          <cell r="GW32"/>
          <cell r="GX32">
            <v>1</v>
          </cell>
          <cell r="GY32">
            <v>0</v>
          </cell>
          <cell r="GZ32">
            <v>1</v>
          </cell>
          <cell r="HA32"/>
          <cell r="HB32">
            <v>1</v>
          </cell>
          <cell r="HC32"/>
          <cell r="HD32">
            <v>1</v>
          </cell>
          <cell r="HE32"/>
          <cell r="HF32">
            <v>1</v>
          </cell>
          <cell r="HG32"/>
          <cell r="HH32">
            <v>2</v>
          </cell>
          <cell r="HI32"/>
          <cell r="HJ32">
            <v>1</v>
          </cell>
          <cell r="HK32"/>
          <cell r="HL32">
            <v>1</v>
          </cell>
          <cell r="HM32"/>
          <cell r="HN32">
            <v>1</v>
          </cell>
          <cell r="HO32"/>
          <cell r="HP32"/>
          <cell r="HQ32">
            <v>1</v>
          </cell>
          <cell r="HR32"/>
          <cell r="HS32">
            <v>4</v>
          </cell>
          <cell r="HT32"/>
          <cell r="HU32">
            <v>1</v>
          </cell>
          <cell r="HV32"/>
          <cell r="HW32">
            <v>1</v>
          </cell>
          <cell r="HX32"/>
          <cell r="HY32">
            <v>1</v>
          </cell>
          <cell r="HZ32"/>
          <cell r="IA32">
            <v>6</v>
          </cell>
          <cell r="IB32"/>
          <cell r="IC32">
            <v>1</v>
          </cell>
          <cell r="ID32"/>
          <cell r="IE32">
            <v>1</v>
          </cell>
          <cell r="IF32"/>
          <cell r="IG32"/>
          <cell r="IH32"/>
          <cell r="II32"/>
          <cell r="IJ32"/>
          <cell r="IK32"/>
          <cell r="IL32"/>
          <cell r="IM32"/>
          <cell r="IN32"/>
          <cell r="IO32"/>
          <cell r="IP32"/>
          <cell r="IQ32"/>
          <cell r="IR32"/>
          <cell r="IS32">
            <v>1</v>
          </cell>
          <cell r="IT32"/>
          <cell r="IU32"/>
          <cell r="IV32"/>
          <cell r="IW32">
            <v>1</v>
          </cell>
          <cell r="IX32"/>
          <cell r="IY32">
            <v>1</v>
          </cell>
          <cell r="IZ32"/>
          <cell r="JA32"/>
          <cell r="JB32"/>
          <cell r="JC32">
            <v>11</v>
          </cell>
          <cell r="JD32"/>
          <cell r="JE32">
            <v>4</v>
          </cell>
          <cell r="JF32"/>
          <cell r="JG32">
            <v>11</v>
          </cell>
          <cell r="JH32"/>
          <cell r="JI32">
            <v>1</v>
          </cell>
          <cell r="JJ32"/>
          <cell r="JK32">
            <v>2</v>
          </cell>
          <cell r="JL32"/>
          <cell r="JM32">
            <v>1</v>
          </cell>
          <cell r="JN32"/>
          <cell r="JO32">
            <v>11</v>
          </cell>
          <cell r="JP32">
            <v>4</v>
          </cell>
          <cell r="JQ32"/>
          <cell r="JR32"/>
          <cell r="JS32"/>
          <cell r="JT32"/>
          <cell r="JU32"/>
          <cell r="JV32"/>
          <cell r="JW32"/>
          <cell r="JX32"/>
          <cell r="JY32">
            <v>4</v>
          </cell>
          <cell r="JZ32"/>
          <cell r="KA32">
            <v>14</v>
          </cell>
          <cell r="KB32">
            <v>1</v>
          </cell>
          <cell r="KC32"/>
          <cell r="KD32"/>
          <cell r="KE32">
            <v>1</v>
          </cell>
          <cell r="KF32"/>
          <cell r="KG32"/>
          <cell r="KH32"/>
          <cell r="KI32"/>
          <cell r="KJ32">
            <v>1</v>
          </cell>
          <cell r="KK32"/>
          <cell r="KL32">
            <v>6</v>
          </cell>
          <cell r="KM32">
            <v>1</v>
          </cell>
          <cell r="KN32"/>
          <cell r="KO32"/>
          <cell r="KP32"/>
          <cell r="KQ32"/>
          <cell r="KR32"/>
          <cell r="KS32"/>
          <cell r="KT32"/>
          <cell r="KU32"/>
          <cell r="KV32"/>
          <cell r="KW32"/>
        </row>
        <row r="33">
          <cell r="B33" t="str">
            <v>Rayagada</v>
          </cell>
          <cell r="C33">
            <v>2</v>
          </cell>
          <cell r="D33">
            <v>18</v>
          </cell>
          <cell r="E33">
            <v>28</v>
          </cell>
          <cell r="F33">
            <v>42</v>
          </cell>
          <cell r="G33"/>
          <cell r="H33"/>
          <cell r="I33">
            <v>1</v>
          </cell>
          <cell r="J33"/>
          <cell r="K33"/>
          <cell r="L33"/>
          <cell r="M33">
            <v>6</v>
          </cell>
          <cell r="N33"/>
          <cell r="O33"/>
          <cell r="P33"/>
          <cell r="Q33">
            <v>16</v>
          </cell>
          <cell r="R33"/>
          <cell r="S33"/>
          <cell r="T33"/>
          <cell r="U33"/>
          <cell r="V33"/>
          <cell r="W33"/>
          <cell r="X33">
            <v>1</v>
          </cell>
          <cell r="Y33"/>
          <cell r="Z33"/>
          <cell r="AA33"/>
          <cell r="AB33"/>
          <cell r="AC33"/>
          <cell r="AD33"/>
          <cell r="AE33"/>
          <cell r="AF33"/>
          <cell r="AG33"/>
          <cell r="AH33"/>
          <cell r="AI33"/>
          <cell r="AJ33">
            <v>45</v>
          </cell>
          <cell r="AK33"/>
          <cell r="AL33">
            <v>44</v>
          </cell>
          <cell r="AM33"/>
          <cell r="AN33">
            <v>22</v>
          </cell>
          <cell r="AO33">
            <v>22</v>
          </cell>
          <cell r="AP33"/>
          <cell r="AQ33">
            <v>1</v>
          </cell>
          <cell r="AR33"/>
          <cell r="AS33">
            <v>1</v>
          </cell>
          <cell r="AT33">
            <v>1</v>
          </cell>
          <cell r="AU33">
            <v>1</v>
          </cell>
          <cell r="AV33"/>
          <cell r="AW33">
            <v>1</v>
          </cell>
          <cell r="AX33"/>
          <cell r="AY33">
            <v>1</v>
          </cell>
          <cell r="AZ33">
            <v>1</v>
          </cell>
          <cell r="BA33"/>
          <cell r="BB33">
            <v>1</v>
          </cell>
          <cell r="BC33">
            <v>1</v>
          </cell>
          <cell r="BD33"/>
          <cell r="BE33">
            <v>1</v>
          </cell>
          <cell r="BF33">
            <v>1</v>
          </cell>
          <cell r="BG33"/>
          <cell r="BH33">
            <v>1</v>
          </cell>
          <cell r="BI33">
            <v>1</v>
          </cell>
          <cell r="BJ33">
            <v>1</v>
          </cell>
          <cell r="BK33"/>
          <cell r="BL33">
            <v>2</v>
          </cell>
          <cell r="BM33"/>
          <cell r="BN33">
            <v>14</v>
          </cell>
          <cell r="BO33"/>
          <cell r="BP33">
            <v>1</v>
          </cell>
          <cell r="BQ33"/>
          <cell r="BR33">
            <v>1</v>
          </cell>
          <cell r="BS33"/>
          <cell r="BT33">
            <v>1</v>
          </cell>
          <cell r="BU33">
            <v>1</v>
          </cell>
          <cell r="BV33">
            <v>1</v>
          </cell>
          <cell r="BW33">
            <v>2</v>
          </cell>
          <cell r="BX33"/>
          <cell r="BY33">
            <v>1</v>
          </cell>
          <cell r="BZ33"/>
          <cell r="CA33">
            <v>1</v>
          </cell>
          <cell r="CB33"/>
          <cell r="CC33">
            <v>1</v>
          </cell>
          <cell r="CD33"/>
          <cell r="CE33"/>
          <cell r="CF33">
            <v>2</v>
          </cell>
          <cell r="CG33"/>
          <cell r="CH33">
            <v>1</v>
          </cell>
          <cell r="CI33">
            <v>3</v>
          </cell>
          <cell r="CJ33">
            <v>1</v>
          </cell>
          <cell r="CK33"/>
          <cell r="CL33"/>
          <cell r="CM33"/>
          <cell r="CN33"/>
          <cell r="CO33"/>
          <cell r="CP33"/>
          <cell r="CQ33"/>
          <cell r="CR33">
            <v>11</v>
          </cell>
          <cell r="CS33"/>
          <cell r="CT33"/>
          <cell r="CU33">
            <v>1</v>
          </cell>
          <cell r="CV33"/>
          <cell r="CW33"/>
          <cell r="CX33"/>
          <cell r="CY33"/>
          <cell r="CZ33"/>
          <cell r="DA33"/>
          <cell r="DB33">
            <v>1</v>
          </cell>
          <cell r="DC33"/>
          <cell r="DD33"/>
          <cell r="DE33"/>
          <cell r="DF33">
            <v>1</v>
          </cell>
          <cell r="DG33"/>
          <cell r="DH33"/>
          <cell r="DI33"/>
          <cell r="DJ33"/>
          <cell r="DK33"/>
          <cell r="DL33"/>
          <cell r="DM33"/>
          <cell r="DN33"/>
          <cell r="DO33"/>
          <cell r="DP33"/>
          <cell r="DQ33"/>
          <cell r="DR33"/>
          <cell r="DS33"/>
          <cell r="DT33">
            <v>1</v>
          </cell>
          <cell r="DU33"/>
          <cell r="DV33"/>
          <cell r="DW33"/>
          <cell r="DX33"/>
          <cell r="DY33"/>
          <cell r="DZ33"/>
          <cell r="EA33"/>
          <cell r="EB33"/>
          <cell r="EC33"/>
          <cell r="ED33"/>
          <cell r="EE33"/>
          <cell r="EF33"/>
          <cell r="EG33"/>
          <cell r="EH33"/>
          <cell r="EI33"/>
          <cell r="EJ33"/>
          <cell r="EK33"/>
          <cell r="EL33"/>
          <cell r="EM33"/>
          <cell r="EN33"/>
          <cell r="EO33"/>
          <cell r="EP33"/>
          <cell r="EQ33"/>
          <cell r="ER33"/>
          <cell r="ES33"/>
          <cell r="ET33"/>
          <cell r="EU33"/>
          <cell r="EV33"/>
          <cell r="EW33"/>
          <cell r="EX33"/>
          <cell r="EY33"/>
          <cell r="EZ33"/>
          <cell r="FA33"/>
          <cell r="FB33"/>
          <cell r="FC33"/>
          <cell r="FD33"/>
          <cell r="FE33"/>
          <cell r="FF33"/>
          <cell r="FG33"/>
          <cell r="FH33"/>
          <cell r="FI33"/>
          <cell r="FJ33"/>
          <cell r="FK33"/>
          <cell r="FL33"/>
          <cell r="FM33"/>
          <cell r="FN33"/>
          <cell r="FO33"/>
          <cell r="FP33"/>
          <cell r="FQ33"/>
          <cell r="FR33"/>
          <cell r="FS33"/>
          <cell r="FT33"/>
          <cell r="FU33"/>
          <cell r="FV33"/>
          <cell r="FW33"/>
          <cell r="FX33"/>
          <cell r="FY33"/>
          <cell r="FZ33"/>
          <cell r="GA33"/>
          <cell r="GB33"/>
          <cell r="GC33"/>
          <cell r="GD33"/>
          <cell r="GE33"/>
          <cell r="GF33"/>
          <cell r="GG33"/>
          <cell r="GH33"/>
          <cell r="GI33"/>
          <cell r="GJ33"/>
          <cell r="GK33"/>
          <cell r="GL33"/>
          <cell r="GM33">
            <v>1</v>
          </cell>
          <cell r="GN33"/>
          <cell r="GO33">
            <v>1</v>
          </cell>
          <cell r="GP33"/>
          <cell r="GQ33">
            <v>1</v>
          </cell>
          <cell r="GR33"/>
          <cell r="GS33">
            <v>1</v>
          </cell>
          <cell r="GT33"/>
          <cell r="GU33">
            <v>1</v>
          </cell>
          <cell r="GV33"/>
          <cell r="GW33">
            <v>1</v>
          </cell>
          <cell r="GX33"/>
          <cell r="GY33">
            <v>1</v>
          </cell>
          <cell r="GZ33">
            <v>0</v>
          </cell>
          <cell r="HA33">
            <v>1</v>
          </cell>
          <cell r="HB33"/>
          <cell r="HC33">
            <v>1</v>
          </cell>
          <cell r="HD33"/>
          <cell r="HE33">
            <v>1</v>
          </cell>
          <cell r="HF33"/>
          <cell r="HG33">
            <v>2</v>
          </cell>
          <cell r="HH33">
            <v>0</v>
          </cell>
          <cell r="HI33">
            <v>1</v>
          </cell>
          <cell r="HJ33"/>
          <cell r="HK33">
            <v>1</v>
          </cell>
          <cell r="HL33"/>
          <cell r="HM33">
            <v>1</v>
          </cell>
          <cell r="HN33"/>
          <cell r="HO33"/>
          <cell r="HP33"/>
          <cell r="HQ33">
            <v>0</v>
          </cell>
          <cell r="HR33">
            <v>4</v>
          </cell>
          <cell r="HS33"/>
          <cell r="HT33">
            <v>1</v>
          </cell>
          <cell r="HU33"/>
          <cell r="HV33"/>
          <cell r="HW33">
            <v>1</v>
          </cell>
          <cell r="HX33">
            <v>1</v>
          </cell>
          <cell r="HY33"/>
          <cell r="HZ33">
            <v>6</v>
          </cell>
          <cell r="IA33"/>
          <cell r="IB33">
            <v>1</v>
          </cell>
          <cell r="IC33"/>
          <cell r="ID33">
            <v>1</v>
          </cell>
          <cell r="IE33"/>
          <cell r="IF33">
            <v>1</v>
          </cell>
          <cell r="IG33"/>
          <cell r="IH33">
            <v>1</v>
          </cell>
          <cell r="II33"/>
          <cell r="IJ33"/>
          <cell r="IK33"/>
          <cell r="IL33"/>
          <cell r="IM33"/>
          <cell r="IN33"/>
          <cell r="IO33"/>
          <cell r="IP33"/>
          <cell r="IQ33"/>
          <cell r="IR33">
            <v>1</v>
          </cell>
          <cell r="IS33"/>
          <cell r="IT33"/>
          <cell r="IU33"/>
          <cell r="IV33">
            <v>1</v>
          </cell>
          <cell r="IW33"/>
          <cell r="IX33">
            <v>1</v>
          </cell>
          <cell r="IY33"/>
          <cell r="IZ33"/>
          <cell r="JA33"/>
          <cell r="JB33">
            <v>11</v>
          </cell>
          <cell r="JC33"/>
          <cell r="JD33">
            <v>3</v>
          </cell>
          <cell r="JE33"/>
          <cell r="JF33">
            <v>11</v>
          </cell>
          <cell r="JG33"/>
          <cell r="JH33">
            <v>10</v>
          </cell>
          <cell r="JI33"/>
          <cell r="JJ33">
            <v>4</v>
          </cell>
          <cell r="JK33"/>
          <cell r="JL33">
            <v>1</v>
          </cell>
          <cell r="JM33"/>
          <cell r="JN33">
            <v>11</v>
          </cell>
          <cell r="JO33"/>
          <cell r="JP33">
            <v>4</v>
          </cell>
          <cell r="JQ33"/>
          <cell r="JR33"/>
          <cell r="JS33"/>
          <cell r="JT33"/>
          <cell r="JU33"/>
          <cell r="JV33"/>
          <cell r="JW33"/>
          <cell r="JX33">
            <v>4</v>
          </cell>
          <cell r="JY33"/>
          <cell r="JZ33">
            <v>9</v>
          </cell>
          <cell r="KA33"/>
          <cell r="KB33">
            <v>1</v>
          </cell>
          <cell r="KC33"/>
          <cell r="KD33">
            <v>1</v>
          </cell>
          <cell r="KE33"/>
          <cell r="KF33"/>
          <cell r="KG33"/>
          <cell r="KH33"/>
          <cell r="KI33">
            <v>1</v>
          </cell>
          <cell r="KJ33">
            <v>2</v>
          </cell>
          <cell r="KK33"/>
          <cell r="KL33">
            <v>6</v>
          </cell>
          <cell r="KM33"/>
          <cell r="KN33">
            <v>1</v>
          </cell>
          <cell r="KO33"/>
          <cell r="KP33"/>
          <cell r="KQ33">
            <v>1</v>
          </cell>
          <cell r="KR33"/>
          <cell r="KS33"/>
          <cell r="KT33"/>
          <cell r="KU33"/>
          <cell r="KV33"/>
          <cell r="KW33"/>
        </row>
        <row r="34">
          <cell r="B34" t="str">
            <v>Sambalpur</v>
          </cell>
          <cell r="C34">
            <v>0</v>
          </cell>
          <cell r="D34"/>
          <cell r="E34">
            <v>25</v>
          </cell>
          <cell r="F34">
            <v>33</v>
          </cell>
          <cell r="G34">
            <v>2</v>
          </cell>
          <cell r="H34"/>
          <cell r="I34"/>
          <cell r="J34"/>
          <cell r="K34"/>
          <cell r="L34">
            <v>3</v>
          </cell>
          <cell r="M34">
            <v>5</v>
          </cell>
          <cell r="N34"/>
          <cell r="O34">
            <v>1</v>
          </cell>
          <cell r="P34"/>
          <cell r="Q34">
            <v>17</v>
          </cell>
          <cell r="R34"/>
          <cell r="S34"/>
          <cell r="T34"/>
          <cell r="U34"/>
          <cell r="V34"/>
          <cell r="W34"/>
          <cell r="X34"/>
          <cell r="Y34">
            <v>1</v>
          </cell>
          <cell r="Z34"/>
          <cell r="AA34"/>
          <cell r="AB34"/>
          <cell r="AC34"/>
          <cell r="AD34">
            <v>1</v>
          </cell>
          <cell r="AE34"/>
          <cell r="AF34">
            <v>2</v>
          </cell>
          <cell r="AG34"/>
          <cell r="AH34">
            <v>1</v>
          </cell>
          <cell r="AI34"/>
          <cell r="AJ34"/>
          <cell r="AK34">
            <v>39</v>
          </cell>
          <cell r="AL34"/>
          <cell r="AM34">
            <v>40</v>
          </cell>
          <cell r="AN34">
            <v>20</v>
          </cell>
          <cell r="AO34">
            <v>20</v>
          </cell>
          <cell r="AP34">
            <v>1</v>
          </cell>
          <cell r="AQ34"/>
          <cell r="AR34">
            <v>1</v>
          </cell>
          <cell r="AS34"/>
          <cell r="AT34">
            <v>1</v>
          </cell>
          <cell r="AU34">
            <v>1</v>
          </cell>
          <cell r="AV34">
            <v>2</v>
          </cell>
          <cell r="AW34"/>
          <cell r="AX34">
            <v>1</v>
          </cell>
          <cell r="AY34"/>
          <cell r="AZ34">
            <v>1</v>
          </cell>
          <cell r="BA34">
            <v>1</v>
          </cell>
          <cell r="BB34"/>
          <cell r="BC34">
            <v>1</v>
          </cell>
          <cell r="BD34">
            <v>1</v>
          </cell>
          <cell r="BE34"/>
          <cell r="BF34">
            <v>1</v>
          </cell>
          <cell r="BG34">
            <v>1</v>
          </cell>
          <cell r="BH34"/>
          <cell r="BI34">
            <v>1</v>
          </cell>
          <cell r="BJ34">
            <v>1</v>
          </cell>
          <cell r="BK34">
            <v>2</v>
          </cell>
          <cell r="BL34"/>
          <cell r="BM34">
            <v>14</v>
          </cell>
          <cell r="BN34"/>
          <cell r="BO34">
            <v>1</v>
          </cell>
          <cell r="BP34"/>
          <cell r="BQ34">
            <v>1</v>
          </cell>
          <cell r="BR34"/>
          <cell r="BS34">
            <v>1</v>
          </cell>
          <cell r="BT34"/>
          <cell r="BU34">
            <v>1</v>
          </cell>
          <cell r="BV34">
            <v>1</v>
          </cell>
          <cell r="BW34">
            <v>2</v>
          </cell>
          <cell r="BX34"/>
          <cell r="BY34"/>
          <cell r="BZ34">
            <v>1</v>
          </cell>
          <cell r="CA34"/>
          <cell r="CB34">
            <v>2</v>
          </cell>
          <cell r="CC34"/>
          <cell r="CD34">
            <v>1</v>
          </cell>
          <cell r="CE34"/>
          <cell r="CF34"/>
          <cell r="CG34">
            <v>3</v>
          </cell>
          <cell r="CH34"/>
          <cell r="CI34">
            <v>2</v>
          </cell>
          <cell r="CJ34"/>
          <cell r="CK34"/>
          <cell r="CL34"/>
          <cell r="CM34"/>
          <cell r="CN34"/>
          <cell r="CO34"/>
          <cell r="CP34"/>
          <cell r="CQ34"/>
          <cell r="CR34"/>
          <cell r="CS34">
            <v>9</v>
          </cell>
          <cell r="CT34"/>
          <cell r="CU34"/>
          <cell r="CV34">
            <v>1</v>
          </cell>
          <cell r="CW34"/>
          <cell r="CX34">
            <v>4</v>
          </cell>
          <cell r="CY34"/>
          <cell r="CZ34">
            <v>4</v>
          </cell>
          <cell r="DA34"/>
          <cell r="DB34"/>
          <cell r="DC34"/>
          <cell r="DD34"/>
          <cell r="DE34"/>
          <cell r="DF34">
            <v>1</v>
          </cell>
          <cell r="DG34"/>
          <cell r="DH34"/>
          <cell r="DI34"/>
          <cell r="DJ34"/>
          <cell r="DK34"/>
          <cell r="DL34"/>
          <cell r="DM34"/>
          <cell r="DN34"/>
          <cell r="DO34"/>
          <cell r="DP34"/>
          <cell r="DQ34"/>
          <cell r="DR34"/>
          <cell r="DS34"/>
          <cell r="DT34"/>
          <cell r="DU34">
            <v>1</v>
          </cell>
          <cell r="DV34"/>
          <cell r="DW34"/>
          <cell r="DX34"/>
          <cell r="DY34"/>
          <cell r="DZ34"/>
          <cell r="EA34"/>
          <cell r="EB34"/>
          <cell r="EC34"/>
          <cell r="ED34"/>
          <cell r="EE34"/>
          <cell r="EF34"/>
          <cell r="EG34"/>
          <cell r="EH34"/>
          <cell r="EI34"/>
          <cell r="EJ34"/>
          <cell r="EK34"/>
          <cell r="EL34"/>
          <cell r="EM34"/>
          <cell r="EN34"/>
          <cell r="EO34"/>
          <cell r="EP34"/>
          <cell r="EQ34"/>
          <cell r="ER34"/>
          <cell r="ES34"/>
          <cell r="ET34"/>
          <cell r="EU34"/>
          <cell r="EV34"/>
          <cell r="EW34"/>
          <cell r="EX34"/>
          <cell r="EY34"/>
          <cell r="EZ34"/>
          <cell r="FA34"/>
          <cell r="FB34"/>
          <cell r="FC34"/>
          <cell r="FD34"/>
          <cell r="FE34"/>
          <cell r="FF34"/>
          <cell r="FG34"/>
          <cell r="FH34"/>
          <cell r="FI34"/>
          <cell r="FJ34"/>
          <cell r="FK34"/>
          <cell r="FL34"/>
          <cell r="FM34"/>
          <cell r="FN34"/>
          <cell r="FO34"/>
          <cell r="FP34"/>
          <cell r="FQ34"/>
          <cell r="FR34"/>
          <cell r="FS34"/>
          <cell r="FT34"/>
          <cell r="FU34"/>
          <cell r="FV34"/>
          <cell r="FW34"/>
          <cell r="FX34"/>
          <cell r="FY34"/>
          <cell r="FZ34"/>
          <cell r="GA34"/>
          <cell r="GB34"/>
          <cell r="GC34"/>
          <cell r="GD34"/>
          <cell r="GE34"/>
          <cell r="GF34"/>
          <cell r="GG34"/>
          <cell r="GH34"/>
          <cell r="GI34"/>
          <cell r="GJ34"/>
          <cell r="GK34"/>
          <cell r="GL34"/>
          <cell r="GM34"/>
          <cell r="GN34">
            <v>1</v>
          </cell>
          <cell r="GO34"/>
          <cell r="GP34">
            <v>1</v>
          </cell>
          <cell r="GQ34"/>
          <cell r="GR34">
            <v>1</v>
          </cell>
          <cell r="GS34"/>
          <cell r="GT34">
            <v>1</v>
          </cell>
          <cell r="GU34"/>
          <cell r="GV34">
            <v>1</v>
          </cell>
          <cell r="GW34"/>
          <cell r="GX34">
            <v>1</v>
          </cell>
          <cell r="GY34">
            <v>0</v>
          </cell>
          <cell r="GZ34">
            <v>1</v>
          </cell>
          <cell r="HA34"/>
          <cell r="HB34">
            <v>1</v>
          </cell>
          <cell r="HC34"/>
          <cell r="HD34">
            <v>1</v>
          </cell>
          <cell r="HE34"/>
          <cell r="HF34">
            <v>1</v>
          </cell>
          <cell r="HG34"/>
          <cell r="HH34">
            <v>2</v>
          </cell>
          <cell r="HI34"/>
          <cell r="HJ34">
            <v>1</v>
          </cell>
          <cell r="HK34"/>
          <cell r="HL34">
            <v>1</v>
          </cell>
          <cell r="HM34"/>
          <cell r="HN34">
            <v>1</v>
          </cell>
          <cell r="HO34"/>
          <cell r="HP34">
            <v>1</v>
          </cell>
          <cell r="HQ34">
            <v>1</v>
          </cell>
          <cell r="HR34"/>
          <cell r="HS34">
            <v>3</v>
          </cell>
          <cell r="HT34"/>
          <cell r="HU34">
            <v>1</v>
          </cell>
          <cell r="HV34"/>
          <cell r="HW34">
            <v>1</v>
          </cell>
          <cell r="HX34"/>
          <cell r="HY34">
            <v>1</v>
          </cell>
          <cell r="HZ34"/>
          <cell r="IA34">
            <v>5</v>
          </cell>
          <cell r="IB34"/>
          <cell r="IC34">
            <v>1</v>
          </cell>
          <cell r="ID34"/>
          <cell r="IE34">
            <v>1</v>
          </cell>
          <cell r="IF34"/>
          <cell r="IG34">
            <v>2</v>
          </cell>
          <cell r="IH34"/>
          <cell r="II34">
            <v>2</v>
          </cell>
          <cell r="IJ34"/>
          <cell r="IK34"/>
          <cell r="IL34"/>
          <cell r="IM34"/>
          <cell r="IN34"/>
          <cell r="IO34"/>
          <cell r="IP34">
            <v>1</v>
          </cell>
          <cell r="IQ34"/>
          <cell r="IR34"/>
          <cell r="IS34">
            <v>1</v>
          </cell>
          <cell r="IT34"/>
          <cell r="IU34"/>
          <cell r="IV34"/>
          <cell r="IW34">
            <v>1</v>
          </cell>
          <cell r="IX34"/>
          <cell r="IY34">
            <v>1</v>
          </cell>
          <cell r="IZ34">
            <v>1</v>
          </cell>
          <cell r="JA34"/>
          <cell r="JB34"/>
          <cell r="JC34">
            <v>9</v>
          </cell>
          <cell r="JD34"/>
          <cell r="JE34">
            <v>3</v>
          </cell>
          <cell r="JF34"/>
          <cell r="JG34">
            <v>9</v>
          </cell>
          <cell r="JH34"/>
          <cell r="JI34">
            <v>6</v>
          </cell>
          <cell r="JJ34"/>
          <cell r="JK34">
            <v>3</v>
          </cell>
          <cell r="JL34"/>
          <cell r="JM34">
            <v>1</v>
          </cell>
          <cell r="JN34"/>
          <cell r="JO34">
            <v>9</v>
          </cell>
          <cell r="JP34">
            <v>3</v>
          </cell>
          <cell r="JQ34"/>
          <cell r="JR34"/>
          <cell r="JS34"/>
          <cell r="JT34"/>
          <cell r="JU34"/>
          <cell r="JV34"/>
          <cell r="JW34"/>
          <cell r="JX34"/>
          <cell r="JY34">
            <v>3</v>
          </cell>
          <cell r="JZ34"/>
          <cell r="KA34">
            <v>11</v>
          </cell>
          <cell r="KB34">
            <v>1</v>
          </cell>
          <cell r="KC34"/>
          <cell r="KD34"/>
          <cell r="KE34">
            <v>1</v>
          </cell>
          <cell r="KF34"/>
          <cell r="KG34"/>
          <cell r="KH34"/>
          <cell r="KI34"/>
          <cell r="KJ34">
            <v>3</v>
          </cell>
          <cell r="KK34"/>
          <cell r="KL34">
            <v>6</v>
          </cell>
          <cell r="KM34"/>
          <cell r="KN34"/>
          <cell r="KO34">
            <v>4</v>
          </cell>
          <cell r="KP34"/>
          <cell r="KQ34"/>
          <cell r="KR34"/>
          <cell r="KS34"/>
          <cell r="KT34"/>
          <cell r="KU34">
            <v>1</v>
          </cell>
          <cell r="KV34"/>
          <cell r="KW34"/>
        </row>
        <row r="35">
          <cell r="B35" t="str">
            <v>Sonpur</v>
          </cell>
          <cell r="C35">
            <v>4</v>
          </cell>
          <cell r="D35"/>
          <cell r="E35">
            <v>15</v>
          </cell>
          <cell r="F35">
            <v>22</v>
          </cell>
          <cell r="G35"/>
          <cell r="H35"/>
          <cell r="I35"/>
          <cell r="J35"/>
          <cell r="K35"/>
          <cell r="L35"/>
          <cell r="M35">
            <v>5</v>
          </cell>
          <cell r="N35"/>
          <cell r="O35"/>
          <cell r="P35"/>
          <cell r="Q35">
            <v>9</v>
          </cell>
          <cell r="R35">
            <v>1</v>
          </cell>
          <cell r="S35"/>
          <cell r="T35"/>
          <cell r="U35"/>
          <cell r="V35"/>
          <cell r="W35"/>
          <cell r="X35">
            <v>1</v>
          </cell>
          <cell r="Y35"/>
          <cell r="Z35"/>
          <cell r="AA35"/>
          <cell r="AB35"/>
          <cell r="AC35"/>
          <cell r="AD35"/>
          <cell r="AE35"/>
          <cell r="AF35"/>
          <cell r="AG35"/>
          <cell r="AH35"/>
          <cell r="AI35"/>
          <cell r="AJ35">
            <v>23</v>
          </cell>
          <cell r="AK35"/>
          <cell r="AL35">
            <v>24</v>
          </cell>
          <cell r="AM35"/>
          <cell r="AN35">
            <v>12</v>
          </cell>
          <cell r="AO35">
            <v>12</v>
          </cell>
          <cell r="AP35"/>
          <cell r="AQ35">
            <v>1</v>
          </cell>
          <cell r="AR35"/>
          <cell r="AS35">
            <v>1</v>
          </cell>
          <cell r="AT35">
            <v>1</v>
          </cell>
          <cell r="AU35">
            <v>1</v>
          </cell>
          <cell r="AV35"/>
          <cell r="AW35">
            <v>1</v>
          </cell>
          <cell r="AX35"/>
          <cell r="AY35">
            <v>1</v>
          </cell>
          <cell r="AZ35"/>
          <cell r="BA35"/>
          <cell r="BB35">
            <v>1</v>
          </cell>
          <cell r="BC35"/>
          <cell r="BD35"/>
          <cell r="BE35">
            <v>1</v>
          </cell>
          <cell r="BF35"/>
          <cell r="BG35"/>
          <cell r="BH35">
            <v>1</v>
          </cell>
          <cell r="BI35">
            <v>1</v>
          </cell>
          <cell r="BJ35">
            <v>1</v>
          </cell>
          <cell r="BK35"/>
          <cell r="BL35">
            <v>3</v>
          </cell>
          <cell r="BM35"/>
          <cell r="BN35">
            <v>7</v>
          </cell>
          <cell r="BO35"/>
          <cell r="BP35">
            <v>1</v>
          </cell>
          <cell r="BQ35"/>
          <cell r="BR35">
            <v>1</v>
          </cell>
          <cell r="BS35"/>
          <cell r="BT35">
            <v>1</v>
          </cell>
          <cell r="BU35">
            <v>1</v>
          </cell>
          <cell r="BV35">
            <v>1</v>
          </cell>
          <cell r="BW35">
            <v>2</v>
          </cell>
          <cell r="BX35"/>
          <cell r="BY35">
            <v>1</v>
          </cell>
          <cell r="BZ35"/>
          <cell r="CA35"/>
          <cell r="CB35"/>
          <cell r="CC35">
            <v>1</v>
          </cell>
          <cell r="CD35"/>
          <cell r="CE35"/>
          <cell r="CF35">
            <v>1</v>
          </cell>
          <cell r="CG35"/>
          <cell r="CH35"/>
          <cell r="CI35">
            <v>1</v>
          </cell>
          <cell r="CJ35"/>
          <cell r="CK35"/>
          <cell r="CL35"/>
          <cell r="CM35"/>
          <cell r="CN35"/>
          <cell r="CO35"/>
          <cell r="CP35"/>
          <cell r="CQ35"/>
          <cell r="CR35">
            <v>6</v>
          </cell>
          <cell r="CS35"/>
          <cell r="CT35"/>
          <cell r="CU35">
            <v>1</v>
          </cell>
          <cell r="CV35"/>
          <cell r="CW35"/>
          <cell r="CX35"/>
          <cell r="CY35"/>
          <cell r="CZ35"/>
          <cell r="DA35"/>
          <cell r="DB35"/>
          <cell r="DC35"/>
          <cell r="DD35"/>
          <cell r="DE35"/>
          <cell r="DF35">
            <v>1</v>
          </cell>
          <cell r="DG35"/>
          <cell r="DH35"/>
          <cell r="DI35"/>
          <cell r="DJ35"/>
          <cell r="DK35"/>
          <cell r="DL35"/>
          <cell r="DM35"/>
          <cell r="DN35"/>
          <cell r="DO35"/>
          <cell r="DP35"/>
          <cell r="DQ35"/>
          <cell r="DR35"/>
          <cell r="DS35"/>
          <cell r="DT35">
            <v>1</v>
          </cell>
          <cell r="DU35"/>
          <cell r="DV35"/>
          <cell r="DW35"/>
          <cell r="DX35"/>
          <cell r="DY35"/>
          <cell r="DZ35"/>
          <cell r="EA35"/>
          <cell r="EB35"/>
          <cell r="EC35"/>
          <cell r="ED35"/>
          <cell r="EE35"/>
          <cell r="EF35"/>
          <cell r="EG35"/>
          <cell r="EH35"/>
          <cell r="EI35"/>
          <cell r="EJ35"/>
          <cell r="EK35"/>
          <cell r="EL35"/>
          <cell r="EM35"/>
          <cell r="EN35"/>
          <cell r="EO35"/>
          <cell r="EP35"/>
          <cell r="EQ35"/>
          <cell r="ER35"/>
          <cell r="ES35"/>
          <cell r="ET35"/>
          <cell r="EU35"/>
          <cell r="EV35"/>
          <cell r="EW35"/>
          <cell r="EX35"/>
          <cell r="EY35"/>
          <cell r="EZ35"/>
          <cell r="FA35"/>
          <cell r="FB35"/>
          <cell r="FC35"/>
          <cell r="FD35"/>
          <cell r="FE35"/>
          <cell r="FF35"/>
          <cell r="FG35"/>
          <cell r="FH35"/>
          <cell r="FI35"/>
          <cell r="FJ35"/>
          <cell r="FK35"/>
          <cell r="FL35"/>
          <cell r="FM35"/>
          <cell r="FN35"/>
          <cell r="FO35"/>
          <cell r="FP35"/>
          <cell r="FQ35"/>
          <cell r="FR35"/>
          <cell r="FS35"/>
          <cell r="FT35"/>
          <cell r="FU35"/>
          <cell r="FV35"/>
          <cell r="FW35"/>
          <cell r="FX35"/>
          <cell r="FY35"/>
          <cell r="FZ35"/>
          <cell r="GA35"/>
          <cell r="GB35"/>
          <cell r="GC35"/>
          <cell r="GD35"/>
          <cell r="GE35"/>
          <cell r="GF35"/>
          <cell r="GG35"/>
          <cell r="GH35"/>
          <cell r="GI35"/>
          <cell r="GJ35"/>
          <cell r="GK35"/>
          <cell r="GL35"/>
          <cell r="GM35">
            <v>1</v>
          </cell>
          <cell r="GN35"/>
          <cell r="GO35">
            <v>1</v>
          </cell>
          <cell r="GP35"/>
          <cell r="GQ35">
            <v>1</v>
          </cell>
          <cell r="GR35"/>
          <cell r="GS35">
            <v>1</v>
          </cell>
          <cell r="GT35"/>
          <cell r="GU35">
            <v>1</v>
          </cell>
          <cell r="GV35"/>
          <cell r="GW35">
            <v>1</v>
          </cell>
          <cell r="GX35"/>
          <cell r="GY35">
            <v>1</v>
          </cell>
          <cell r="GZ35">
            <v>0</v>
          </cell>
          <cell r="HA35">
            <v>1</v>
          </cell>
          <cell r="HB35"/>
          <cell r="HC35">
            <v>1</v>
          </cell>
          <cell r="HD35"/>
          <cell r="HE35">
            <v>1</v>
          </cell>
          <cell r="HF35"/>
          <cell r="HG35">
            <v>1</v>
          </cell>
          <cell r="HH35">
            <v>0</v>
          </cell>
          <cell r="HI35">
            <v>1</v>
          </cell>
          <cell r="HJ35"/>
          <cell r="HK35">
            <v>1</v>
          </cell>
          <cell r="HL35"/>
          <cell r="HM35">
            <v>1</v>
          </cell>
          <cell r="HN35"/>
          <cell r="HO35"/>
          <cell r="HP35"/>
          <cell r="HQ35">
            <v>1</v>
          </cell>
          <cell r="HR35">
            <v>2</v>
          </cell>
          <cell r="HS35"/>
          <cell r="HT35">
            <v>1</v>
          </cell>
          <cell r="HU35"/>
          <cell r="HV35"/>
          <cell r="HW35">
            <v>1</v>
          </cell>
          <cell r="HX35">
            <v>1</v>
          </cell>
          <cell r="HY35"/>
          <cell r="HZ35">
            <v>3</v>
          </cell>
          <cell r="IA35"/>
          <cell r="IB35">
            <v>1</v>
          </cell>
          <cell r="IC35"/>
          <cell r="ID35">
            <v>1</v>
          </cell>
          <cell r="IE35"/>
          <cell r="IF35">
            <v>1</v>
          </cell>
          <cell r="IG35"/>
          <cell r="IH35">
            <v>1</v>
          </cell>
          <cell r="II35"/>
          <cell r="IJ35"/>
          <cell r="IK35"/>
          <cell r="IL35"/>
          <cell r="IM35"/>
          <cell r="IN35"/>
          <cell r="IO35"/>
          <cell r="IP35">
            <v>1</v>
          </cell>
          <cell r="IQ35"/>
          <cell r="IR35">
            <v>1</v>
          </cell>
          <cell r="IS35"/>
          <cell r="IT35"/>
          <cell r="IU35"/>
          <cell r="IV35">
            <v>1</v>
          </cell>
          <cell r="IW35"/>
          <cell r="IX35">
            <v>1</v>
          </cell>
          <cell r="IY35"/>
          <cell r="IZ35"/>
          <cell r="JA35"/>
          <cell r="JB35">
            <v>6</v>
          </cell>
          <cell r="JC35"/>
          <cell r="JD35">
            <v>2</v>
          </cell>
          <cell r="JE35"/>
          <cell r="JF35">
            <v>6</v>
          </cell>
          <cell r="JG35"/>
          <cell r="JH35">
            <v>4</v>
          </cell>
          <cell r="JI35"/>
          <cell r="JJ35">
            <v>2</v>
          </cell>
          <cell r="JK35"/>
          <cell r="JL35">
            <v>1</v>
          </cell>
          <cell r="JM35"/>
          <cell r="JN35">
            <v>6</v>
          </cell>
          <cell r="JO35"/>
          <cell r="JP35">
            <v>2</v>
          </cell>
          <cell r="JQ35"/>
          <cell r="JR35"/>
          <cell r="JS35"/>
          <cell r="JT35"/>
          <cell r="JU35"/>
          <cell r="JV35"/>
          <cell r="JW35"/>
          <cell r="JX35">
            <v>3</v>
          </cell>
          <cell r="JY35"/>
          <cell r="JZ35">
            <v>5</v>
          </cell>
          <cell r="KA35"/>
          <cell r="KB35">
            <v>1</v>
          </cell>
          <cell r="KC35"/>
          <cell r="KD35">
            <v>1</v>
          </cell>
          <cell r="KE35"/>
          <cell r="KF35"/>
          <cell r="KG35"/>
          <cell r="KH35"/>
          <cell r="KI35"/>
          <cell r="KJ35">
            <v>1</v>
          </cell>
          <cell r="KK35"/>
          <cell r="KL35">
            <v>7</v>
          </cell>
          <cell r="KM35"/>
          <cell r="KN35"/>
          <cell r="KO35"/>
          <cell r="KP35"/>
          <cell r="KQ35"/>
          <cell r="KR35"/>
          <cell r="KS35"/>
          <cell r="KT35"/>
          <cell r="KU35"/>
          <cell r="KV35"/>
          <cell r="KW35"/>
        </row>
        <row r="36">
          <cell r="B36" t="str">
            <v>Sundaragada</v>
          </cell>
          <cell r="C36">
            <v>10</v>
          </cell>
          <cell r="D36">
            <v>1</v>
          </cell>
          <cell r="E36">
            <v>22</v>
          </cell>
          <cell r="F36">
            <v>65</v>
          </cell>
          <cell r="G36">
            <v>1</v>
          </cell>
          <cell r="H36"/>
          <cell r="I36"/>
          <cell r="J36"/>
          <cell r="K36"/>
          <cell r="L36"/>
          <cell r="M36">
            <v>4</v>
          </cell>
          <cell r="N36"/>
          <cell r="O36"/>
          <cell r="P36"/>
          <cell r="Q36">
            <v>26</v>
          </cell>
          <cell r="R36"/>
          <cell r="S36"/>
          <cell r="T36"/>
          <cell r="U36"/>
          <cell r="V36"/>
          <cell r="W36"/>
          <cell r="X36"/>
          <cell r="Y36"/>
          <cell r="Z36"/>
          <cell r="AA36"/>
          <cell r="AB36"/>
          <cell r="AC36"/>
          <cell r="AD36"/>
          <cell r="AE36"/>
          <cell r="AF36"/>
          <cell r="AG36"/>
          <cell r="AH36"/>
          <cell r="AI36"/>
          <cell r="AJ36"/>
          <cell r="AK36">
            <v>72</v>
          </cell>
          <cell r="AL36"/>
          <cell r="AM36">
            <v>72</v>
          </cell>
          <cell r="AN36">
            <v>36</v>
          </cell>
          <cell r="AO36">
            <v>36</v>
          </cell>
          <cell r="AP36">
            <v>1</v>
          </cell>
          <cell r="AQ36"/>
          <cell r="AR36">
            <v>1</v>
          </cell>
          <cell r="AS36"/>
          <cell r="AT36">
            <v>1</v>
          </cell>
          <cell r="AU36">
            <v>1</v>
          </cell>
          <cell r="AV36">
            <v>1</v>
          </cell>
          <cell r="AW36"/>
          <cell r="AX36">
            <v>1</v>
          </cell>
          <cell r="AY36"/>
          <cell r="AZ36"/>
          <cell r="BA36">
            <v>1</v>
          </cell>
          <cell r="BB36"/>
          <cell r="BC36"/>
          <cell r="BD36">
            <v>1</v>
          </cell>
          <cell r="BE36"/>
          <cell r="BF36"/>
          <cell r="BG36">
            <v>1</v>
          </cell>
          <cell r="BH36"/>
          <cell r="BI36">
            <v>1</v>
          </cell>
          <cell r="BJ36">
            <v>1</v>
          </cell>
          <cell r="BK36">
            <v>3</v>
          </cell>
          <cell r="BL36"/>
          <cell r="BM36">
            <v>23</v>
          </cell>
          <cell r="BN36"/>
          <cell r="BO36">
            <v>1</v>
          </cell>
          <cell r="BP36"/>
          <cell r="BQ36">
            <v>1</v>
          </cell>
          <cell r="BR36"/>
          <cell r="BS36">
            <v>1</v>
          </cell>
          <cell r="BT36"/>
          <cell r="BU36">
            <v>1</v>
          </cell>
          <cell r="BV36">
            <v>1</v>
          </cell>
          <cell r="BW36">
            <v>2</v>
          </cell>
          <cell r="BX36"/>
          <cell r="BY36"/>
          <cell r="BZ36">
            <v>1</v>
          </cell>
          <cell r="CA36"/>
          <cell r="CB36">
            <v>7</v>
          </cell>
          <cell r="CC36"/>
          <cell r="CD36">
            <v>1</v>
          </cell>
          <cell r="CE36">
            <v>1</v>
          </cell>
          <cell r="CF36"/>
          <cell r="CG36">
            <v>4</v>
          </cell>
          <cell r="CH36"/>
          <cell r="CI36"/>
          <cell r="CJ36"/>
          <cell r="CK36"/>
          <cell r="CL36"/>
          <cell r="CM36"/>
          <cell r="CN36"/>
          <cell r="CO36"/>
          <cell r="CP36"/>
          <cell r="CQ36"/>
          <cell r="CR36"/>
          <cell r="CS36">
            <v>18</v>
          </cell>
          <cell r="CT36"/>
          <cell r="CU36"/>
          <cell r="CV36">
            <v>1</v>
          </cell>
          <cell r="CW36"/>
          <cell r="CX36">
            <v>4</v>
          </cell>
          <cell r="CY36"/>
          <cell r="CZ36">
            <v>4</v>
          </cell>
          <cell r="DA36"/>
          <cell r="DB36"/>
          <cell r="DC36"/>
          <cell r="DD36"/>
          <cell r="DE36"/>
          <cell r="DF36">
            <v>1</v>
          </cell>
          <cell r="DG36"/>
          <cell r="DH36"/>
          <cell r="DI36"/>
          <cell r="DJ36"/>
          <cell r="DK36"/>
          <cell r="DL36"/>
          <cell r="DM36"/>
          <cell r="DN36"/>
          <cell r="DO36"/>
          <cell r="DP36"/>
          <cell r="DQ36"/>
          <cell r="DR36"/>
          <cell r="DS36"/>
          <cell r="DT36"/>
          <cell r="DU36">
            <v>1</v>
          </cell>
          <cell r="DV36"/>
          <cell r="DW36"/>
          <cell r="DX36"/>
          <cell r="DY36"/>
          <cell r="DZ36"/>
          <cell r="EA36"/>
          <cell r="EB36"/>
          <cell r="EC36"/>
          <cell r="ED36"/>
          <cell r="EE36"/>
          <cell r="EF36"/>
          <cell r="EG36"/>
          <cell r="EH36"/>
          <cell r="EI36"/>
          <cell r="EJ36"/>
          <cell r="EK36"/>
          <cell r="EL36"/>
          <cell r="EM36"/>
          <cell r="EN36"/>
          <cell r="EO36"/>
          <cell r="EP36"/>
          <cell r="EQ36"/>
          <cell r="ER36"/>
          <cell r="ES36"/>
          <cell r="ET36"/>
          <cell r="EU36"/>
          <cell r="EV36"/>
          <cell r="EW36"/>
          <cell r="EX36"/>
          <cell r="EY36"/>
          <cell r="EZ36"/>
          <cell r="FA36"/>
          <cell r="FB36"/>
          <cell r="FC36"/>
          <cell r="FD36"/>
          <cell r="FE36"/>
          <cell r="FF36"/>
          <cell r="FG36"/>
          <cell r="FH36"/>
          <cell r="FI36"/>
          <cell r="FJ36"/>
          <cell r="FK36"/>
          <cell r="FL36"/>
          <cell r="FM36"/>
          <cell r="FN36"/>
          <cell r="FO36"/>
          <cell r="FP36"/>
          <cell r="FQ36"/>
          <cell r="FR36"/>
          <cell r="FS36"/>
          <cell r="FT36"/>
          <cell r="FU36"/>
          <cell r="FV36"/>
          <cell r="FW36"/>
          <cell r="FX36"/>
          <cell r="FY36"/>
          <cell r="FZ36"/>
          <cell r="GA36"/>
          <cell r="GB36"/>
          <cell r="GC36"/>
          <cell r="GD36"/>
          <cell r="GE36"/>
          <cell r="GF36"/>
          <cell r="GG36"/>
          <cell r="GH36"/>
          <cell r="GI36"/>
          <cell r="GJ36"/>
          <cell r="GK36"/>
          <cell r="GL36"/>
          <cell r="GM36"/>
          <cell r="GN36">
            <v>1</v>
          </cell>
          <cell r="GO36"/>
          <cell r="GP36">
            <v>1</v>
          </cell>
          <cell r="GQ36"/>
          <cell r="GR36">
            <v>1</v>
          </cell>
          <cell r="GS36"/>
          <cell r="GT36">
            <v>1</v>
          </cell>
          <cell r="GU36"/>
          <cell r="GV36">
            <v>1</v>
          </cell>
          <cell r="GW36"/>
          <cell r="GX36">
            <v>2</v>
          </cell>
          <cell r="GY36">
            <v>0</v>
          </cell>
          <cell r="GZ36">
            <v>1</v>
          </cell>
          <cell r="HA36"/>
          <cell r="HB36">
            <v>1</v>
          </cell>
          <cell r="HC36"/>
          <cell r="HD36">
            <v>1</v>
          </cell>
          <cell r="HE36"/>
          <cell r="HF36">
            <v>1</v>
          </cell>
          <cell r="HG36"/>
          <cell r="HH36">
            <v>2</v>
          </cell>
          <cell r="HI36"/>
          <cell r="HJ36">
            <v>1</v>
          </cell>
          <cell r="HK36"/>
          <cell r="HL36">
            <v>1</v>
          </cell>
          <cell r="HM36"/>
          <cell r="HN36">
            <v>1</v>
          </cell>
          <cell r="HO36"/>
          <cell r="HP36">
            <v>1</v>
          </cell>
          <cell r="HQ36">
            <v>1</v>
          </cell>
          <cell r="HR36"/>
          <cell r="HS36">
            <v>6</v>
          </cell>
          <cell r="HT36"/>
          <cell r="HU36">
            <v>1</v>
          </cell>
          <cell r="HV36"/>
          <cell r="HW36">
            <v>1</v>
          </cell>
          <cell r="HX36"/>
          <cell r="HY36">
            <v>1</v>
          </cell>
          <cell r="HZ36"/>
          <cell r="IA36">
            <v>9</v>
          </cell>
          <cell r="IB36"/>
          <cell r="IC36">
            <v>1</v>
          </cell>
          <cell r="ID36"/>
          <cell r="IE36">
            <v>1</v>
          </cell>
          <cell r="IF36"/>
          <cell r="IG36">
            <v>1</v>
          </cell>
          <cell r="IH36"/>
          <cell r="II36">
            <v>1</v>
          </cell>
          <cell r="IJ36"/>
          <cell r="IK36"/>
          <cell r="IL36"/>
          <cell r="IM36"/>
          <cell r="IN36"/>
          <cell r="IO36"/>
          <cell r="IP36">
            <v>1</v>
          </cell>
          <cell r="IQ36"/>
          <cell r="IR36"/>
          <cell r="IS36">
            <v>1</v>
          </cell>
          <cell r="IT36"/>
          <cell r="IU36"/>
          <cell r="IV36"/>
          <cell r="IW36">
            <v>1</v>
          </cell>
          <cell r="IX36"/>
          <cell r="IY36">
            <v>1</v>
          </cell>
          <cell r="IZ36"/>
          <cell r="JA36"/>
          <cell r="JB36"/>
          <cell r="JC36">
            <v>17</v>
          </cell>
          <cell r="JD36"/>
          <cell r="JE36">
            <v>7</v>
          </cell>
          <cell r="JF36"/>
          <cell r="JG36">
            <v>17</v>
          </cell>
          <cell r="JH36"/>
          <cell r="JI36">
            <v>14</v>
          </cell>
          <cell r="JJ36"/>
          <cell r="JK36">
            <v>4</v>
          </cell>
          <cell r="JL36"/>
          <cell r="JM36">
            <v>3</v>
          </cell>
          <cell r="JN36"/>
          <cell r="JO36">
            <v>17</v>
          </cell>
          <cell r="JP36">
            <v>5</v>
          </cell>
          <cell r="JQ36">
            <v>1</v>
          </cell>
          <cell r="JR36"/>
          <cell r="JS36"/>
          <cell r="JT36"/>
          <cell r="JU36"/>
          <cell r="JV36"/>
          <cell r="JW36"/>
          <cell r="JX36"/>
          <cell r="JY36">
            <v>4</v>
          </cell>
          <cell r="JZ36"/>
          <cell r="KA36">
            <v>17</v>
          </cell>
          <cell r="KB36">
            <v>1</v>
          </cell>
          <cell r="KC36"/>
          <cell r="KD36"/>
          <cell r="KE36">
            <v>1</v>
          </cell>
          <cell r="KF36"/>
          <cell r="KG36"/>
          <cell r="KH36"/>
          <cell r="KI36">
            <v>1</v>
          </cell>
          <cell r="KJ36">
            <v>2</v>
          </cell>
          <cell r="KK36"/>
          <cell r="KL36">
            <v>9</v>
          </cell>
          <cell r="KM36">
            <v>1</v>
          </cell>
          <cell r="KN36"/>
          <cell r="KO36"/>
          <cell r="KP36"/>
          <cell r="KQ36"/>
          <cell r="KR36"/>
          <cell r="KS36"/>
          <cell r="KT36"/>
          <cell r="KU36">
            <v>1</v>
          </cell>
          <cell r="KV36"/>
          <cell r="KW36"/>
        </row>
        <row r="37">
          <cell r="B37" t="str">
            <v>Capital Hospital, BBSR</v>
          </cell>
          <cell r="C37">
            <v>0</v>
          </cell>
          <cell r="D37"/>
          <cell r="E37">
            <v>55</v>
          </cell>
          <cell r="F37">
            <v>0</v>
          </cell>
          <cell r="G37">
            <v>3</v>
          </cell>
          <cell r="H37"/>
          <cell r="I37"/>
          <cell r="J37"/>
          <cell r="K37">
            <v>1</v>
          </cell>
          <cell r="L37"/>
          <cell r="M37">
            <v>6</v>
          </cell>
          <cell r="N37">
            <v>3</v>
          </cell>
          <cell r="O37"/>
          <cell r="P37"/>
          <cell r="Q37">
            <v>4</v>
          </cell>
          <cell r="R37"/>
          <cell r="S37"/>
          <cell r="T37"/>
          <cell r="U37">
            <v>1</v>
          </cell>
          <cell r="V37"/>
          <cell r="W37"/>
          <cell r="X37"/>
          <cell r="Y37">
            <v>2</v>
          </cell>
          <cell r="Z37"/>
          <cell r="AA37"/>
          <cell r="AB37"/>
          <cell r="AC37"/>
          <cell r="AD37">
            <v>1</v>
          </cell>
          <cell r="AE37"/>
          <cell r="AF37"/>
          <cell r="AG37">
            <v>1</v>
          </cell>
          <cell r="AH37"/>
          <cell r="AI37">
            <v>2</v>
          </cell>
          <cell r="AJ37"/>
          <cell r="AK37"/>
          <cell r="AL37"/>
          <cell r="AM37"/>
          <cell r="AN37"/>
          <cell r="AO37"/>
          <cell r="AP37">
            <v>1</v>
          </cell>
          <cell r="AQ37"/>
          <cell r="AR37">
            <v>1</v>
          </cell>
          <cell r="AS37"/>
          <cell r="AT37">
            <v>1</v>
          </cell>
          <cell r="AU37">
            <v>1</v>
          </cell>
          <cell r="AV37">
            <v>2</v>
          </cell>
          <cell r="AW37"/>
          <cell r="AX37">
            <v>2</v>
          </cell>
          <cell r="AY37"/>
          <cell r="AZ37"/>
          <cell r="BA37">
            <v>1</v>
          </cell>
          <cell r="BB37"/>
          <cell r="BC37"/>
          <cell r="BD37">
            <v>1</v>
          </cell>
          <cell r="BE37"/>
          <cell r="BF37"/>
          <cell r="BG37">
            <v>1</v>
          </cell>
          <cell r="BH37"/>
          <cell r="BI37">
            <v>1</v>
          </cell>
          <cell r="BJ37">
            <v>1</v>
          </cell>
          <cell r="BK37"/>
          <cell r="BL37"/>
          <cell r="BM37">
            <v>3</v>
          </cell>
          <cell r="BN37"/>
          <cell r="BO37">
            <v>1</v>
          </cell>
          <cell r="BP37"/>
          <cell r="BQ37">
            <v>1</v>
          </cell>
          <cell r="BR37"/>
          <cell r="BS37">
            <v>1</v>
          </cell>
          <cell r="BT37"/>
          <cell r="BU37">
            <v>1</v>
          </cell>
          <cell r="BV37">
            <v>1</v>
          </cell>
          <cell r="BW37">
            <v>2</v>
          </cell>
          <cell r="BX37"/>
          <cell r="BY37"/>
          <cell r="BZ37">
            <v>1</v>
          </cell>
          <cell r="CA37"/>
          <cell r="CB37">
            <v>4</v>
          </cell>
          <cell r="CC37"/>
          <cell r="CD37"/>
          <cell r="CE37"/>
          <cell r="CF37"/>
          <cell r="CG37">
            <v>1</v>
          </cell>
          <cell r="CH37"/>
          <cell r="CI37"/>
          <cell r="CJ37"/>
          <cell r="CK37"/>
          <cell r="CL37"/>
          <cell r="CM37"/>
          <cell r="CN37"/>
          <cell r="CO37"/>
          <cell r="CP37"/>
          <cell r="CQ37"/>
          <cell r="CR37"/>
          <cell r="CS37">
            <v>3</v>
          </cell>
          <cell r="CT37"/>
          <cell r="CU37"/>
          <cell r="CV37"/>
          <cell r="CW37"/>
          <cell r="CX37"/>
          <cell r="CY37"/>
          <cell r="CZ37">
            <v>4</v>
          </cell>
          <cell r="DA37"/>
          <cell r="DB37"/>
          <cell r="DC37"/>
          <cell r="DD37"/>
          <cell r="DE37"/>
          <cell r="DF37">
            <v>1</v>
          </cell>
          <cell r="DG37"/>
          <cell r="DH37"/>
          <cell r="DI37"/>
          <cell r="DJ37"/>
          <cell r="DK37"/>
          <cell r="DL37"/>
          <cell r="DM37"/>
          <cell r="DN37"/>
          <cell r="DO37"/>
          <cell r="DP37"/>
          <cell r="DQ37"/>
          <cell r="DR37"/>
          <cell r="DS37"/>
          <cell r="DT37"/>
          <cell r="DU37">
            <v>1</v>
          </cell>
          <cell r="DV37"/>
          <cell r="DW37"/>
          <cell r="DX37"/>
          <cell r="DY37"/>
          <cell r="DZ37"/>
          <cell r="EA37"/>
          <cell r="EB37"/>
          <cell r="EC37"/>
          <cell r="ED37"/>
          <cell r="EE37"/>
          <cell r="EF37"/>
          <cell r="EG37"/>
          <cell r="EH37"/>
          <cell r="EI37"/>
          <cell r="EJ37"/>
          <cell r="EK37"/>
          <cell r="EL37"/>
          <cell r="EM37"/>
          <cell r="EN37"/>
          <cell r="EO37"/>
          <cell r="EP37"/>
          <cell r="EQ37"/>
          <cell r="ER37"/>
          <cell r="ES37"/>
          <cell r="ET37"/>
          <cell r="EU37"/>
          <cell r="EV37"/>
          <cell r="EW37"/>
          <cell r="EX37"/>
          <cell r="EY37"/>
          <cell r="EZ37"/>
          <cell r="FA37"/>
          <cell r="FB37"/>
          <cell r="FC37"/>
          <cell r="FD37"/>
          <cell r="FE37"/>
          <cell r="FF37"/>
          <cell r="FG37"/>
          <cell r="FH37"/>
          <cell r="FI37"/>
          <cell r="FJ37"/>
          <cell r="FK37"/>
          <cell r="FL37"/>
          <cell r="FM37"/>
          <cell r="FN37"/>
          <cell r="FO37"/>
          <cell r="FP37"/>
          <cell r="FQ37"/>
          <cell r="FR37"/>
          <cell r="FS37"/>
          <cell r="FT37"/>
          <cell r="FU37"/>
          <cell r="FV37"/>
          <cell r="FW37"/>
          <cell r="FX37"/>
          <cell r="FY37"/>
          <cell r="FZ37"/>
          <cell r="GA37"/>
          <cell r="GB37"/>
          <cell r="GC37"/>
          <cell r="GD37"/>
          <cell r="GE37"/>
          <cell r="GF37"/>
          <cell r="GG37"/>
          <cell r="GH37"/>
          <cell r="GI37"/>
          <cell r="GJ37"/>
          <cell r="GK37"/>
          <cell r="GL37"/>
          <cell r="GM37"/>
          <cell r="GN37"/>
          <cell r="GO37"/>
          <cell r="GP37"/>
          <cell r="GQ37"/>
          <cell r="GR37"/>
          <cell r="GS37"/>
          <cell r="GT37"/>
          <cell r="GU37"/>
          <cell r="GV37"/>
          <cell r="GW37"/>
          <cell r="GX37"/>
          <cell r="GY37"/>
          <cell r="GZ37"/>
          <cell r="HA37"/>
          <cell r="HB37"/>
          <cell r="HC37"/>
          <cell r="HD37"/>
          <cell r="HE37"/>
          <cell r="HF37">
            <v>1</v>
          </cell>
          <cell r="HG37"/>
          <cell r="HH37">
            <v>0</v>
          </cell>
          <cell r="HI37"/>
          <cell r="HJ37"/>
          <cell r="HK37"/>
          <cell r="HL37"/>
          <cell r="HM37"/>
          <cell r="HN37"/>
          <cell r="HO37"/>
          <cell r="HP37"/>
          <cell r="HQ37"/>
          <cell r="HR37"/>
          <cell r="HS37"/>
          <cell r="HT37"/>
          <cell r="HU37">
            <v>1</v>
          </cell>
          <cell r="HV37"/>
          <cell r="HW37"/>
          <cell r="HX37"/>
          <cell r="HY37"/>
          <cell r="HZ37"/>
          <cell r="IA37"/>
          <cell r="IB37"/>
          <cell r="IC37">
            <v>1</v>
          </cell>
          <cell r="ID37"/>
          <cell r="IE37"/>
          <cell r="IF37"/>
          <cell r="IG37"/>
          <cell r="IH37"/>
          <cell r="II37"/>
          <cell r="IJ37"/>
          <cell r="IK37"/>
          <cell r="IL37"/>
          <cell r="IM37"/>
          <cell r="IN37"/>
          <cell r="IO37"/>
          <cell r="IP37"/>
          <cell r="IQ37"/>
          <cell r="IR37"/>
          <cell r="IS37">
            <v>1</v>
          </cell>
          <cell r="IT37"/>
          <cell r="IU37"/>
          <cell r="IV37"/>
          <cell r="IW37">
            <v>1</v>
          </cell>
          <cell r="IX37"/>
          <cell r="IY37">
            <v>1</v>
          </cell>
          <cell r="IZ37"/>
          <cell r="JA37"/>
          <cell r="JB37"/>
          <cell r="JC37"/>
          <cell r="JD37"/>
          <cell r="JE37">
            <v>2</v>
          </cell>
          <cell r="JF37"/>
          <cell r="JG37"/>
          <cell r="JH37"/>
          <cell r="JI37"/>
          <cell r="JJ37"/>
          <cell r="JK37"/>
          <cell r="JL37"/>
          <cell r="JM37"/>
          <cell r="JN37"/>
          <cell r="JO37"/>
          <cell r="JP37"/>
          <cell r="JQ37">
            <v>1</v>
          </cell>
          <cell r="JR37"/>
          <cell r="JS37"/>
          <cell r="JT37"/>
          <cell r="JU37"/>
          <cell r="JV37"/>
          <cell r="JW37"/>
          <cell r="JX37"/>
          <cell r="JY37"/>
          <cell r="JZ37"/>
          <cell r="KA37">
            <v>5</v>
          </cell>
          <cell r="KB37"/>
          <cell r="KC37"/>
          <cell r="KD37"/>
          <cell r="KE37"/>
          <cell r="KF37"/>
          <cell r="KG37"/>
          <cell r="KH37"/>
          <cell r="KI37"/>
          <cell r="KJ37">
            <v>2</v>
          </cell>
          <cell r="KK37"/>
          <cell r="KL37"/>
          <cell r="KM37"/>
          <cell r="KN37"/>
          <cell r="KO37"/>
          <cell r="KP37"/>
          <cell r="KQ37"/>
          <cell r="KR37"/>
          <cell r="KS37"/>
          <cell r="KT37"/>
          <cell r="KU37">
            <v>1</v>
          </cell>
          <cell r="KV37"/>
          <cell r="KW37"/>
        </row>
        <row r="38">
          <cell r="B38" t="str">
            <v>RGH, Rourkella</v>
          </cell>
          <cell r="C38">
            <v>0</v>
          </cell>
          <cell r="D38"/>
          <cell r="E38">
            <v>35</v>
          </cell>
          <cell r="F38">
            <v>1</v>
          </cell>
          <cell r="G38"/>
          <cell r="H38"/>
          <cell r="I38">
            <v>1</v>
          </cell>
          <cell r="J38"/>
          <cell r="K38"/>
          <cell r="L38"/>
          <cell r="M38">
            <v>6</v>
          </cell>
          <cell r="N38"/>
          <cell r="O38"/>
          <cell r="P38"/>
          <cell r="Q38">
            <v>2</v>
          </cell>
          <cell r="R38"/>
          <cell r="S38"/>
          <cell r="T38"/>
          <cell r="U38"/>
          <cell r="V38"/>
          <cell r="W38"/>
          <cell r="X38"/>
          <cell r="Y38"/>
          <cell r="Z38"/>
          <cell r="AA38"/>
          <cell r="AB38"/>
          <cell r="AC38"/>
          <cell r="AD38">
            <v>1</v>
          </cell>
          <cell r="AE38"/>
          <cell r="AF38"/>
          <cell r="AG38"/>
          <cell r="AH38"/>
          <cell r="AI38"/>
          <cell r="AJ38"/>
          <cell r="AK38"/>
          <cell r="AL38"/>
          <cell r="AM38"/>
          <cell r="AN38"/>
          <cell r="AO38"/>
          <cell r="AP38">
            <v>1</v>
          </cell>
          <cell r="AQ38"/>
          <cell r="AR38">
            <v>1</v>
          </cell>
          <cell r="AS38"/>
          <cell r="AT38">
            <v>1</v>
          </cell>
          <cell r="AU38">
            <v>1</v>
          </cell>
          <cell r="AV38">
            <v>1</v>
          </cell>
          <cell r="AW38"/>
          <cell r="AX38">
            <v>1</v>
          </cell>
          <cell r="AY38"/>
          <cell r="AZ38"/>
          <cell r="BA38">
            <v>1</v>
          </cell>
          <cell r="BB38"/>
          <cell r="BC38"/>
          <cell r="BD38">
            <v>1</v>
          </cell>
          <cell r="BE38"/>
          <cell r="BF38"/>
          <cell r="BG38">
            <v>1</v>
          </cell>
          <cell r="BH38"/>
          <cell r="BI38">
            <v>1</v>
          </cell>
          <cell r="BJ38">
            <v>1</v>
          </cell>
          <cell r="BK38"/>
          <cell r="BL38"/>
          <cell r="BM38">
            <v>3</v>
          </cell>
          <cell r="BN38"/>
          <cell r="BO38">
            <v>1</v>
          </cell>
          <cell r="BP38"/>
          <cell r="BQ38">
            <v>1</v>
          </cell>
          <cell r="BR38"/>
          <cell r="BS38">
            <v>1</v>
          </cell>
          <cell r="BT38"/>
          <cell r="BU38">
            <v>1</v>
          </cell>
          <cell r="BV38">
            <v>1</v>
          </cell>
          <cell r="BW38">
            <v>2</v>
          </cell>
          <cell r="BX38"/>
          <cell r="BY38"/>
          <cell r="BZ38">
            <v>1</v>
          </cell>
          <cell r="CA38"/>
          <cell r="CB38"/>
          <cell r="CC38"/>
          <cell r="CD38"/>
          <cell r="CE38"/>
          <cell r="CF38"/>
          <cell r="CG38">
            <v>1</v>
          </cell>
          <cell r="CH38">
            <v>1</v>
          </cell>
          <cell r="CI38">
            <v>3</v>
          </cell>
          <cell r="CJ38">
            <v>1</v>
          </cell>
          <cell r="CK38"/>
          <cell r="CL38"/>
          <cell r="CM38"/>
          <cell r="CN38"/>
          <cell r="CO38"/>
          <cell r="CP38"/>
          <cell r="CQ38"/>
          <cell r="CR38"/>
          <cell r="CS38"/>
          <cell r="CT38"/>
          <cell r="CU38"/>
          <cell r="CV38"/>
          <cell r="CW38"/>
          <cell r="CX38"/>
          <cell r="CY38"/>
          <cell r="CZ38"/>
          <cell r="DA38"/>
          <cell r="DB38"/>
          <cell r="DC38"/>
          <cell r="DD38"/>
          <cell r="DE38"/>
          <cell r="DF38">
            <v>1</v>
          </cell>
          <cell r="DG38"/>
          <cell r="DH38"/>
          <cell r="DI38"/>
          <cell r="DJ38"/>
          <cell r="DK38"/>
          <cell r="DL38"/>
          <cell r="DM38"/>
          <cell r="DN38"/>
          <cell r="DO38"/>
          <cell r="DP38"/>
          <cell r="DQ38"/>
          <cell r="DR38"/>
          <cell r="DS38"/>
          <cell r="DT38"/>
          <cell r="DU38">
            <v>1</v>
          </cell>
          <cell r="DV38"/>
          <cell r="DW38"/>
          <cell r="DX38"/>
          <cell r="DY38"/>
          <cell r="DZ38"/>
          <cell r="EA38"/>
          <cell r="EB38"/>
          <cell r="EC38"/>
          <cell r="ED38"/>
          <cell r="EE38"/>
          <cell r="EF38"/>
          <cell r="EG38"/>
          <cell r="EH38"/>
          <cell r="EI38"/>
          <cell r="EJ38"/>
          <cell r="EK38"/>
          <cell r="EL38"/>
          <cell r="EM38"/>
          <cell r="EN38"/>
          <cell r="EO38"/>
          <cell r="EP38"/>
          <cell r="EQ38"/>
          <cell r="ER38"/>
          <cell r="ES38"/>
          <cell r="ET38"/>
          <cell r="EU38"/>
          <cell r="EV38"/>
          <cell r="EW38"/>
          <cell r="EX38"/>
          <cell r="EY38"/>
          <cell r="EZ38"/>
          <cell r="FA38"/>
          <cell r="FB38"/>
          <cell r="FC38"/>
          <cell r="FD38"/>
          <cell r="FE38"/>
          <cell r="FF38"/>
          <cell r="FG38"/>
          <cell r="FH38"/>
          <cell r="FI38"/>
          <cell r="FJ38"/>
          <cell r="FK38"/>
          <cell r="FL38"/>
          <cell r="FM38"/>
          <cell r="FN38"/>
          <cell r="FO38"/>
          <cell r="FP38"/>
          <cell r="FQ38"/>
          <cell r="FR38"/>
          <cell r="FS38"/>
          <cell r="FT38"/>
          <cell r="FU38"/>
          <cell r="FV38"/>
          <cell r="FW38"/>
          <cell r="FX38"/>
          <cell r="FY38"/>
          <cell r="FZ38"/>
          <cell r="GA38"/>
          <cell r="GB38"/>
          <cell r="GC38"/>
          <cell r="GD38"/>
          <cell r="GE38"/>
          <cell r="GF38"/>
          <cell r="GG38"/>
          <cell r="GH38"/>
          <cell r="GI38"/>
          <cell r="GJ38"/>
          <cell r="GK38"/>
          <cell r="GL38"/>
          <cell r="GM38"/>
          <cell r="GN38"/>
          <cell r="GO38"/>
          <cell r="GP38"/>
          <cell r="GQ38"/>
          <cell r="GR38"/>
          <cell r="GS38"/>
          <cell r="GT38"/>
          <cell r="GU38"/>
          <cell r="GV38"/>
          <cell r="GW38"/>
          <cell r="GX38"/>
          <cell r="GY38"/>
          <cell r="GZ38"/>
          <cell r="HA38"/>
          <cell r="HB38"/>
          <cell r="HC38"/>
          <cell r="HD38"/>
          <cell r="HE38"/>
          <cell r="HF38">
            <v>1</v>
          </cell>
          <cell r="HG38"/>
          <cell r="HH38">
            <v>2</v>
          </cell>
          <cell r="HI38"/>
          <cell r="HJ38"/>
          <cell r="HK38"/>
          <cell r="HL38"/>
          <cell r="HM38"/>
          <cell r="HN38"/>
          <cell r="HO38"/>
          <cell r="HP38"/>
          <cell r="HQ38"/>
          <cell r="HR38"/>
          <cell r="HS38"/>
          <cell r="HT38"/>
          <cell r="HU38">
            <v>1</v>
          </cell>
          <cell r="HV38"/>
          <cell r="HW38"/>
          <cell r="HX38"/>
          <cell r="HY38"/>
          <cell r="HZ38"/>
          <cell r="IA38"/>
          <cell r="IB38"/>
          <cell r="IC38">
            <v>1</v>
          </cell>
          <cell r="ID38"/>
          <cell r="IE38"/>
          <cell r="IF38"/>
          <cell r="IG38"/>
          <cell r="IH38"/>
          <cell r="II38"/>
          <cell r="IJ38"/>
          <cell r="IK38"/>
          <cell r="IL38"/>
          <cell r="IM38"/>
          <cell r="IN38"/>
          <cell r="IO38"/>
          <cell r="IP38"/>
          <cell r="IQ38"/>
          <cell r="IR38"/>
          <cell r="IS38"/>
          <cell r="IT38"/>
          <cell r="IU38"/>
          <cell r="IV38"/>
          <cell r="IW38"/>
          <cell r="IX38"/>
          <cell r="IY38"/>
          <cell r="IZ38"/>
          <cell r="JA38"/>
          <cell r="JB38"/>
          <cell r="JC38"/>
          <cell r="JD38"/>
          <cell r="JE38"/>
          <cell r="JF38"/>
          <cell r="JG38"/>
          <cell r="JH38"/>
          <cell r="JI38"/>
          <cell r="JJ38"/>
          <cell r="JK38"/>
          <cell r="JL38"/>
          <cell r="JM38"/>
          <cell r="JN38"/>
          <cell r="JO38"/>
          <cell r="JP38"/>
          <cell r="JQ38"/>
          <cell r="JR38"/>
          <cell r="JS38"/>
          <cell r="JT38"/>
          <cell r="JU38"/>
          <cell r="JV38"/>
          <cell r="JW38"/>
          <cell r="JX38"/>
          <cell r="JY38"/>
          <cell r="JZ38"/>
          <cell r="KA38">
            <v>4</v>
          </cell>
          <cell r="KB38"/>
          <cell r="KC38"/>
          <cell r="KD38"/>
          <cell r="KE38"/>
          <cell r="KF38"/>
          <cell r="KG38"/>
          <cell r="KH38"/>
          <cell r="KI38"/>
          <cell r="KJ38">
            <v>1</v>
          </cell>
          <cell r="KK38"/>
          <cell r="KL38"/>
          <cell r="KM38"/>
          <cell r="KN38">
            <v>1</v>
          </cell>
          <cell r="KO38"/>
          <cell r="KP38"/>
          <cell r="KQ38">
            <v>1</v>
          </cell>
          <cell r="KR38"/>
          <cell r="KS38"/>
          <cell r="KT38"/>
          <cell r="KU38"/>
          <cell r="KV38"/>
          <cell r="KW38"/>
        </row>
        <row r="39">
          <cell r="B39" t="str">
            <v>SCB MCH, Kataka</v>
          </cell>
          <cell r="C39">
            <v>0</v>
          </cell>
          <cell r="D39"/>
          <cell r="E39">
            <v>39</v>
          </cell>
          <cell r="F39">
            <v>0</v>
          </cell>
          <cell r="G39">
            <v>1</v>
          </cell>
          <cell r="H39"/>
          <cell r="I39">
            <v>1</v>
          </cell>
          <cell r="J39"/>
          <cell r="K39">
            <v>1</v>
          </cell>
          <cell r="L39"/>
          <cell r="M39">
            <v>10</v>
          </cell>
          <cell r="N39"/>
          <cell r="O39"/>
          <cell r="P39"/>
          <cell r="Q39"/>
          <cell r="R39"/>
          <cell r="S39"/>
          <cell r="T39"/>
          <cell r="U39"/>
          <cell r="V39"/>
          <cell r="W39"/>
          <cell r="X39"/>
          <cell r="Y39"/>
          <cell r="Z39"/>
          <cell r="AA39"/>
          <cell r="AB39">
            <v>1</v>
          </cell>
          <cell r="AC39"/>
          <cell r="AD39">
            <v>2</v>
          </cell>
          <cell r="AE39"/>
          <cell r="AF39"/>
          <cell r="AG39"/>
          <cell r="AH39"/>
          <cell r="AI39">
            <v>1</v>
          </cell>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cell r="BL39"/>
          <cell r="BM39">
            <v>3</v>
          </cell>
          <cell r="BN39"/>
          <cell r="BO39"/>
          <cell r="BP39"/>
          <cell r="BQ39"/>
          <cell r="BR39"/>
          <cell r="BS39"/>
          <cell r="BT39"/>
          <cell r="BU39"/>
          <cell r="BV39"/>
          <cell r="BW39"/>
          <cell r="BX39"/>
          <cell r="BY39"/>
          <cell r="BZ39"/>
          <cell r="CA39">
            <v>1</v>
          </cell>
          <cell r="CB39"/>
          <cell r="CC39"/>
          <cell r="CD39"/>
          <cell r="CE39"/>
          <cell r="CF39"/>
          <cell r="CG39"/>
          <cell r="CH39">
            <v>1</v>
          </cell>
          <cell r="CI39">
            <v>3</v>
          </cell>
          <cell r="CJ39">
            <v>1</v>
          </cell>
          <cell r="CK39"/>
          <cell r="CL39"/>
          <cell r="CM39"/>
          <cell r="CN39"/>
          <cell r="CO39"/>
          <cell r="CP39"/>
          <cell r="CQ39"/>
          <cell r="CR39"/>
          <cell r="CS39"/>
          <cell r="CT39"/>
          <cell r="CU39"/>
          <cell r="CV39"/>
          <cell r="CW39"/>
          <cell r="CX39"/>
          <cell r="CY39"/>
          <cell r="CZ39"/>
          <cell r="DA39"/>
          <cell r="DB39">
            <v>1</v>
          </cell>
          <cell r="DC39">
            <v>4</v>
          </cell>
          <cell r="DD39">
            <v>1</v>
          </cell>
          <cell r="DE39"/>
          <cell r="DF39"/>
          <cell r="DG39"/>
          <cell r="DH39"/>
          <cell r="DI39"/>
          <cell r="DJ39"/>
          <cell r="DK39"/>
          <cell r="DL39"/>
          <cell r="DM39"/>
          <cell r="DN39"/>
          <cell r="DO39"/>
          <cell r="DP39"/>
          <cell r="DQ39">
            <v>1</v>
          </cell>
          <cell r="DR39"/>
          <cell r="DS39"/>
          <cell r="DT39"/>
          <cell r="DU39">
            <v>1</v>
          </cell>
          <cell r="DV39"/>
          <cell r="DW39"/>
          <cell r="DX39"/>
          <cell r="DY39"/>
          <cell r="DZ39"/>
          <cell r="EA39"/>
          <cell r="EB39"/>
          <cell r="EC39"/>
          <cell r="ED39"/>
          <cell r="EE39"/>
          <cell r="EF39"/>
          <cell r="EG39"/>
          <cell r="EH39"/>
          <cell r="EI39"/>
          <cell r="EJ39"/>
          <cell r="EK39"/>
          <cell r="EL39"/>
          <cell r="EM39"/>
          <cell r="EN39"/>
          <cell r="EO39"/>
          <cell r="EP39"/>
          <cell r="EQ39"/>
          <cell r="ER39"/>
          <cell r="ES39"/>
          <cell r="ET39"/>
          <cell r="EU39"/>
          <cell r="EV39"/>
          <cell r="EW39"/>
          <cell r="EX39"/>
          <cell r="EY39"/>
          <cell r="EZ39"/>
          <cell r="FA39"/>
          <cell r="FB39"/>
          <cell r="FC39"/>
          <cell r="FD39"/>
          <cell r="FE39"/>
          <cell r="FF39"/>
          <cell r="FG39"/>
          <cell r="FH39"/>
          <cell r="FI39"/>
          <cell r="FJ39"/>
          <cell r="FK39"/>
          <cell r="FL39"/>
          <cell r="FM39"/>
          <cell r="FN39"/>
          <cell r="FO39"/>
          <cell r="FP39"/>
          <cell r="FQ39"/>
          <cell r="FR39"/>
          <cell r="FS39"/>
          <cell r="FT39"/>
          <cell r="FU39"/>
          <cell r="FV39"/>
          <cell r="FW39"/>
          <cell r="FX39"/>
          <cell r="FY39"/>
          <cell r="FZ39"/>
          <cell r="GA39"/>
          <cell r="GB39"/>
          <cell r="GC39"/>
          <cell r="GD39"/>
          <cell r="GE39"/>
          <cell r="GF39"/>
          <cell r="GG39"/>
          <cell r="GH39"/>
          <cell r="GI39"/>
          <cell r="GJ39"/>
          <cell r="GK39"/>
          <cell r="GL39"/>
          <cell r="GM39"/>
          <cell r="GN39"/>
          <cell r="GO39"/>
          <cell r="GP39"/>
          <cell r="GQ39"/>
          <cell r="GR39"/>
          <cell r="GS39"/>
          <cell r="GT39"/>
          <cell r="GU39"/>
          <cell r="GV39"/>
          <cell r="GW39"/>
          <cell r="GX39"/>
          <cell r="GY39"/>
          <cell r="GZ39">
            <v>1</v>
          </cell>
          <cell r="HA39"/>
          <cell r="HB39"/>
          <cell r="HC39"/>
          <cell r="HD39"/>
          <cell r="HE39"/>
          <cell r="HF39">
            <v>1</v>
          </cell>
          <cell r="HG39"/>
          <cell r="HH39">
            <v>0</v>
          </cell>
          <cell r="HI39"/>
          <cell r="HJ39"/>
          <cell r="HK39"/>
          <cell r="HL39"/>
          <cell r="HM39"/>
          <cell r="HN39"/>
          <cell r="HO39"/>
          <cell r="HP39"/>
          <cell r="HQ39"/>
          <cell r="HR39"/>
          <cell r="HS39"/>
          <cell r="HT39"/>
          <cell r="HU39"/>
          <cell r="HV39"/>
          <cell r="HW39"/>
          <cell r="HX39"/>
          <cell r="HY39"/>
          <cell r="HZ39"/>
          <cell r="IA39"/>
          <cell r="IB39"/>
          <cell r="IC39"/>
          <cell r="ID39"/>
          <cell r="IE39"/>
          <cell r="IF39"/>
          <cell r="IG39"/>
          <cell r="IH39"/>
          <cell r="II39"/>
          <cell r="IJ39"/>
          <cell r="IK39"/>
          <cell r="IL39"/>
          <cell r="IM39"/>
          <cell r="IN39"/>
          <cell r="IO39"/>
          <cell r="IP39"/>
          <cell r="IQ39"/>
          <cell r="IR39"/>
          <cell r="IS39"/>
          <cell r="IT39"/>
          <cell r="IU39"/>
          <cell r="IV39"/>
          <cell r="IW39"/>
          <cell r="IX39"/>
          <cell r="IY39"/>
          <cell r="IZ39"/>
          <cell r="JA39"/>
          <cell r="JB39"/>
          <cell r="JC39"/>
          <cell r="JD39"/>
          <cell r="JE39"/>
          <cell r="JF39"/>
          <cell r="JG39"/>
          <cell r="JH39"/>
          <cell r="JI39"/>
          <cell r="JJ39"/>
          <cell r="JK39"/>
          <cell r="JL39"/>
          <cell r="JM39"/>
          <cell r="JN39"/>
          <cell r="JO39"/>
          <cell r="JP39"/>
          <cell r="JQ39"/>
          <cell r="JR39"/>
          <cell r="JS39"/>
          <cell r="JT39"/>
          <cell r="JU39"/>
          <cell r="JV39"/>
          <cell r="JW39"/>
          <cell r="JX39"/>
          <cell r="JY39"/>
          <cell r="JZ39"/>
          <cell r="KA39">
            <v>14</v>
          </cell>
          <cell r="KB39"/>
          <cell r="KC39"/>
          <cell r="KD39"/>
          <cell r="KE39"/>
          <cell r="KF39"/>
          <cell r="KG39"/>
          <cell r="KH39"/>
          <cell r="KI39"/>
          <cell r="KJ39">
            <v>6</v>
          </cell>
          <cell r="KK39"/>
          <cell r="KL39"/>
          <cell r="KM39"/>
          <cell r="KN39">
            <v>1</v>
          </cell>
          <cell r="KO39"/>
          <cell r="KP39"/>
          <cell r="KQ39">
            <v>1</v>
          </cell>
          <cell r="KR39"/>
          <cell r="KS39"/>
          <cell r="KT39"/>
          <cell r="KU39"/>
          <cell r="KV39"/>
          <cell r="KW39"/>
        </row>
        <row r="40">
          <cell r="B40" t="str">
            <v>MKCG, MCH Brahmapur</v>
          </cell>
          <cell r="C40">
            <v>2</v>
          </cell>
          <cell r="D40"/>
          <cell r="E40">
            <v>74</v>
          </cell>
          <cell r="F40">
            <v>0</v>
          </cell>
          <cell r="G40">
            <v>1</v>
          </cell>
          <cell r="H40"/>
          <cell r="I40">
            <v>1</v>
          </cell>
          <cell r="J40"/>
          <cell r="K40">
            <v>1</v>
          </cell>
          <cell r="L40"/>
          <cell r="M40">
            <v>9</v>
          </cell>
          <cell r="N40"/>
          <cell r="O40"/>
          <cell r="P40"/>
          <cell r="Q40"/>
          <cell r="R40"/>
          <cell r="S40"/>
          <cell r="T40"/>
          <cell r="U40"/>
          <cell r="V40"/>
          <cell r="W40"/>
          <cell r="X40"/>
          <cell r="Y40"/>
          <cell r="Z40"/>
          <cell r="AA40"/>
          <cell r="AB40"/>
          <cell r="AC40"/>
          <cell r="AD40"/>
          <cell r="AE40"/>
          <cell r="AF40"/>
          <cell r="AG40"/>
          <cell r="AH40"/>
          <cell r="AI40">
            <v>1</v>
          </cell>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cell r="BL40"/>
          <cell r="BM40">
            <v>3</v>
          </cell>
          <cell r="BN40"/>
          <cell r="BO40"/>
          <cell r="BP40"/>
          <cell r="BQ40"/>
          <cell r="BR40"/>
          <cell r="BS40"/>
          <cell r="BT40"/>
          <cell r="BU40"/>
          <cell r="BV40"/>
          <cell r="BW40"/>
          <cell r="BX40"/>
          <cell r="BY40"/>
          <cell r="BZ40"/>
          <cell r="CA40">
            <v>1</v>
          </cell>
          <cell r="CB40"/>
          <cell r="CC40"/>
          <cell r="CD40"/>
          <cell r="CE40"/>
          <cell r="CF40"/>
          <cell r="CG40"/>
          <cell r="CH40">
            <v>1</v>
          </cell>
          <cell r="CI40">
            <v>3</v>
          </cell>
          <cell r="CJ40">
            <v>1</v>
          </cell>
          <cell r="CK40"/>
          <cell r="CL40"/>
          <cell r="CM40"/>
          <cell r="CN40"/>
          <cell r="CO40"/>
          <cell r="CP40"/>
          <cell r="CQ40"/>
          <cell r="CR40"/>
          <cell r="CS40"/>
          <cell r="CT40"/>
          <cell r="CU40"/>
          <cell r="CV40"/>
          <cell r="CW40"/>
          <cell r="CX40"/>
          <cell r="CY40"/>
          <cell r="CZ40"/>
          <cell r="DA40"/>
          <cell r="DB40">
            <v>3</v>
          </cell>
          <cell r="DC40">
            <v>4</v>
          </cell>
          <cell r="DD40">
            <v>1</v>
          </cell>
          <cell r="DE40"/>
          <cell r="DF40"/>
          <cell r="DG40"/>
          <cell r="DH40"/>
          <cell r="DI40"/>
          <cell r="DJ40"/>
          <cell r="DK40"/>
          <cell r="DL40"/>
          <cell r="DM40"/>
          <cell r="DN40"/>
          <cell r="DO40"/>
          <cell r="DP40"/>
          <cell r="DQ40">
            <v>1</v>
          </cell>
          <cell r="DR40"/>
          <cell r="DS40"/>
          <cell r="DT40"/>
          <cell r="DU40">
            <v>1</v>
          </cell>
          <cell r="DV40"/>
          <cell r="DW40"/>
          <cell r="DX40"/>
          <cell r="DY40"/>
          <cell r="DZ40"/>
          <cell r="EA40"/>
          <cell r="EB40"/>
          <cell r="EC40"/>
          <cell r="ED40"/>
          <cell r="EE40"/>
          <cell r="EF40"/>
          <cell r="EG40"/>
          <cell r="EH40"/>
          <cell r="EI40"/>
          <cell r="EJ40"/>
          <cell r="EK40"/>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cell r="FM40"/>
          <cell r="FN40"/>
          <cell r="FO40"/>
          <cell r="FP40"/>
          <cell r="FQ40"/>
          <cell r="FR40"/>
          <cell r="FS40"/>
          <cell r="FT40"/>
          <cell r="FU40"/>
          <cell r="FV40"/>
          <cell r="FW40"/>
          <cell r="FX40"/>
          <cell r="FY40"/>
          <cell r="FZ40"/>
          <cell r="GA40"/>
          <cell r="GB40"/>
          <cell r="GC40"/>
          <cell r="GD40"/>
          <cell r="GE40"/>
          <cell r="GF40"/>
          <cell r="GG40"/>
          <cell r="GH40"/>
          <cell r="GI40"/>
          <cell r="GJ40"/>
          <cell r="GK40"/>
          <cell r="GL40"/>
          <cell r="GM40"/>
          <cell r="GN40"/>
          <cell r="GO40"/>
          <cell r="GP40"/>
          <cell r="GQ40"/>
          <cell r="GR40"/>
          <cell r="GS40"/>
          <cell r="GT40"/>
          <cell r="GU40"/>
          <cell r="GV40"/>
          <cell r="GW40"/>
          <cell r="GX40"/>
          <cell r="GY40"/>
          <cell r="GZ40">
            <v>1</v>
          </cell>
          <cell r="HA40"/>
          <cell r="HB40"/>
          <cell r="HC40"/>
          <cell r="HD40"/>
          <cell r="HE40"/>
          <cell r="HF40">
            <v>1</v>
          </cell>
          <cell r="HG40"/>
          <cell r="HH40">
            <v>0</v>
          </cell>
          <cell r="HI40"/>
          <cell r="HJ40"/>
          <cell r="HK40"/>
          <cell r="HL40"/>
          <cell r="HM40"/>
          <cell r="HN40"/>
          <cell r="HO40"/>
          <cell r="HP40"/>
          <cell r="HQ40"/>
          <cell r="HR40"/>
          <cell r="HS40"/>
          <cell r="HT40"/>
          <cell r="HU40"/>
          <cell r="HV40"/>
          <cell r="HW40"/>
          <cell r="HX40"/>
          <cell r="HY40"/>
          <cell r="HZ40"/>
          <cell r="IA40"/>
          <cell r="IB40"/>
          <cell r="IC40"/>
          <cell r="ID40"/>
          <cell r="IE40"/>
          <cell r="IF40"/>
          <cell r="IG40"/>
          <cell r="IH40"/>
          <cell r="II40"/>
          <cell r="IJ40"/>
          <cell r="IK40"/>
          <cell r="IL40"/>
          <cell r="IM40"/>
          <cell r="IN40"/>
          <cell r="IO40"/>
          <cell r="IP40"/>
          <cell r="IQ40"/>
          <cell r="IR40"/>
          <cell r="IS40"/>
          <cell r="IT40"/>
          <cell r="IU40"/>
          <cell r="IV40"/>
          <cell r="IW40"/>
          <cell r="IX40"/>
          <cell r="IY40"/>
          <cell r="IZ40"/>
          <cell r="JA40"/>
          <cell r="JB40"/>
          <cell r="JC40"/>
          <cell r="JD40"/>
          <cell r="JE40"/>
          <cell r="JF40"/>
          <cell r="JG40"/>
          <cell r="JH40"/>
          <cell r="JI40"/>
          <cell r="JJ40"/>
          <cell r="JK40"/>
          <cell r="JL40"/>
          <cell r="JM40"/>
          <cell r="JN40"/>
          <cell r="JO40"/>
          <cell r="JP40"/>
          <cell r="JQ40"/>
          <cell r="JR40"/>
          <cell r="JS40"/>
          <cell r="JT40"/>
          <cell r="JU40"/>
          <cell r="JV40"/>
          <cell r="JW40"/>
          <cell r="JX40"/>
          <cell r="JY40"/>
          <cell r="JZ40"/>
          <cell r="KA40">
            <v>13</v>
          </cell>
          <cell r="KB40"/>
          <cell r="KC40"/>
          <cell r="KD40"/>
          <cell r="KE40"/>
          <cell r="KF40"/>
          <cell r="KG40"/>
          <cell r="KH40"/>
          <cell r="KI40"/>
          <cell r="KJ40">
            <v>3</v>
          </cell>
          <cell r="KK40"/>
          <cell r="KL40"/>
          <cell r="KM40"/>
          <cell r="KN40">
            <v>1</v>
          </cell>
          <cell r="KO40"/>
          <cell r="KP40"/>
          <cell r="KQ40">
            <v>1</v>
          </cell>
          <cell r="KR40"/>
          <cell r="KS40"/>
          <cell r="KT40"/>
          <cell r="KU40"/>
          <cell r="KV40"/>
          <cell r="KW40"/>
        </row>
        <row r="41">
          <cell r="B41" t="str">
            <v>VIMSAR, MCH Burla</v>
          </cell>
          <cell r="C41">
            <v>2</v>
          </cell>
          <cell r="D41"/>
          <cell r="E41">
            <v>44</v>
          </cell>
          <cell r="F41">
            <v>0</v>
          </cell>
          <cell r="G41">
            <v>1</v>
          </cell>
          <cell r="H41"/>
          <cell r="I41">
            <v>1</v>
          </cell>
          <cell r="J41">
            <v>3</v>
          </cell>
          <cell r="K41"/>
          <cell r="L41"/>
          <cell r="M41">
            <v>11</v>
          </cell>
          <cell r="N41"/>
          <cell r="O41"/>
          <cell r="P41"/>
          <cell r="Q41"/>
          <cell r="R41"/>
          <cell r="S41"/>
          <cell r="T41">
            <v>1</v>
          </cell>
          <cell r="U41"/>
          <cell r="V41"/>
          <cell r="W41"/>
          <cell r="X41"/>
          <cell r="Y41"/>
          <cell r="Z41"/>
          <cell r="AA41"/>
          <cell r="AB41"/>
          <cell r="AC41"/>
          <cell r="AD41">
            <v>2</v>
          </cell>
          <cell r="AE41"/>
          <cell r="AF41"/>
          <cell r="AG41"/>
          <cell r="AH41"/>
          <cell r="AI41">
            <v>1</v>
          </cell>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cell r="BL41"/>
          <cell r="BM41">
            <v>3</v>
          </cell>
          <cell r="BN41"/>
          <cell r="BO41"/>
          <cell r="BP41"/>
          <cell r="BQ41"/>
          <cell r="BR41"/>
          <cell r="BS41"/>
          <cell r="BT41"/>
          <cell r="BU41"/>
          <cell r="BV41"/>
          <cell r="BW41"/>
          <cell r="BX41"/>
          <cell r="BY41"/>
          <cell r="BZ41"/>
          <cell r="CA41">
            <v>1</v>
          </cell>
          <cell r="CB41"/>
          <cell r="CC41"/>
          <cell r="CD41"/>
          <cell r="CE41"/>
          <cell r="CF41"/>
          <cell r="CG41"/>
          <cell r="CH41">
            <v>1</v>
          </cell>
          <cell r="CI41">
            <v>2</v>
          </cell>
          <cell r="CJ41">
            <v>1</v>
          </cell>
          <cell r="CK41"/>
          <cell r="CL41"/>
          <cell r="CM41"/>
          <cell r="CN41"/>
          <cell r="CO41"/>
          <cell r="CP41"/>
          <cell r="CQ41"/>
          <cell r="CR41"/>
          <cell r="CS41"/>
          <cell r="CT41"/>
          <cell r="CU41"/>
          <cell r="CV41"/>
          <cell r="CW41"/>
          <cell r="CX41"/>
          <cell r="CY41"/>
          <cell r="CZ41"/>
          <cell r="DA41"/>
          <cell r="DB41"/>
          <cell r="DC41">
            <v>4</v>
          </cell>
          <cell r="DD41">
            <v>0</v>
          </cell>
          <cell r="DE41"/>
          <cell r="DF41"/>
          <cell r="DG41"/>
          <cell r="DH41"/>
          <cell r="DI41"/>
          <cell r="DJ41"/>
          <cell r="DK41"/>
          <cell r="DL41"/>
          <cell r="DM41"/>
          <cell r="DN41"/>
          <cell r="DO41"/>
          <cell r="DP41"/>
          <cell r="DQ41">
            <v>1</v>
          </cell>
          <cell r="DR41"/>
          <cell r="DS41"/>
          <cell r="DT41"/>
          <cell r="DU41">
            <v>1</v>
          </cell>
          <cell r="DV41"/>
          <cell r="DW41"/>
          <cell r="DX41"/>
          <cell r="DY41"/>
          <cell r="DZ41"/>
          <cell r="EA41"/>
          <cell r="EB41"/>
          <cell r="EC41"/>
          <cell r="ED41"/>
          <cell r="EE41"/>
          <cell r="EF41"/>
          <cell r="EG41"/>
          <cell r="EH41"/>
          <cell r="EI41"/>
          <cell r="EJ41"/>
          <cell r="EK41"/>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cell r="FM41"/>
          <cell r="FN41"/>
          <cell r="FO41"/>
          <cell r="FP41"/>
          <cell r="FQ41"/>
          <cell r="FR41"/>
          <cell r="FS41"/>
          <cell r="FT41"/>
          <cell r="FU41"/>
          <cell r="FV41"/>
          <cell r="FW41"/>
          <cell r="FX41"/>
          <cell r="FY41"/>
          <cell r="FZ41"/>
          <cell r="GA41"/>
          <cell r="GB41"/>
          <cell r="GC41"/>
          <cell r="GD41"/>
          <cell r="GE41"/>
          <cell r="GF41"/>
          <cell r="GG41"/>
          <cell r="GH41"/>
          <cell r="GI41"/>
          <cell r="GJ41"/>
          <cell r="GK41"/>
          <cell r="GL41"/>
          <cell r="GM41"/>
          <cell r="GN41"/>
          <cell r="GO41"/>
          <cell r="GP41"/>
          <cell r="GQ41"/>
          <cell r="GR41"/>
          <cell r="GS41"/>
          <cell r="GT41"/>
          <cell r="GU41"/>
          <cell r="GV41"/>
          <cell r="GW41"/>
          <cell r="GX41"/>
          <cell r="GY41"/>
          <cell r="GZ41">
            <v>1</v>
          </cell>
          <cell r="HA41"/>
          <cell r="HB41"/>
          <cell r="HC41"/>
          <cell r="HD41"/>
          <cell r="HE41"/>
          <cell r="HF41">
            <v>1</v>
          </cell>
          <cell r="HG41"/>
          <cell r="HH41">
            <v>0</v>
          </cell>
          <cell r="HI41"/>
          <cell r="HJ41"/>
          <cell r="HK41"/>
          <cell r="HL41"/>
          <cell r="HM41"/>
          <cell r="HN41"/>
          <cell r="HO41"/>
          <cell r="HP41"/>
          <cell r="HQ41"/>
          <cell r="HR41"/>
          <cell r="HS41"/>
          <cell r="HT41"/>
          <cell r="HU41"/>
          <cell r="HV41"/>
          <cell r="HW41"/>
          <cell r="HX41"/>
          <cell r="HY41"/>
          <cell r="HZ41"/>
          <cell r="IA41"/>
          <cell r="IB41"/>
          <cell r="IC41"/>
          <cell r="ID41"/>
          <cell r="IE41"/>
          <cell r="IF41"/>
          <cell r="IG41"/>
          <cell r="IH41"/>
          <cell r="II41"/>
          <cell r="IJ41">
            <v>1</v>
          </cell>
          <cell r="IK41">
            <v>1</v>
          </cell>
          <cell r="IL41">
            <v>2</v>
          </cell>
          <cell r="IM41">
            <v>1</v>
          </cell>
          <cell r="IN41">
            <v>1</v>
          </cell>
          <cell r="IO41">
            <v>2</v>
          </cell>
          <cell r="IP41"/>
          <cell r="IQ41">
            <v>1</v>
          </cell>
          <cell r="IR41"/>
          <cell r="IS41"/>
          <cell r="IT41"/>
          <cell r="IU41"/>
          <cell r="IV41"/>
          <cell r="IW41"/>
          <cell r="IX41"/>
          <cell r="IY41"/>
          <cell r="IZ41"/>
          <cell r="JA41"/>
          <cell r="JB41"/>
          <cell r="JC41"/>
          <cell r="JD41"/>
          <cell r="JE41"/>
          <cell r="JF41"/>
          <cell r="JG41"/>
          <cell r="JH41"/>
          <cell r="JI41"/>
          <cell r="JJ41"/>
          <cell r="JK41"/>
          <cell r="JL41"/>
          <cell r="JM41"/>
          <cell r="JN41"/>
          <cell r="JO41"/>
          <cell r="JP41"/>
          <cell r="JQ41"/>
          <cell r="JR41"/>
          <cell r="JS41"/>
          <cell r="JT41"/>
          <cell r="JU41"/>
          <cell r="JV41"/>
          <cell r="JW41"/>
          <cell r="JX41"/>
          <cell r="JY41"/>
          <cell r="JZ41"/>
          <cell r="KA41">
            <v>15</v>
          </cell>
          <cell r="KB41"/>
          <cell r="KC41">
            <v>1</v>
          </cell>
          <cell r="KD41"/>
          <cell r="KE41"/>
          <cell r="KF41"/>
          <cell r="KG41"/>
          <cell r="KH41"/>
          <cell r="KI41"/>
          <cell r="KJ41">
            <v>2</v>
          </cell>
          <cell r="KK41"/>
          <cell r="KL41"/>
          <cell r="KM41">
            <v>2</v>
          </cell>
          <cell r="KN41">
            <v>1</v>
          </cell>
          <cell r="KO41"/>
          <cell r="KP41"/>
          <cell r="KQ41">
            <v>1</v>
          </cell>
          <cell r="KR41"/>
          <cell r="KS41"/>
          <cell r="KT41"/>
          <cell r="KU41"/>
          <cell r="KV41"/>
          <cell r="KW41"/>
        </row>
        <row r="42">
          <cell r="B42" t="str">
            <v>SVPPGIP, Kataka</v>
          </cell>
          <cell r="C42">
            <v>2</v>
          </cell>
          <cell r="D42"/>
          <cell r="E42">
            <v>74</v>
          </cell>
          <cell r="F42">
            <v>0</v>
          </cell>
          <cell r="G42"/>
          <cell r="H42"/>
          <cell r="I42"/>
          <cell r="J42"/>
          <cell r="K42"/>
          <cell r="L42"/>
          <cell r="M42">
            <v>6</v>
          </cell>
          <cell r="N42"/>
          <cell r="O42"/>
          <cell r="P42"/>
          <cell r="Q42"/>
          <cell r="R42"/>
          <cell r="S42"/>
          <cell r="T42"/>
          <cell r="U42"/>
          <cell r="V42"/>
          <cell r="W42"/>
          <cell r="X42"/>
          <cell r="Y42"/>
          <cell r="Z42"/>
          <cell r="AA42"/>
          <cell r="AB42"/>
          <cell r="AC42"/>
          <cell r="AD42">
            <v>2</v>
          </cell>
          <cell r="AE42"/>
          <cell r="AF42"/>
          <cell r="AG42"/>
          <cell r="AH42"/>
          <cell r="AI42"/>
          <cell r="AJ42"/>
          <cell r="AK42"/>
          <cell r="AL42"/>
          <cell r="AM42"/>
          <cell r="AN42"/>
          <cell r="AO42"/>
          <cell r="AP42">
            <v>1</v>
          </cell>
          <cell r="AQ42"/>
          <cell r="AR42">
            <v>1</v>
          </cell>
          <cell r="AS42"/>
          <cell r="AT42">
            <v>1</v>
          </cell>
          <cell r="AU42">
            <v>1</v>
          </cell>
          <cell r="AV42">
            <v>2</v>
          </cell>
          <cell r="AW42"/>
          <cell r="AX42">
            <v>2</v>
          </cell>
          <cell r="AY42"/>
          <cell r="AZ42"/>
          <cell r="BA42">
            <v>1</v>
          </cell>
          <cell r="BB42"/>
          <cell r="BC42"/>
          <cell r="BD42">
            <v>1</v>
          </cell>
          <cell r="BE42"/>
          <cell r="BF42"/>
          <cell r="BG42">
            <v>1</v>
          </cell>
          <cell r="BH42"/>
          <cell r="BI42">
            <v>1</v>
          </cell>
          <cell r="BJ42">
            <v>1</v>
          </cell>
          <cell r="BK42"/>
          <cell r="BL42"/>
          <cell r="BM42"/>
          <cell r="BN42"/>
          <cell r="BO42"/>
          <cell r="BP42"/>
          <cell r="BQ42"/>
          <cell r="BR42"/>
          <cell r="BS42"/>
          <cell r="BT42"/>
          <cell r="BU42"/>
          <cell r="BV42"/>
          <cell r="BW42"/>
          <cell r="BX42"/>
          <cell r="BY42"/>
          <cell r="BZ42">
            <v>1</v>
          </cell>
          <cell r="CA42"/>
          <cell r="CB42"/>
          <cell r="CC42"/>
          <cell r="CD42"/>
          <cell r="CE42"/>
          <cell r="CF42"/>
          <cell r="CG42"/>
          <cell r="CH42"/>
          <cell r="CI42"/>
          <cell r="CJ42"/>
          <cell r="CK42"/>
          <cell r="CL42"/>
          <cell r="CM42"/>
          <cell r="CN42"/>
          <cell r="CO42"/>
          <cell r="CP42"/>
          <cell r="CQ42"/>
          <cell r="CR42"/>
          <cell r="CS42"/>
          <cell r="CT42"/>
          <cell r="CU42"/>
          <cell r="CV42"/>
          <cell r="CW42"/>
          <cell r="CX42"/>
          <cell r="CY42"/>
          <cell r="CZ42"/>
          <cell r="DA42"/>
          <cell r="DB42"/>
          <cell r="DC42"/>
          <cell r="DD42"/>
          <cell r="DE42"/>
          <cell r="DF42"/>
          <cell r="DG42"/>
          <cell r="DH42"/>
          <cell r="DI42"/>
          <cell r="DJ42"/>
          <cell r="DK42"/>
          <cell r="DL42"/>
          <cell r="DM42"/>
          <cell r="DN42"/>
          <cell r="DO42"/>
          <cell r="DP42"/>
          <cell r="DQ42"/>
          <cell r="DR42"/>
          <cell r="DS42"/>
          <cell r="DT42"/>
          <cell r="DU42"/>
          <cell r="DV42"/>
          <cell r="DW42"/>
          <cell r="DX42"/>
          <cell r="DY42"/>
          <cell r="DZ42"/>
          <cell r="EA42"/>
          <cell r="EB42"/>
          <cell r="EC42"/>
          <cell r="ED42"/>
          <cell r="EE42"/>
          <cell r="EF42"/>
          <cell r="EG42"/>
          <cell r="EH42"/>
          <cell r="EI42"/>
          <cell r="EJ42"/>
          <cell r="EK42"/>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cell r="FM42"/>
          <cell r="FN42"/>
          <cell r="FO42"/>
          <cell r="FP42"/>
          <cell r="FQ42"/>
          <cell r="FR42"/>
          <cell r="FS42"/>
          <cell r="FT42"/>
          <cell r="FU42"/>
          <cell r="FV42"/>
          <cell r="FW42"/>
          <cell r="FX42"/>
          <cell r="FY42"/>
          <cell r="FZ42"/>
          <cell r="GA42"/>
          <cell r="GB42"/>
          <cell r="GC42"/>
          <cell r="GD42"/>
          <cell r="GE42"/>
          <cell r="GF42"/>
          <cell r="GG42"/>
          <cell r="GH42"/>
          <cell r="GI42"/>
          <cell r="GJ42"/>
          <cell r="GK42"/>
          <cell r="GL42"/>
          <cell r="GM42"/>
          <cell r="GN42"/>
          <cell r="GO42"/>
          <cell r="GP42"/>
          <cell r="GQ42"/>
          <cell r="GR42"/>
          <cell r="GS42"/>
          <cell r="GT42"/>
          <cell r="GU42"/>
          <cell r="GV42"/>
          <cell r="GW42"/>
          <cell r="GX42"/>
          <cell r="GY42"/>
          <cell r="GZ42"/>
          <cell r="HA42"/>
          <cell r="HB42"/>
          <cell r="HC42"/>
          <cell r="HD42"/>
          <cell r="HE42"/>
          <cell r="HF42"/>
          <cell r="HG42"/>
          <cell r="HH42">
            <v>0</v>
          </cell>
          <cell r="HI42"/>
          <cell r="HJ42"/>
          <cell r="HK42"/>
          <cell r="HL42"/>
          <cell r="HM42"/>
          <cell r="HN42"/>
          <cell r="HO42"/>
          <cell r="HP42"/>
          <cell r="HQ42"/>
          <cell r="HR42"/>
          <cell r="HS42"/>
          <cell r="HT42"/>
          <cell r="HU42"/>
          <cell r="HV42"/>
          <cell r="HW42"/>
          <cell r="HX42"/>
          <cell r="HY42"/>
          <cell r="HZ42"/>
          <cell r="IA42"/>
          <cell r="IB42"/>
          <cell r="IC42"/>
          <cell r="ID42"/>
          <cell r="IE42"/>
          <cell r="IF42"/>
          <cell r="IG42"/>
          <cell r="IH42"/>
          <cell r="II42"/>
          <cell r="IJ42"/>
          <cell r="IK42"/>
          <cell r="IL42"/>
          <cell r="IM42"/>
          <cell r="IN42"/>
          <cell r="IO42"/>
          <cell r="IP42"/>
          <cell r="IQ42"/>
          <cell r="IR42"/>
          <cell r="IS42"/>
          <cell r="IT42"/>
          <cell r="IU42"/>
          <cell r="IV42"/>
          <cell r="IW42"/>
          <cell r="IX42"/>
          <cell r="IY42"/>
          <cell r="IZ42"/>
          <cell r="JA42"/>
          <cell r="JB42"/>
          <cell r="JC42"/>
          <cell r="JD42"/>
          <cell r="JE42"/>
          <cell r="JF42"/>
          <cell r="JG42"/>
          <cell r="JH42"/>
          <cell r="JI42"/>
          <cell r="JJ42"/>
          <cell r="JK42"/>
          <cell r="JL42"/>
          <cell r="JM42"/>
          <cell r="JN42"/>
          <cell r="JO42"/>
          <cell r="JP42"/>
          <cell r="JQ42"/>
          <cell r="JR42"/>
          <cell r="JS42"/>
          <cell r="JT42"/>
          <cell r="JU42"/>
          <cell r="JV42"/>
          <cell r="JW42"/>
          <cell r="JX42"/>
          <cell r="JY42"/>
          <cell r="JZ42"/>
          <cell r="KA42">
            <v>3</v>
          </cell>
          <cell r="KB42"/>
          <cell r="KC42"/>
          <cell r="KD42"/>
          <cell r="KE42"/>
          <cell r="KF42"/>
          <cell r="KG42"/>
          <cell r="KH42"/>
          <cell r="KI42"/>
          <cell r="KJ42"/>
          <cell r="KK42"/>
          <cell r="KL42"/>
          <cell r="KM42"/>
          <cell r="KN42"/>
          <cell r="KO42"/>
          <cell r="KP42"/>
          <cell r="KQ42"/>
          <cell r="KR42"/>
          <cell r="KS42"/>
          <cell r="KT42"/>
          <cell r="KU42"/>
          <cell r="KV42"/>
          <cell r="KW42"/>
        </row>
        <row r="43">
          <cell r="B43" t="str">
            <v>Bhubaneswar CHS</v>
          </cell>
          <cell r="C43">
            <v>0</v>
          </cell>
          <cell r="D43"/>
          <cell r="E43">
            <v>0</v>
          </cell>
          <cell r="F43">
            <v>0</v>
          </cell>
          <cell r="G43"/>
          <cell r="H43"/>
          <cell r="I43"/>
          <cell r="J43"/>
          <cell r="K43"/>
          <cell r="L43"/>
          <cell r="M43"/>
          <cell r="N43"/>
          <cell r="O43"/>
          <cell r="P43"/>
          <cell r="Q43">
            <v>4</v>
          </cell>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cell r="BL43"/>
          <cell r="BM43"/>
          <cell r="BN43"/>
          <cell r="BO43"/>
          <cell r="BP43"/>
          <cell r="BQ43"/>
          <cell r="BR43"/>
          <cell r="BS43"/>
          <cell r="BT43"/>
          <cell r="BU43"/>
          <cell r="BV43"/>
          <cell r="BW43"/>
          <cell r="BX43"/>
          <cell r="BY43"/>
          <cell r="BZ43"/>
          <cell r="CA43"/>
          <cell r="CB43"/>
          <cell r="CC43"/>
          <cell r="CD43"/>
          <cell r="CE43"/>
          <cell r="CF43"/>
          <cell r="CG43">
            <v>1</v>
          </cell>
          <cell r="CH43"/>
          <cell r="CI43"/>
          <cell r="CJ43"/>
          <cell r="CK43"/>
          <cell r="CL43"/>
          <cell r="CM43"/>
          <cell r="CN43"/>
          <cell r="CO43"/>
          <cell r="CP43"/>
          <cell r="CQ43"/>
          <cell r="CR43"/>
          <cell r="CS43"/>
          <cell r="CT43"/>
          <cell r="CU43"/>
          <cell r="CV43"/>
          <cell r="CW43"/>
          <cell r="CX43"/>
          <cell r="CY43"/>
          <cell r="CZ43"/>
          <cell r="DA43"/>
          <cell r="DB43"/>
          <cell r="DC43"/>
          <cell r="DD43"/>
          <cell r="DE43"/>
          <cell r="DF43"/>
          <cell r="DG43"/>
          <cell r="DH43"/>
          <cell r="DI43"/>
          <cell r="DJ43"/>
          <cell r="DK43"/>
          <cell r="DL43"/>
          <cell r="DM43"/>
          <cell r="DN43"/>
          <cell r="DO43"/>
          <cell r="DP43"/>
          <cell r="DQ43"/>
          <cell r="DR43"/>
          <cell r="DS43"/>
          <cell r="DT43"/>
          <cell r="DU43"/>
          <cell r="DV43"/>
          <cell r="DW43"/>
          <cell r="DX43"/>
          <cell r="DY43"/>
          <cell r="DZ43"/>
          <cell r="EA43"/>
          <cell r="EB43"/>
          <cell r="EC43"/>
          <cell r="ED43"/>
          <cell r="EE43"/>
          <cell r="EF43"/>
          <cell r="EG43"/>
          <cell r="EH43"/>
          <cell r="EI43"/>
          <cell r="EJ43"/>
          <cell r="EK43"/>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cell r="FM43"/>
          <cell r="FN43"/>
          <cell r="FO43"/>
          <cell r="FP43"/>
          <cell r="FQ43"/>
          <cell r="FR43"/>
          <cell r="FS43"/>
          <cell r="FT43"/>
          <cell r="FU43"/>
          <cell r="FV43"/>
          <cell r="FW43"/>
          <cell r="FX43"/>
          <cell r="FY43"/>
          <cell r="FZ43"/>
          <cell r="GA43"/>
          <cell r="GB43"/>
          <cell r="GC43"/>
          <cell r="GD43"/>
          <cell r="GE43"/>
          <cell r="GF43"/>
          <cell r="GG43"/>
          <cell r="GH43"/>
          <cell r="GI43"/>
          <cell r="GJ43"/>
          <cell r="GK43"/>
          <cell r="GL43"/>
          <cell r="GM43"/>
          <cell r="GN43"/>
          <cell r="GO43"/>
          <cell r="GP43"/>
          <cell r="GQ43"/>
          <cell r="GR43"/>
          <cell r="GS43"/>
          <cell r="GT43"/>
          <cell r="GU43"/>
          <cell r="GV43"/>
          <cell r="GW43"/>
          <cell r="GX43"/>
          <cell r="GY43"/>
          <cell r="GZ43"/>
          <cell r="HA43"/>
          <cell r="HB43"/>
          <cell r="HC43"/>
          <cell r="HD43"/>
          <cell r="HE43"/>
          <cell r="HF43"/>
          <cell r="HG43"/>
          <cell r="HH43">
            <v>0</v>
          </cell>
          <cell r="HI43"/>
          <cell r="HJ43"/>
          <cell r="HK43"/>
          <cell r="HL43"/>
          <cell r="HM43"/>
          <cell r="HN43"/>
          <cell r="HO43"/>
          <cell r="HP43"/>
          <cell r="HQ43"/>
          <cell r="HR43"/>
          <cell r="HS43"/>
          <cell r="HT43"/>
          <cell r="HU43"/>
          <cell r="HV43"/>
          <cell r="HW43"/>
          <cell r="HX43"/>
          <cell r="HY43"/>
          <cell r="HZ43"/>
          <cell r="IA43"/>
          <cell r="IB43"/>
          <cell r="IC43"/>
          <cell r="ID43"/>
          <cell r="IE43"/>
          <cell r="IF43"/>
          <cell r="IG43"/>
          <cell r="IH43"/>
          <cell r="II43"/>
          <cell r="IJ43"/>
          <cell r="IK43"/>
          <cell r="IL43"/>
          <cell r="IM43"/>
          <cell r="IN43"/>
          <cell r="IO43"/>
          <cell r="IP43"/>
          <cell r="IQ43"/>
          <cell r="IR43"/>
          <cell r="IS43"/>
          <cell r="IT43"/>
          <cell r="IU43"/>
          <cell r="IV43"/>
          <cell r="IW43"/>
          <cell r="IX43"/>
          <cell r="IY43"/>
          <cell r="IZ43"/>
          <cell r="JA43">
            <v>1</v>
          </cell>
          <cell r="JB43"/>
          <cell r="JC43"/>
          <cell r="JD43"/>
          <cell r="JE43"/>
          <cell r="JF43"/>
          <cell r="JG43"/>
          <cell r="JH43"/>
          <cell r="JI43"/>
          <cell r="JJ43"/>
          <cell r="JK43"/>
          <cell r="JL43"/>
          <cell r="JM43"/>
          <cell r="JN43"/>
          <cell r="JO43"/>
          <cell r="JP43"/>
          <cell r="JQ43"/>
          <cell r="JR43"/>
          <cell r="JS43"/>
          <cell r="JT43"/>
          <cell r="JU43"/>
          <cell r="JV43"/>
          <cell r="JW43"/>
          <cell r="JX43"/>
          <cell r="JY43"/>
          <cell r="JZ43"/>
          <cell r="KA43"/>
          <cell r="KB43"/>
          <cell r="KC43"/>
          <cell r="KD43"/>
          <cell r="KE43"/>
          <cell r="KF43"/>
          <cell r="KG43"/>
          <cell r="KH43"/>
          <cell r="KI43"/>
          <cell r="KJ43">
            <v>1</v>
          </cell>
          <cell r="KK43"/>
          <cell r="KL43"/>
          <cell r="KM43"/>
          <cell r="KN43"/>
          <cell r="KO43"/>
          <cell r="KP43"/>
          <cell r="KQ43"/>
          <cell r="KR43"/>
          <cell r="KS43"/>
          <cell r="KT43"/>
          <cell r="KU43"/>
          <cell r="KV43"/>
          <cell r="KW43"/>
        </row>
        <row r="44">
          <cell r="B44" t="str">
            <v>Kataka CHS</v>
          </cell>
          <cell r="C44">
            <v>0</v>
          </cell>
          <cell r="D44"/>
          <cell r="E44">
            <v>0</v>
          </cell>
          <cell r="F44">
            <v>1</v>
          </cell>
          <cell r="G44"/>
          <cell r="H44"/>
          <cell r="I44"/>
          <cell r="J44"/>
          <cell r="K44"/>
          <cell r="L44"/>
          <cell r="M44"/>
          <cell r="N44"/>
          <cell r="O44"/>
          <cell r="P44"/>
          <cell r="Q44">
            <v>2</v>
          </cell>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cell r="BL44"/>
          <cell r="BM44"/>
          <cell r="BN44"/>
          <cell r="BO44"/>
          <cell r="BP44"/>
          <cell r="BQ44"/>
          <cell r="BR44"/>
          <cell r="BS44"/>
          <cell r="BT44"/>
          <cell r="BU44"/>
          <cell r="BV44"/>
          <cell r="BW44"/>
          <cell r="BX44"/>
          <cell r="BY44"/>
          <cell r="BZ44"/>
          <cell r="CA44"/>
          <cell r="CB44"/>
          <cell r="CC44"/>
          <cell r="CD44"/>
          <cell r="CE44"/>
          <cell r="CF44"/>
          <cell r="CG44">
            <v>1</v>
          </cell>
          <cell r="CH44"/>
          <cell r="CI44"/>
          <cell r="CJ44"/>
          <cell r="CK44"/>
          <cell r="CL44"/>
          <cell r="CM44"/>
          <cell r="CN44"/>
          <cell r="CO44"/>
          <cell r="CP44"/>
          <cell r="CQ44"/>
          <cell r="CR44"/>
          <cell r="CS44"/>
          <cell r="CT44"/>
          <cell r="CU44"/>
          <cell r="CV44"/>
          <cell r="CW44"/>
          <cell r="CX44"/>
          <cell r="CY44"/>
          <cell r="CZ44"/>
          <cell r="DA44"/>
          <cell r="DB44"/>
          <cell r="DC44"/>
          <cell r="DD44"/>
          <cell r="DE44"/>
          <cell r="DF44"/>
          <cell r="DG44"/>
          <cell r="DH44"/>
          <cell r="DI44"/>
          <cell r="DJ44"/>
          <cell r="DK44"/>
          <cell r="DL44"/>
          <cell r="DM44"/>
          <cell r="DN44"/>
          <cell r="DO44"/>
          <cell r="DP44"/>
          <cell r="DQ44"/>
          <cell r="DR44"/>
          <cell r="DS44"/>
          <cell r="DT44"/>
          <cell r="DU44"/>
          <cell r="DV44"/>
          <cell r="DW44"/>
          <cell r="DX44"/>
          <cell r="DY44"/>
          <cell r="DZ44"/>
          <cell r="EA44"/>
          <cell r="EB44"/>
          <cell r="EC44"/>
          <cell r="ED44"/>
          <cell r="EE44"/>
          <cell r="EF44"/>
          <cell r="EG44"/>
          <cell r="EH44"/>
          <cell r="EI44"/>
          <cell r="EJ44"/>
          <cell r="EK44"/>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cell r="FM44"/>
          <cell r="FN44"/>
          <cell r="FO44"/>
          <cell r="FP44"/>
          <cell r="FQ44"/>
          <cell r="FR44"/>
          <cell r="FS44"/>
          <cell r="FT44"/>
          <cell r="FU44"/>
          <cell r="FV44"/>
          <cell r="FW44"/>
          <cell r="FX44"/>
          <cell r="FY44"/>
          <cell r="FZ44"/>
          <cell r="GA44"/>
          <cell r="GB44"/>
          <cell r="GC44"/>
          <cell r="GD44"/>
          <cell r="GE44"/>
          <cell r="GF44"/>
          <cell r="GG44"/>
          <cell r="GH44"/>
          <cell r="GI44"/>
          <cell r="GJ44"/>
          <cell r="GK44"/>
          <cell r="GL44"/>
          <cell r="GM44"/>
          <cell r="GN44"/>
          <cell r="GO44"/>
          <cell r="GP44"/>
          <cell r="GQ44"/>
          <cell r="GR44"/>
          <cell r="GS44"/>
          <cell r="GT44"/>
          <cell r="GU44"/>
          <cell r="GV44"/>
          <cell r="GW44"/>
          <cell r="GX44"/>
          <cell r="GY44"/>
          <cell r="GZ44"/>
          <cell r="HA44"/>
          <cell r="HB44"/>
          <cell r="HC44"/>
          <cell r="HD44"/>
          <cell r="HE44"/>
          <cell r="HF44"/>
          <cell r="HG44"/>
          <cell r="HH44">
            <v>0</v>
          </cell>
          <cell r="HI44"/>
          <cell r="HJ44"/>
          <cell r="HK44"/>
          <cell r="HL44"/>
          <cell r="HM44"/>
          <cell r="HN44"/>
          <cell r="HO44"/>
          <cell r="HP44"/>
          <cell r="HQ44"/>
          <cell r="HR44"/>
          <cell r="HS44"/>
          <cell r="HT44"/>
          <cell r="HU44"/>
          <cell r="HV44"/>
          <cell r="HW44"/>
          <cell r="HX44"/>
          <cell r="HY44"/>
          <cell r="HZ44"/>
          <cell r="IA44"/>
          <cell r="IB44"/>
          <cell r="IC44"/>
          <cell r="ID44"/>
          <cell r="IE44"/>
          <cell r="IF44"/>
          <cell r="IG44"/>
          <cell r="IH44"/>
          <cell r="II44"/>
          <cell r="IJ44"/>
          <cell r="IK44"/>
          <cell r="IL44"/>
          <cell r="IM44"/>
          <cell r="IN44"/>
          <cell r="IO44"/>
          <cell r="IP44"/>
          <cell r="IQ44"/>
          <cell r="IR44"/>
          <cell r="IS44"/>
          <cell r="IT44"/>
          <cell r="IU44"/>
          <cell r="IV44"/>
          <cell r="IW44"/>
          <cell r="IX44"/>
          <cell r="IY44"/>
          <cell r="IZ44"/>
          <cell r="JA44">
            <v>1</v>
          </cell>
          <cell r="JB44"/>
          <cell r="JC44"/>
          <cell r="JD44"/>
          <cell r="JE44"/>
          <cell r="JF44"/>
          <cell r="JG44"/>
          <cell r="JH44"/>
          <cell r="JI44"/>
          <cell r="JJ44"/>
          <cell r="JK44"/>
          <cell r="JL44"/>
          <cell r="JM44"/>
          <cell r="JN44"/>
          <cell r="JO44"/>
          <cell r="JP44"/>
          <cell r="JQ44"/>
          <cell r="JR44"/>
          <cell r="JS44"/>
          <cell r="JT44"/>
          <cell r="JU44"/>
          <cell r="JV44"/>
          <cell r="JW44"/>
          <cell r="JX44"/>
          <cell r="JY44"/>
          <cell r="JZ44"/>
          <cell r="KA44"/>
          <cell r="KB44"/>
          <cell r="KC44"/>
          <cell r="KD44"/>
          <cell r="KE44"/>
          <cell r="KF44"/>
          <cell r="KG44"/>
          <cell r="KH44"/>
          <cell r="KI44"/>
          <cell r="KJ44"/>
          <cell r="KK44"/>
          <cell r="KL44"/>
          <cell r="KM44"/>
          <cell r="KN44"/>
          <cell r="KO44"/>
          <cell r="KP44"/>
          <cell r="KQ44"/>
          <cell r="KR44"/>
          <cell r="KS44"/>
          <cell r="KT44"/>
          <cell r="KU44"/>
          <cell r="KV44"/>
          <cell r="KW44"/>
        </row>
        <row r="45">
          <cell r="B45" t="str">
            <v>Sambalpur CHS</v>
          </cell>
          <cell r="C45">
            <v>0</v>
          </cell>
          <cell r="D45"/>
          <cell r="E45">
            <v>0</v>
          </cell>
          <cell r="F45">
            <v>0</v>
          </cell>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cell r="BL45"/>
          <cell r="BM45"/>
          <cell r="BN45"/>
          <cell r="BO45"/>
          <cell r="BP45"/>
          <cell r="BQ45"/>
          <cell r="BR45"/>
          <cell r="BS45"/>
          <cell r="BT45"/>
          <cell r="BU45"/>
          <cell r="BV45"/>
          <cell r="BW45"/>
          <cell r="BX45"/>
          <cell r="BY45"/>
          <cell r="BZ45"/>
          <cell r="CA45"/>
          <cell r="CB45"/>
          <cell r="CC45"/>
          <cell r="CD45"/>
          <cell r="CE45"/>
          <cell r="CF45"/>
          <cell r="CG45">
            <v>1</v>
          </cell>
          <cell r="CH45"/>
          <cell r="CI45"/>
          <cell r="CJ45"/>
          <cell r="CK45"/>
          <cell r="CL45"/>
          <cell r="CM45"/>
          <cell r="CN45"/>
          <cell r="CO45"/>
          <cell r="CP45"/>
          <cell r="CQ45"/>
          <cell r="CR45"/>
          <cell r="CS45"/>
          <cell r="CT45"/>
          <cell r="CU45"/>
          <cell r="CV45"/>
          <cell r="CW45"/>
          <cell r="CX45"/>
          <cell r="CY45"/>
          <cell r="CZ45"/>
          <cell r="DA45"/>
          <cell r="DB45"/>
          <cell r="DC45"/>
          <cell r="DD45"/>
          <cell r="DE45"/>
          <cell r="DF45"/>
          <cell r="DG45"/>
          <cell r="DH45"/>
          <cell r="DI45"/>
          <cell r="DJ45"/>
          <cell r="DK45"/>
          <cell r="DL45"/>
          <cell r="DM45"/>
          <cell r="DN45"/>
          <cell r="DO45"/>
          <cell r="DP45"/>
          <cell r="DQ45"/>
          <cell r="DR45"/>
          <cell r="DS45"/>
          <cell r="DT45"/>
          <cell r="DU45"/>
          <cell r="DV45"/>
          <cell r="DW45"/>
          <cell r="DX45"/>
          <cell r="DY45"/>
          <cell r="DZ45"/>
          <cell r="EA45"/>
          <cell r="EB45"/>
          <cell r="EC45"/>
          <cell r="ED45"/>
          <cell r="EE45"/>
          <cell r="EF45"/>
          <cell r="EG45"/>
          <cell r="EH45"/>
          <cell r="EI45"/>
          <cell r="EJ45"/>
          <cell r="EK45"/>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cell r="FM45"/>
          <cell r="FN45"/>
          <cell r="FO45"/>
          <cell r="FP45"/>
          <cell r="FQ45"/>
          <cell r="FR45"/>
          <cell r="FS45"/>
          <cell r="FT45"/>
          <cell r="FU45"/>
          <cell r="FV45"/>
          <cell r="FW45"/>
          <cell r="FX45"/>
          <cell r="FY45"/>
          <cell r="FZ45"/>
          <cell r="GA45"/>
          <cell r="GB45"/>
          <cell r="GC45"/>
          <cell r="GD45"/>
          <cell r="GE45"/>
          <cell r="GF45"/>
          <cell r="GG45"/>
          <cell r="GH45"/>
          <cell r="GI45"/>
          <cell r="GJ45"/>
          <cell r="GK45"/>
          <cell r="GL45"/>
          <cell r="GM45"/>
          <cell r="GN45"/>
          <cell r="GO45"/>
          <cell r="GP45"/>
          <cell r="GQ45"/>
          <cell r="GR45"/>
          <cell r="GS45"/>
          <cell r="GT45"/>
          <cell r="GU45"/>
          <cell r="GV45"/>
          <cell r="GW45"/>
          <cell r="GX45"/>
          <cell r="GY45"/>
          <cell r="GZ45"/>
          <cell r="HA45"/>
          <cell r="HB45"/>
          <cell r="HC45"/>
          <cell r="HD45"/>
          <cell r="HE45"/>
          <cell r="HF45"/>
          <cell r="HG45"/>
          <cell r="HH45">
            <v>0</v>
          </cell>
          <cell r="HI45"/>
          <cell r="HJ45"/>
          <cell r="HK45"/>
          <cell r="HL45"/>
          <cell r="HM45"/>
          <cell r="HN45"/>
          <cell r="HO45"/>
          <cell r="HP45"/>
          <cell r="HQ45"/>
          <cell r="HR45"/>
          <cell r="HS45"/>
          <cell r="HT45"/>
          <cell r="HU45"/>
          <cell r="HV45"/>
          <cell r="HW45"/>
          <cell r="HX45"/>
          <cell r="HY45"/>
          <cell r="HZ45"/>
          <cell r="IA45"/>
          <cell r="IB45"/>
          <cell r="IC45"/>
          <cell r="ID45"/>
          <cell r="IE45"/>
          <cell r="IF45"/>
          <cell r="IG45"/>
          <cell r="IH45"/>
          <cell r="II45"/>
          <cell r="IJ45"/>
          <cell r="IK45"/>
          <cell r="IL45"/>
          <cell r="IM45"/>
          <cell r="IN45"/>
          <cell r="IO45"/>
          <cell r="IP45"/>
          <cell r="IQ45"/>
          <cell r="IR45"/>
          <cell r="IS45"/>
          <cell r="IT45"/>
          <cell r="IU45"/>
          <cell r="IV45"/>
          <cell r="IW45"/>
          <cell r="IX45"/>
          <cell r="IY45"/>
          <cell r="IZ45"/>
          <cell r="JA45">
            <v>1</v>
          </cell>
          <cell r="JB45"/>
          <cell r="JC45"/>
          <cell r="JD45"/>
          <cell r="JE45"/>
          <cell r="JF45"/>
          <cell r="JG45"/>
          <cell r="JH45"/>
          <cell r="JI45"/>
          <cell r="JJ45"/>
          <cell r="JK45"/>
          <cell r="JL45"/>
          <cell r="JM45"/>
          <cell r="JN45"/>
          <cell r="JO45"/>
          <cell r="JP45"/>
          <cell r="JQ45"/>
          <cell r="JR45"/>
          <cell r="JS45"/>
          <cell r="JT45"/>
          <cell r="JU45"/>
          <cell r="JV45"/>
          <cell r="JW45"/>
          <cell r="JX45"/>
          <cell r="JY45"/>
          <cell r="JZ45"/>
          <cell r="KA45"/>
          <cell r="KB45"/>
          <cell r="KC45"/>
          <cell r="KD45"/>
          <cell r="KE45"/>
          <cell r="KF45"/>
          <cell r="KG45"/>
          <cell r="KH45"/>
          <cell r="KI45"/>
          <cell r="KJ45"/>
          <cell r="KK45"/>
          <cell r="KL45"/>
          <cell r="KM45"/>
          <cell r="KN45"/>
          <cell r="KO45"/>
          <cell r="KP45"/>
          <cell r="KQ45"/>
          <cell r="KR45"/>
          <cell r="KS45"/>
          <cell r="KT45"/>
          <cell r="KU45"/>
          <cell r="KV45"/>
          <cell r="KW45"/>
        </row>
        <row r="46">
          <cell r="B46" t="str">
            <v>Brahmapur CHS</v>
          </cell>
          <cell r="C46">
            <v>0</v>
          </cell>
          <cell r="D46"/>
          <cell r="E46">
            <v>0</v>
          </cell>
          <cell r="F46">
            <v>0</v>
          </cell>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cell r="BL46"/>
          <cell r="BM46"/>
          <cell r="BN46"/>
          <cell r="BO46"/>
          <cell r="BP46"/>
          <cell r="BQ46"/>
          <cell r="BR46"/>
          <cell r="BS46"/>
          <cell r="BT46"/>
          <cell r="BU46"/>
          <cell r="BV46"/>
          <cell r="BW46"/>
          <cell r="BX46"/>
          <cell r="BY46"/>
          <cell r="BZ46"/>
          <cell r="CA46"/>
          <cell r="CB46"/>
          <cell r="CC46"/>
          <cell r="CD46"/>
          <cell r="CE46"/>
          <cell r="CF46"/>
          <cell r="CG46">
            <v>1</v>
          </cell>
          <cell r="CH46"/>
          <cell r="CI46"/>
          <cell r="CJ46"/>
          <cell r="CK46"/>
          <cell r="CL46"/>
          <cell r="CM46"/>
          <cell r="CN46"/>
          <cell r="CO46"/>
          <cell r="CP46"/>
          <cell r="CQ46"/>
          <cell r="CR46"/>
          <cell r="CS46"/>
          <cell r="CT46"/>
          <cell r="CU46"/>
          <cell r="CV46"/>
          <cell r="CW46"/>
          <cell r="CX46"/>
          <cell r="CY46"/>
          <cell r="CZ46"/>
          <cell r="DA46"/>
          <cell r="DB46"/>
          <cell r="DC46"/>
          <cell r="DD46"/>
          <cell r="DE46"/>
          <cell r="DF46"/>
          <cell r="DG46"/>
          <cell r="DH46"/>
          <cell r="DI46"/>
          <cell r="DJ46"/>
          <cell r="DK46"/>
          <cell r="DL46"/>
          <cell r="DM46"/>
          <cell r="DN46"/>
          <cell r="DO46"/>
          <cell r="DP46"/>
          <cell r="DQ46"/>
          <cell r="DR46"/>
          <cell r="DS46"/>
          <cell r="DT46"/>
          <cell r="DU46"/>
          <cell r="DV46"/>
          <cell r="DW46"/>
          <cell r="DX46"/>
          <cell r="DY46"/>
          <cell r="DZ46"/>
          <cell r="EA46"/>
          <cell r="EB46"/>
          <cell r="EC46"/>
          <cell r="ED46"/>
          <cell r="EE46"/>
          <cell r="EF46"/>
          <cell r="EG46"/>
          <cell r="EH46"/>
          <cell r="EI46"/>
          <cell r="EJ46"/>
          <cell r="EK46"/>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cell r="FM46"/>
          <cell r="FN46"/>
          <cell r="FO46"/>
          <cell r="FP46"/>
          <cell r="FQ46"/>
          <cell r="FR46"/>
          <cell r="FS46"/>
          <cell r="FT46"/>
          <cell r="FU46"/>
          <cell r="FV46"/>
          <cell r="FW46"/>
          <cell r="FX46"/>
          <cell r="FY46"/>
          <cell r="FZ46"/>
          <cell r="GA46"/>
          <cell r="GB46"/>
          <cell r="GC46"/>
          <cell r="GD46"/>
          <cell r="GE46"/>
          <cell r="GF46"/>
          <cell r="GG46"/>
          <cell r="GH46"/>
          <cell r="GI46"/>
          <cell r="GJ46"/>
          <cell r="GK46"/>
          <cell r="GL46"/>
          <cell r="GM46"/>
          <cell r="GN46"/>
          <cell r="GO46"/>
          <cell r="GP46"/>
          <cell r="GQ46"/>
          <cell r="GR46"/>
          <cell r="GS46"/>
          <cell r="GT46"/>
          <cell r="GU46"/>
          <cell r="GV46"/>
          <cell r="GW46"/>
          <cell r="GX46"/>
          <cell r="GY46"/>
          <cell r="GZ46"/>
          <cell r="HA46"/>
          <cell r="HB46"/>
          <cell r="HC46"/>
          <cell r="HD46"/>
          <cell r="HE46"/>
          <cell r="HF46"/>
          <cell r="HG46"/>
          <cell r="HH46">
            <v>0</v>
          </cell>
          <cell r="HI46"/>
          <cell r="HJ46"/>
          <cell r="HK46"/>
          <cell r="HL46"/>
          <cell r="HM46"/>
          <cell r="HN46"/>
          <cell r="HO46"/>
          <cell r="HP46"/>
          <cell r="HQ46"/>
          <cell r="HR46"/>
          <cell r="HS46"/>
          <cell r="HT46"/>
          <cell r="HU46"/>
          <cell r="HV46"/>
          <cell r="HW46"/>
          <cell r="HX46"/>
          <cell r="HY46"/>
          <cell r="HZ46"/>
          <cell r="IA46"/>
          <cell r="IB46"/>
          <cell r="IC46"/>
          <cell r="ID46"/>
          <cell r="IE46"/>
          <cell r="IF46"/>
          <cell r="IG46"/>
          <cell r="IH46"/>
          <cell r="II46"/>
          <cell r="IJ46"/>
          <cell r="IK46"/>
          <cell r="IL46"/>
          <cell r="IM46"/>
          <cell r="IN46"/>
          <cell r="IO46"/>
          <cell r="IP46"/>
          <cell r="IQ46"/>
          <cell r="IR46"/>
          <cell r="IS46"/>
          <cell r="IT46"/>
          <cell r="IU46"/>
          <cell r="IV46"/>
          <cell r="IW46"/>
          <cell r="IX46"/>
          <cell r="IY46"/>
          <cell r="IZ46"/>
          <cell r="JA46">
            <v>1</v>
          </cell>
          <cell r="JB46"/>
          <cell r="JC46"/>
          <cell r="JD46"/>
          <cell r="JE46"/>
          <cell r="JF46"/>
          <cell r="JG46"/>
          <cell r="JH46"/>
          <cell r="JI46"/>
          <cell r="JJ46"/>
          <cell r="JK46"/>
          <cell r="JL46"/>
          <cell r="JM46"/>
          <cell r="JN46"/>
          <cell r="JO46"/>
          <cell r="JP46"/>
          <cell r="JQ46"/>
          <cell r="JR46"/>
          <cell r="JS46"/>
          <cell r="JT46"/>
          <cell r="JU46"/>
          <cell r="JV46"/>
          <cell r="JW46"/>
          <cell r="JX46"/>
          <cell r="JY46"/>
          <cell r="JZ46"/>
          <cell r="KA46"/>
          <cell r="KB46"/>
          <cell r="KC46"/>
          <cell r="KD46"/>
          <cell r="KE46"/>
          <cell r="KF46"/>
          <cell r="KG46"/>
          <cell r="KH46"/>
          <cell r="KI46"/>
          <cell r="KJ46"/>
          <cell r="KK46"/>
          <cell r="KL46"/>
          <cell r="KM46"/>
          <cell r="KN46"/>
          <cell r="KO46"/>
          <cell r="KP46"/>
          <cell r="KQ46"/>
          <cell r="KR46"/>
          <cell r="KS46"/>
          <cell r="KT46"/>
          <cell r="KU46"/>
          <cell r="KV46"/>
          <cell r="KW46"/>
        </row>
        <row r="47">
          <cell r="B47" t="str">
            <v>Rourkella CHS</v>
          </cell>
          <cell r="C47">
            <v>0</v>
          </cell>
          <cell r="D47"/>
          <cell r="E47">
            <v>0</v>
          </cell>
          <cell r="F47">
            <v>0</v>
          </cell>
          <cell r="G47"/>
          <cell r="H47"/>
          <cell r="I47"/>
          <cell r="J47"/>
          <cell r="K47"/>
          <cell r="L47"/>
          <cell r="M47"/>
          <cell r="N47"/>
          <cell r="O47"/>
          <cell r="P47"/>
          <cell r="Q47">
            <v>1</v>
          </cell>
          <cell r="R47"/>
          <cell r="S47"/>
          <cell r="T47"/>
          <cell r="U47"/>
          <cell r="V47"/>
          <cell r="W47"/>
          <cell r="X47"/>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cell r="BL47"/>
          <cell r="BM47"/>
          <cell r="BN47"/>
          <cell r="BO47"/>
          <cell r="BP47"/>
          <cell r="BQ47"/>
          <cell r="BR47"/>
          <cell r="BS47"/>
          <cell r="BT47"/>
          <cell r="BU47"/>
          <cell r="BV47"/>
          <cell r="BW47"/>
          <cell r="BX47"/>
          <cell r="BY47"/>
          <cell r="BZ47"/>
          <cell r="CA47"/>
          <cell r="CB47"/>
          <cell r="CC47"/>
          <cell r="CD47"/>
          <cell r="CE47"/>
          <cell r="CF47"/>
          <cell r="CG47">
            <v>1</v>
          </cell>
          <cell r="CH47"/>
          <cell r="CI47"/>
          <cell r="CJ47"/>
          <cell r="CK47"/>
          <cell r="CL47"/>
          <cell r="CM47"/>
          <cell r="CN47"/>
          <cell r="CO47"/>
          <cell r="CP47"/>
          <cell r="CQ47"/>
          <cell r="CR47"/>
          <cell r="CS47"/>
          <cell r="CT47"/>
          <cell r="CU47"/>
          <cell r="CV47"/>
          <cell r="CW47"/>
          <cell r="CX47"/>
          <cell r="CY47"/>
          <cell r="CZ47"/>
          <cell r="DA47"/>
          <cell r="DB47"/>
          <cell r="DC47"/>
          <cell r="DD47"/>
          <cell r="DE47"/>
          <cell r="DF47"/>
          <cell r="DG47"/>
          <cell r="DH47"/>
          <cell r="DI47"/>
          <cell r="DJ47"/>
          <cell r="DK47"/>
          <cell r="DL47"/>
          <cell r="DM47"/>
          <cell r="DN47"/>
          <cell r="DO47"/>
          <cell r="DP47"/>
          <cell r="DQ47"/>
          <cell r="DR47"/>
          <cell r="DS47"/>
          <cell r="DT47"/>
          <cell r="DU47"/>
          <cell r="DV47"/>
          <cell r="DW47"/>
          <cell r="DX47"/>
          <cell r="DY47"/>
          <cell r="DZ47"/>
          <cell r="EA47"/>
          <cell r="EB47"/>
          <cell r="EC47"/>
          <cell r="ED47"/>
          <cell r="EE47"/>
          <cell r="EF47"/>
          <cell r="EG47"/>
          <cell r="EH47"/>
          <cell r="EI47"/>
          <cell r="EJ47"/>
          <cell r="EK47"/>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cell r="FM47"/>
          <cell r="FN47"/>
          <cell r="FO47"/>
          <cell r="FP47"/>
          <cell r="FQ47"/>
          <cell r="FR47"/>
          <cell r="FS47"/>
          <cell r="FT47"/>
          <cell r="FU47"/>
          <cell r="FV47"/>
          <cell r="FW47"/>
          <cell r="FX47"/>
          <cell r="FY47"/>
          <cell r="FZ47"/>
          <cell r="GA47"/>
          <cell r="GB47"/>
          <cell r="GC47"/>
          <cell r="GD47"/>
          <cell r="GE47"/>
          <cell r="GF47"/>
          <cell r="GG47"/>
          <cell r="GH47"/>
          <cell r="GI47"/>
          <cell r="GJ47"/>
          <cell r="GK47"/>
          <cell r="GL47"/>
          <cell r="GM47"/>
          <cell r="GN47"/>
          <cell r="GO47"/>
          <cell r="GP47"/>
          <cell r="GQ47"/>
          <cell r="GR47"/>
          <cell r="GS47"/>
          <cell r="GT47"/>
          <cell r="GU47"/>
          <cell r="GV47"/>
          <cell r="GW47"/>
          <cell r="GX47"/>
          <cell r="GY47"/>
          <cell r="GZ47"/>
          <cell r="HA47"/>
          <cell r="HB47"/>
          <cell r="HC47"/>
          <cell r="HD47"/>
          <cell r="HE47"/>
          <cell r="HF47"/>
          <cell r="HG47"/>
          <cell r="HH47">
            <v>0</v>
          </cell>
          <cell r="HI47"/>
          <cell r="HJ47"/>
          <cell r="HK47"/>
          <cell r="HL47"/>
          <cell r="HM47"/>
          <cell r="HN47"/>
          <cell r="HO47"/>
          <cell r="HP47"/>
          <cell r="HQ47"/>
          <cell r="HR47"/>
          <cell r="HS47"/>
          <cell r="HT47"/>
          <cell r="HU47"/>
          <cell r="HV47"/>
          <cell r="HW47"/>
          <cell r="HX47"/>
          <cell r="HY47"/>
          <cell r="HZ47"/>
          <cell r="IA47"/>
          <cell r="IB47"/>
          <cell r="IC47"/>
          <cell r="ID47"/>
          <cell r="IE47"/>
          <cell r="IF47"/>
          <cell r="IG47"/>
          <cell r="IH47"/>
          <cell r="II47"/>
          <cell r="IJ47"/>
          <cell r="IK47"/>
          <cell r="IL47"/>
          <cell r="IM47"/>
          <cell r="IN47"/>
          <cell r="IO47"/>
          <cell r="IP47"/>
          <cell r="IQ47"/>
          <cell r="IR47"/>
          <cell r="IS47"/>
          <cell r="IT47"/>
          <cell r="IU47"/>
          <cell r="IV47"/>
          <cell r="IW47"/>
          <cell r="IX47"/>
          <cell r="IY47"/>
          <cell r="IZ47"/>
          <cell r="JA47">
            <v>1</v>
          </cell>
          <cell r="JB47"/>
          <cell r="JC47"/>
          <cell r="JD47"/>
          <cell r="JE47"/>
          <cell r="JF47"/>
          <cell r="JG47"/>
          <cell r="JH47"/>
          <cell r="JI47"/>
          <cell r="JJ47"/>
          <cell r="JK47"/>
          <cell r="JL47"/>
          <cell r="JM47"/>
          <cell r="JN47"/>
          <cell r="JO47"/>
          <cell r="JP47"/>
          <cell r="JQ47"/>
          <cell r="JR47"/>
          <cell r="JS47"/>
          <cell r="JT47"/>
          <cell r="JU47"/>
          <cell r="JV47"/>
          <cell r="JW47"/>
          <cell r="JX47"/>
          <cell r="JY47"/>
          <cell r="JZ47"/>
          <cell r="KA47"/>
          <cell r="KB47"/>
          <cell r="KC47"/>
          <cell r="KD47"/>
          <cell r="KE47"/>
          <cell r="KF47"/>
          <cell r="KG47"/>
          <cell r="KH47"/>
          <cell r="KI47"/>
          <cell r="KJ47"/>
          <cell r="KK47"/>
          <cell r="KL47"/>
          <cell r="KM47"/>
          <cell r="KN47"/>
          <cell r="KO47"/>
          <cell r="KP47"/>
          <cell r="KQ47"/>
          <cell r="KR47"/>
          <cell r="KS47"/>
          <cell r="KT47"/>
          <cell r="KU47"/>
          <cell r="KV47"/>
          <cell r="KW47"/>
        </row>
        <row r="48">
          <cell r="B48" t="str">
            <v>FM MCH, Baleshwar</v>
          </cell>
          <cell r="C48">
            <v>0</v>
          </cell>
          <cell r="D48"/>
          <cell r="E48">
            <v>0</v>
          </cell>
          <cell r="F48">
            <v>0</v>
          </cell>
          <cell r="G48">
            <v>1</v>
          </cell>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v>1</v>
          </cell>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cell r="BL48"/>
          <cell r="BM48"/>
          <cell r="BN48"/>
          <cell r="BO48"/>
          <cell r="BP48"/>
          <cell r="BQ48"/>
          <cell r="BR48"/>
          <cell r="BS48"/>
          <cell r="BT48"/>
          <cell r="BU48"/>
          <cell r="BV48"/>
          <cell r="BW48"/>
          <cell r="BX48"/>
          <cell r="BY48"/>
          <cell r="BZ48"/>
          <cell r="CA48">
            <v>1</v>
          </cell>
          <cell r="CB48"/>
          <cell r="CC48"/>
          <cell r="CD48"/>
          <cell r="CE48"/>
          <cell r="CF48"/>
          <cell r="CG48"/>
          <cell r="CH48"/>
          <cell r="CI48"/>
          <cell r="CJ48"/>
          <cell r="CK48"/>
          <cell r="CL48"/>
          <cell r="CM48"/>
          <cell r="CN48"/>
          <cell r="CO48"/>
          <cell r="CP48"/>
          <cell r="CQ48"/>
          <cell r="CR48"/>
          <cell r="CS48"/>
          <cell r="CT48"/>
          <cell r="CU48"/>
          <cell r="CV48"/>
          <cell r="CW48"/>
          <cell r="CX48"/>
          <cell r="CY48"/>
          <cell r="CZ48"/>
          <cell r="DA48"/>
          <cell r="DB48"/>
          <cell r="DC48"/>
          <cell r="DD48"/>
          <cell r="DE48"/>
          <cell r="DF48"/>
          <cell r="DG48"/>
          <cell r="DH48"/>
          <cell r="DI48"/>
          <cell r="DJ48"/>
          <cell r="DK48"/>
          <cell r="DL48"/>
          <cell r="DM48"/>
          <cell r="DN48"/>
          <cell r="DO48"/>
          <cell r="DP48"/>
          <cell r="DQ48"/>
          <cell r="DR48"/>
          <cell r="DS48"/>
          <cell r="DT48"/>
          <cell r="DU48"/>
          <cell r="DV48"/>
          <cell r="DW48"/>
          <cell r="DX48"/>
          <cell r="DY48"/>
          <cell r="DZ48"/>
          <cell r="EA48"/>
          <cell r="EB48"/>
          <cell r="EC48"/>
          <cell r="ED48"/>
          <cell r="EE48"/>
          <cell r="EF48"/>
          <cell r="EG48"/>
          <cell r="EH48"/>
          <cell r="EI48"/>
          <cell r="EJ48"/>
          <cell r="EK48"/>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cell r="FM48"/>
          <cell r="FN48"/>
          <cell r="FO48"/>
          <cell r="FP48"/>
          <cell r="FQ48"/>
          <cell r="FR48"/>
          <cell r="FS48"/>
          <cell r="FT48"/>
          <cell r="FU48"/>
          <cell r="FV48"/>
          <cell r="FW48"/>
          <cell r="FX48"/>
          <cell r="FY48"/>
          <cell r="FZ48"/>
          <cell r="GA48"/>
          <cell r="GB48"/>
          <cell r="GC48"/>
          <cell r="GD48"/>
          <cell r="GE48"/>
          <cell r="GF48"/>
          <cell r="GG48"/>
          <cell r="GH48"/>
          <cell r="GI48"/>
          <cell r="GJ48"/>
          <cell r="GK48"/>
          <cell r="GL48"/>
          <cell r="GM48"/>
          <cell r="GN48"/>
          <cell r="GO48"/>
          <cell r="GP48"/>
          <cell r="GQ48"/>
          <cell r="GR48"/>
          <cell r="GS48"/>
          <cell r="GT48"/>
          <cell r="GU48"/>
          <cell r="GV48"/>
          <cell r="GW48"/>
          <cell r="GX48"/>
          <cell r="GY48"/>
          <cell r="GZ48">
            <v>1</v>
          </cell>
          <cell r="HA48"/>
          <cell r="HB48"/>
          <cell r="HC48"/>
          <cell r="HD48"/>
          <cell r="HE48"/>
          <cell r="HF48"/>
          <cell r="HG48"/>
          <cell r="HH48">
            <v>0</v>
          </cell>
          <cell r="HI48"/>
          <cell r="HJ48"/>
          <cell r="HK48"/>
          <cell r="HL48"/>
          <cell r="HM48"/>
          <cell r="HN48"/>
          <cell r="HO48"/>
          <cell r="HP48"/>
          <cell r="HQ48"/>
          <cell r="HR48"/>
          <cell r="HS48"/>
          <cell r="HT48"/>
          <cell r="HU48"/>
          <cell r="HV48"/>
          <cell r="HW48"/>
          <cell r="HX48"/>
          <cell r="HY48"/>
          <cell r="HZ48"/>
          <cell r="IA48"/>
          <cell r="IB48"/>
          <cell r="IC48"/>
          <cell r="ID48"/>
          <cell r="IE48"/>
          <cell r="IF48"/>
          <cell r="IG48"/>
          <cell r="IH48"/>
          <cell r="II48"/>
          <cell r="IJ48"/>
          <cell r="IK48"/>
          <cell r="IL48"/>
          <cell r="IM48"/>
          <cell r="IN48"/>
          <cell r="IO48"/>
          <cell r="IP48"/>
          <cell r="IQ48"/>
          <cell r="IR48"/>
          <cell r="IS48"/>
          <cell r="IT48"/>
          <cell r="IU48"/>
          <cell r="IV48"/>
          <cell r="IW48"/>
          <cell r="IX48"/>
          <cell r="IY48"/>
          <cell r="IZ48"/>
          <cell r="JA48"/>
          <cell r="JB48"/>
          <cell r="JC48"/>
          <cell r="JD48"/>
          <cell r="JE48"/>
          <cell r="JF48"/>
          <cell r="JG48"/>
          <cell r="JH48"/>
          <cell r="JI48"/>
          <cell r="JJ48"/>
          <cell r="JK48"/>
          <cell r="JL48"/>
          <cell r="JM48"/>
          <cell r="JN48"/>
          <cell r="JO48"/>
          <cell r="JP48"/>
          <cell r="JQ48"/>
          <cell r="JR48"/>
          <cell r="JS48"/>
          <cell r="JT48"/>
          <cell r="JU48"/>
          <cell r="JV48"/>
          <cell r="JW48"/>
          <cell r="JX48"/>
          <cell r="JY48"/>
          <cell r="JZ48"/>
          <cell r="KA48"/>
          <cell r="KB48"/>
          <cell r="KC48"/>
          <cell r="KD48"/>
          <cell r="KE48"/>
          <cell r="KF48"/>
          <cell r="KG48"/>
          <cell r="KH48"/>
          <cell r="KI48"/>
          <cell r="KJ48"/>
          <cell r="KK48"/>
          <cell r="KL48"/>
          <cell r="KM48"/>
          <cell r="KN48"/>
          <cell r="KO48"/>
          <cell r="KP48"/>
          <cell r="KQ48"/>
          <cell r="KR48"/>
          <cell r="KS48"/>
          <cell r="KT48"/>
          <cell r="KU48"/>
          <cell r="KV48"/>
          <cell r="KW48"/>
        </row>
        <row r="49">
          <cell r="B49" t="str">
            <v>BB MCH, Balangir</v>
          </cell>
          <cell r="C49">
            <v>0</v>
          </cell>
          <cell r="D49"/>
          <cell r="E49">
            <v>0</v>
          </cell>
          <cell r="F49">
            <v>0</v>
          </cell>
          <cell r="G49">
            <v>1</v>
          </cell>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cell r="BL49"/>
          <cell r="BM49"/>
          <cell r="BN49"/>
          <cell r="BO49"/>
          <cell r="BP49"/>
          <cell r="BQ49"/>
          <cell r="BR49"/>
          <cell r="BS49"/>
          <cell r="BT49"/>
          <cell r="BU49"/>
          <cell r="BV49"/>
          <cell r="BW49"/>
          <cell r="BX49"/>
          <cell r="BY49"/>
          <cell r="BZ49"/>
          <cell r="CA49">
            <v>1</v>
          </cell>
          <cell r="CB49"/>
          <cell r="CC49"/>
          <cell r="CD49"/>
          <cell r="CE49"/>
          <cell r="CF49"/>
          <cell r="CG49"/>
          <cell r="CH49"/>
          <cell r="CI49"/>
          <cell r="CJ49"/>
          <cell r="CK49"/>
          <cell r="CL49"/>
          <cell r="CM49"/>
          <cell r="CN49"/>
          <cell r="CO49"/>
          <cell r="CP49"/>
          <cell r="CQ49"/>
          <cell r="CR49"/>
          <cell r="CS49"/>
          <cell r="CT49"/>
          <cell r="CU49"/>
          <cell r="CV49"/>
          <cell r="CW49"/>
          <cell r="CX49"/>
          <cell r="CY49"/>
          <cell r="CZ49"/>
          <cell r="DA49"/>
          <cell r="DB49"/>
          <cell r="DC49"/>
          <cell r="DD49"/>
          <cell r="DE49"/>
          <cell r="DF49"/>
          <cell r="DG49"/>
          <cell r="DH49"/>
          <cell r="DI49"/>
          <cell r="DJ49"/>
          <cell r="DK49"/>
          <cell r="DL49"/>
          <cell r="DM49"/>
          <cell r="DN49"/>
          <cell r="DO49"/>
          <cell r="DP49"/>
          <cell r="DQ49"/>
          <cell r="DR49"/>
          <cell r="DS49"/>
          <cell r="DT49"/>
          <cell r="DU49"/>
          <cell r="DV49"/>
          <cell r="DW49"/>
          <cell r="DX49"/>
          <cell r="DY49"/>
          <cell r="DZ49"/>
          <cell r="EA49"/>
          <cell r="EB49"/>
          <cell r="EC49"/>
          <cell r="ED49"/>
          <cell r="EE49"/>
          <cell r="EF49"/>
          <cell r="EG49"/>
          <cell r="EH49"/>
          <cell r="EI49"/>
          <cell r="EJ49"/>
          <cell r="EK49"/>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cell r="FM49"/>
          <cell r="FN49"/>
          <cell r="FO49"/>
          <cell r="FP49"/>
          <cell r="FQ49"/>
          <cell r="FR49"/>
          <cell r="FS49"/>
          <cell r="FT49"/>
          <cell r="FU49"/>
          <cell r="FV49"/>
          <cell r="FW49"/>
          <cell r="FX49"/>
          <cell r="FY49"/>
          <cell r="FZ49"/>
          <cell r="GA49"/>
          <cell r="GB49"/>
          <cell r="GC49"/>
          <cell r="GD49"/>
          <cell r="GE49"/>
          <cell r="GF49"/>
          <cell r="GG49"/>
          <cell r="GH49"/>
          <cell r="GI49"/>
          <cell r="GJ49"/>
          <cell r="GK49"/>
          <cell r="GL49"/>
          <cell r="GM49"/>
          <cell r="GN49"/>
          <cell r="GO49"/>
          <cell r="GP49"/>
          <cell r="GQ49"/>
          <cell r="GR49"/>
          <cell r="GS49"/>
          <cell r="GT49"/>
          <cell r="GU49"/>
          <cell r="GV49"/>
          <cell r="GW49"/>
          <cell r="GX49"/>
          <cell r="GY49"/>
          <cell r="GZ49">
            <v>1</v>
          </cell>
          <cell r="HA49"/>
          <cell r="HB49"/>
          <cell r="HC49"/>
          <cell r="HD49"/>
          <cell r="HE49"/>
          <cell r="HF49"/>
          <cell r="HG49"/>
          <cell r="HH49">
            <v>0</v>
          </cell>
          <cell r="HI49"/>
          <cell r="HJ49"/>
          <cell r="HK49"/>
          <cell r="HL49"/>
          <cell r="HM49"/>
          <cell r="HN49"/>
          <cell r="HO49"/>
          <cell r="HP49"/>
          <cell r="HQ49"/>
          <cell r="HR49"/>
          <cell r="HS49"/>
          <cell r="HT49"/>
          <cell r="HU49"/>
          <cell r="HV49"/>
          <cell r="HW49"/>
          <cell r="HX49"/>
          <cell r="HY49"/>
          <cell r="HZ49"/>
          <cell r="IA49"/>
          <cell r="IB49"/>
          <cell r="IC49"/>
          <cell r="ID49"/>
          <cell r="IE49"/>
          <cell r="IF49"/>
          <cell r="IG49"/>
          <cell r="IH49"/>
          <cell r="II49"/>
          <cell r="IJ49"/>
          <cell r="IK49"/>
          <cell r="IL49"/>
          <cell r="IM49"/>
          <cell r="IN49"/>
          <cell r="IO49"/>
          <cell r="IP49"/>
          <cell r="IQ49"/>
          <cell r="IR49"/>
          <cell r="IS49"/>
          <cell r="IT49"/>
          <cell r="IU49"/>
          <cell r="IV49"/>
          <cell r="IW49"/>
          <cell r="IX49"/>
          <cell r="IY49"/>
          <cell r="IZ49"/>
          <cell r="JA49"/>
          <cell r="JB49"/>
          <cell r="JC49"/>
          <cell r="JD49"/>
          <cell r="JE49"/>
          <cell r="JF49"/>
          <cell r="JG49"/>
          <cell r="JH49"/>
          <cell r="JI49"/>
          <cell r="JJ49"/>
          <cell r="JK49"/>
          <cell r="JL49"/>
          <cell r="JM49"/>
          <cell r="JN49"/>
          <cell r="JO49"/>
          <cell r="JP49"/>
          <cell r="JQ49"/>
          <cell r="JR49"/>
          <cell r="JS49"/>
          <cell r="JT49"/>
          <cell r="JU49"/>
          <cell r="JV49"/>
          <cell r="JW49"/>
          <cell r="JX49"/>
          <cell r="JY49"/>
          <cell r="JZ49"/>
          <cell r="KA49"/>
          <cell r="KB49"/>
          <cell r="KC49"/>
          <cell r="KD49"/>
          <cell r="KE49"/>
          <cell r="KF49"/>
          <cell r="KG49"/>
          <cell r="KH49"/>
          <cell r="KI49"/>
          <cell r="KJ49"/>
          <cell r="KK49"/>
          <cell r="KL49"/>
          <cell r="KM49"/>
          <cell r="KN49"/>
          <cell r="KO49"/>
          <cell r="KP49"/>
          <cell r="KQ49"/>
          <cell r="KR49"/>
          <cell r="KS49"/>
          <cell r="KT49"/>
          <cell r="KU49"/>
          <cell r="KV49"/>
          <cell r="KW49"/>
        </row>
        <row r="50">
          <cell r="B50" t="str">
            <v>SLN MCH, Koraput</v>
          </cell>
          <cell r="C50">
            <v>0</v>
          </cell>
          <cell r="D50"/>
          <cell r="E50">
            <v>34</v>
          </cell>
          <cell r="F50">
            <v>0</v>
          </cell>
          <cell r="G50">
            <v>1</v>
          </cell>
          <cell r="H50"/>
          <cell r="I50">
            <v>1</v>
          </cell>
          <cell r="J50"/>
          <cell r="K50"/>
          <cell r="L50"/>
          <cell r="M50">
            <v>6</v>
          </cell>
          <cell r="N50"/>
          <cell r="O50"/>
          <cell r="P50"/>
          <cell r="Q50"/>
          <cell r="R50"/>
          <cell r="S50"/>
          <cell r="T50"/>
          <cell r="U50"/>
          <cell r="V50"/>
          <cell r="W50"/>
          <cell r="X50"/>
          <cell r="Y50"/>
          <cell r="Z50"/>
          <cell r="AA50"/>
          <cell r="AB50"/>
          <cell r="AC50">
            <v>3</v>
          </cell>
          <cell r="AD50"/>
          <cell r="AE50"/>
          <cell r="AF50"/>
          <cell r="AG50"/>
          <cell r="AH50"/>
          <cell r="AI50">
            <v>1</v>
          </cell>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cell r="BL50"/>
          <cell r="BM50"/>
          <cell r="BN50"/>
          <cell r="BO50"/>
          <cell r="BP50"/>
          <cell r="BQ50"/>
          <cell r="BR50"/>
          <cell r="BS50"/>
          <cell r="BT50"/>
          <cell r="BU50"/>
          <cell r="BV50"/>
          <cell r="BW50"/>
          <cell r="BX50"/>
          <cell r="BY50"/>
          <cell r="BZ50"/>
          <cell r="CA50">
            <v>1</v>
          </cell>
          <cell r="CB50"/>
          <cell r="CC50"/>
          <cell r="CD50"/>
          <cell r="CE50"/>
          <cell r="CF50"/>
          <cell r="CG50"/>
          <cell r="CH50">
            <v>1</v>
          </cell>
          <cell r="CI50">
            <v>1</v>
          </cell>
          <cell r="CJ50">
            <v>1</v>
          </cell>
          <cell r="CK50"/>
          <cell r="CL50"/>
          <cell r="CM50"/>
          <cell r="CN50"/>
          <cell r="CO50"/>
          <cell r="CP50"/>
          <cell r="CQ50"/>
          <cell r="CR50"/>
          <cell r="CS50"/>
          <cell r="CT50"/>
          <cell r="CU50"/>
          <cell r="CV50"/>
          <cell r="CW50"/>
          <cell r="CX50"/>
          <cell r="CY50"/>
          <cell r="CZ50"/>
          <cell r="DA50"/>
          <cell r="DB50"/>
          <cell r="DC50"/>
          <cell r="DD50"/>
          <cell r="DE50"/>
          <cell r="DF50"/>
          <cell r="DG50"/>
          <cell r="DH50"/>
          <cell r="DI50"/>
          <cell r="DJ50"/>
          <cell r="DK50"/>
          <cell r="DL50"/>
          <cell r="DM50"/>
          <cell r="DN50"/>
          <cell r="DO50"/>
          <cell r="DP50"/>
          <cell r="DQ50"/>
          <cell r="DR50"/>
          <cell r="DS50"/>
          <cell r="DT50"/>
          <cell r="DU50"/>
          <cell r="DV50"/>
          <cell r="DW50"/>
          <cell r="DX50"/>
          <cell r="DY50"/>
          <cell r="DZ50"/>
          <cell r="EA50"/>
          <cell r="EB50"/>
          <cell r="EC50"/>
          <cell r="ED50"/>
          <cell r="EE50"/>
          <cell r="EF50"/>
          <cell r="EG50"/>
          <cell r="EH50"/>
          <cell r="EI50"/>
          <cell r="EJ50"/>
          <cell r="EK50"/>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cell r="FM50"/>
          <cell r="FN50"/>
          <cell r="FO50"/>
          <cell r="FP50"/>
          <cell r="FQ50"/>
          <cell r="FR50"/>
          <cell r="FS50"/>
          <cell r="FT50"/>
          <cell r="FU50"/>
          <cell r="FV50"/>
          <cell r="FW50"/>
          <cell r="FX50"/>
          <cell r="FY50"/>
          <cell r="FZ50"/>
          <cell r="GA50"/>
          <cell r="GB50"/>
          <cell r="GC50"/>
          <cell r="GD50"/>
          <cell r="GE50"/>
          <cell r="GF50"/>
          <cell r="GG50"/>
          <cell r="GH50"/>
          <cell r="GI50"/>
          <cell r="GJ50"/>
          <cell r="GK50"/>
          <cell r="GL50"/>
          <cell r="GM50"/>
          <cell r="GN50"/>
          <cell r="GO50"/>
          <cell r="GP50"/>
          <cell r="GQ50"/>
          <cell r="GR50"/>
          <cell r="GS50"/>
          <cell r="GT50"/>
          <cell r="GU50"/>
          <cell r="GV50"/>
          <cell r="GW50"/>
          <cell r="GX50"/>
          <cell r="GY50"/>
          <cell r="GZ50">
            <v>1</v>
          </cell>
          <cell r="HA50"/>
          <cell r="HB50"/>
          <cell r="HC50"/>
          <cell r="HD50"/>
          <cell r="HE50"/>
          <cell r="HF50"/>
          <cell r="HG50"/>
          <cell r="HH50">
            <v>0</v>
          </cell>
          <cell r="HI50"/>
          <cell r="HJ50"/>
          <cell r="HK50"/>
          <cell r="HL50"/>
          <cell r="HM50"/>
          <cell r="HN50"/>
          <cell r="HO50"/>
          <cell r="HP50"/>
          <cell r="HQ50"/>
          <cell r="HR50"/>
          <cell r="HS50"/>
          <cell r="HT50"/>
          <cell r="HU50"/>
          <cell r="HV50"/>
          <cell r="HW50"/>
          <cell r="HX50"/>
          <cell r="HY50"/>
          <cell r="HZ50"/>
          <cell r="IA50"/>
          <cell r="IB50"/>
          <cell r="IC50"/>
          <cell r="ID50"/>
          <cell r="IE50"/>
          <cell r="IF50"/>
          <cell r="IG50"/>
          <cell r="IH50"/>
          <cell r="II50"/>
          <cell r="IJ50"/>
          <cell r="IK50"/>
          <cell r="IL50"/>
          <cell r="IM50"/>
          <cell r="IN50"/>
          <cell r="IO50"/>
          <cell r="IP50"/>
          <cell r="IQ50"/>
          <cell r="IR50"/>
          <cell r="IS50"/>
          <cell r="IT50"/>
          <cell r="IU50"/>
          <cell r="IV50"/>
          <cell r="IW50"/>
          <cell r="IX50"/>
          <cell r="IY50"/>
          <cell r="IZ50"/>
          <cell r="JA50"/>
          <cell r="JB50"/>
          <cell r="JC50"/>
          <cell r="JD50"/>
          <cell r="JE50"/>
          <cell r="JF50"/>
          <cell r="JG50"/>
          <cell r="JH50"/>
          <cell r="JI50"/>
          <cell r="JJ50"/>
          <cell r="JK50"/>
          <cell r="JL50"/>
          <cell r="JM50"/>
          <cell r="JN50"/>
          <cell r="JO50"/>
          <cell r="JP50"/>
          <cell r="JQ50"/>
          <cell r="JR50"/>
          <cell r="JS50"/>
          <cell r="JT50"/>
          <cell r="JU50"/>
          <cell r="JV50"/>
          <cell r="JW50"/>
          <cell r="JX50"/>
          <cell r="JY50"/>
          <cell r="JZ50"/>
          <cell r="KA50">
            <v>1</v>
          </cell>
          <cell r="KB50"/>
          <cell r="KC50"/>
          <cell r="KD50"/>
          <cell r="KE50"/>
          <cell r="KF50">
            <v>1</v>
          </cell>
          <cell r="KG50"/>
          <cell r="KH50"/>
          <cell r="KI50"/>
          <cell r="KJ50">
            <v>1</v>
          </cell>
          <cell r="KK50"/>
          <cell r="KL50"/>
          <cell r="KM50"/>
          <cell r="KN50">
            <v>1</v>
          </cell>
          <cell r="KO50"/>
          <cell r="KP50"/>
          <cell r="KQ50">
            <v>1</v>
          </cell>
          <cell r="KR50"/>
          <cell r="KS50"/>
          <cell r="KT50"/>
          <cell r="KU50"/>
          <cell r="KV50"/>
          <cell r="KW50"/>
        </row>
        <row r="51">
          <cell r="B51" t="str">
            <v>PRM MCH, Mayurbhanj</v>
          </cell>
          <cell r="C51">
            <v>0</v>
          </cell>
          <cell r="D51"/>
          <cell r="E51">
            <v>10</v>
          </cell>
          <cell r="F51">
            <v>0</v>
          </cell>
          <cell r="G51">
            <v>1</v>
          </cell>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v>1</v>
          </cell>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cell r="BL51"/>
          <cell r="BM51"/>
          <cell r="BN51"/>
          <cell r="BO51"/>
          <cell r="BP51"/>
          <cell r="BQ51"/>
          <cell r="BR51"/>
          <cell r="BS51"/>
          <cell r="BT51"/>
          <cell r="BU51"/>
          <cell r="BV51"/>
          <cell r="BW51"/>
          <cell r="BX51"/>
          <cell r="BY51"/>
          <cell r="BZ51"/>
          <cell r="CA51">
            <v>1</v>
          </cell>
          <cell r="CB51"/>
          <cell r="CC51"/>
          <cell r="CD51"/>
          <cell r="CE51"/>
          <cell r="CF51"/>
          <cell r="CG51"/>
          <cell r="CH51"/>
          <cell r="CI51"/>
          <cell r="CJ51"/>
          <cell r="CK51"/>
          <cell r="CL51"/>
          <cell r="CM51"/>
          <cell r="CN51"/>
          <cell r="CO51"/>
          <cell r="CP51"/>
          <cell r="CQ51"/>
          <cell r="CR51"/>
          <cell r="CS51"/>
          <cell r="CT51"/>
          <cell r="CU51"/>
          <cell r="CV51"/>
          <cell r="CW51"/>
          <cell r="CX51"/>
          <cell r="CY51"/>
          <cell r="CZ51"/>
          <cell r="DA51"/>
          <cell r="DB51"/>
          <cell r="DC51"/>
          <cell r="DD51"/>
          <cell r="DE51"/>
          <cell r="DF51"/>
          <cell r="DG51"/>
          <cell r="DH51"/>
          <cell r="DI51"/>
          <cell r="DJ51"/>
          <cell r="DK51"/>
          <cell r="DL51"/>
          <cell r="DM51"/>
          <cell r="DN51"/>
          <cell r="DO51"/>
          <cell r="DP51"/>
          <cell r="DQ51"/>
          <cell r="DR51"/>
          <cell r="DS51"/>
          <cell r="DT51"/>
          <cell r="DU51"/>
          <cell r="DV51"/>
          <cell r="DW51"/>
          <cell r="DX51"/>
          <cell r="DY51"/>
          <cell r="DZ51"/>
          <cell r="EA51"/>
          <cell r="EB51"/>
          <cell r="EC51"/>
          <cell r="ED51"/>
          <cell r="EE51"/>
          <cell r="EF51"/>
          <cell r="EG51"/>
          <cell r="EH51"/>
          <cell r="EI51"/>
          <cell r="EJ51"/>
          <cell r="EK51"/>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cell r="FM51"/>
          <cell r="FN51"/>
          <cell r="FO51"/>
          <cell r="FP51"/>
          <cell r="FQ51"/>
          <cell r="FR51"/>
          <cell r="FS51"/>
          <cell r="FT51"/>
          <cell r="FU51"/>
          <cell r="FV51"/>
          <cell r="FW51"/>
          <cell r="FX51"/>
          <cell r="FY51"/>
          <cell r="FZ51"/>
          <cell r="GA51"/>
          <cell r="GB51"/>
          <cell r="GC51"/>
          <cell r="GD51"/>
          <cell r="GE51"/>
          <cell r="GF51"/>
          <cell r="GG51"/>
          <cell r="GH51"/>
          <cell r="GI51"/>
          <cell r="GJ51"/>
          <cell r="GK51"/>
          <cell r="GL51"/>
          <cell r="GM51"/>
          <cell r="GN51"/>
          <cell r="GO51"/>
          <cell r="GP51"/>
          <cell r="GQ51"/>
          <cell r="GR51"/>
          <cell r="GS51"/>
          <cell r="GT51"/>
          <cell r="GU51"/>
          <cell r="GV51"/>
          <cell r="GW51"/>
          <cell r="GX51"/>
          <cell r="GY51"/>
          <cell r="GZ51">
            <v>1</v>
          </cell>
          <cell r="HA51"/>
          <cell r="HB51"/>
          <cell r="HC51"/>
          <cell r="HD51"/>
          <cell r="HE51"/>
          <cell r="HF51"/>
          <cell r="HG51"/>
          <cell r="HH51">
            <v>0</v>
          </cell>
          <cell r="HI51"/>
          <cell r="HJ51"/>
          <cell r="HK51"/>
          <cell r="HL51"/>
          <cell r="HM51"/>
          <cell r="HN51"/>
          <cell r="HO51"/>
          <cell r="HP51"/>
          <cell r="HQ51"/>
          <cell r="HR51"/>
          <cell r="HS51"/>
          <cell r="HT51"/>
          <cell r="HU51"/>
          <cell r="HV51"/>
          <cell r="HW51"/>
          <cell r="HX51"/>
          <cell r="HY51"/>
          <cell r="HZ51"/>
          <cell r="IA51"/>
          <cell r="IB51"/>
          <cell r="IC51"/>
          <cell r="ID51"/>
          <cell r="IE51"/>
          <cell r="IF51"/>
          <cell r="IG51"/>
          <cell r="IH51"/>
          <cell r="II51"/>
          <cell r="IJ51"/>
          <cell r="IK51"/>
          <cell r="IL51"/>
          <cell r="IM51"/>
          <cell r="IN51"/>
          <cell r="IO51"/>
          <cell r="IP51"/>
          <cell r="IQ51"/>
          <cell r="IR51"/>
          <cell r="IS51"/>
          <cell r="IT51"/>
          <cell r="IU51"/>
          <cell r="IV51"/>
          <cell r="IW51"/>
          <cell r="IX51"/>
          <cell r="IY51"/>
          <cell r="IZ51"/>
          <cell r="JA51"/>
          <cell r="JB51"/>
          <cell r="JC51"/>
          <cell r="JD51"/>
          <cell r="JE51"/>
          <cell r="JF51"/>
          <cell r="JG51"/>
          <cell r="JH51"/>
          <cell r="JI51"/>
          <cell r="JJ51"/>
          <cell r="JK51"/>
          <cell r="JL51"/>
          <cell r="JM51"/>
          <cell r="JN51"/>
          <cell r="JO51"/>
          <cell r="JP51"/>
          <cell r="JQ51"/>
          <cell r="JR51"/>
          <cell r="JS51"/>
          <cell r="JT51"/>
          <cell r="JU51"/>
          <cell r="JV51"/>
          <cell r="JW51"/>
          <cell r="JX51"/>
          <cell r="JY51"/>
          <cell r="JZ51"/>
          <cell r="KA51"/>
          <cell r="KB51"/>
          <cell r="KC51"/>
          <cell r="KD51"/>
          <cell r="KE51"/>
          <cell r="KF51"/>
          <cell r="KG51"/>
          <cell r="KH51"/>
          <cell r="KI51"/>
          <cell r="KJ51"/>
          <cell r="KK51"/>
          <cell r="KL51"/>
          <cell r="KM51"/>
          <cell r="KN51"/>
          <cell r="KO51"/>
          <cell r="KP51"/>
          <cell r="KQ51"/>
          <cell r="KR51"/>
          <cell r="KS51"/>
          <cell r="KT51"/>
          <cell r="KU51"/>
          <cell r="KV51"/>
          <cell r="KW51"/>
        </row>
        <row r="52">
          <cell r="B52" t="str">
            <v>SJ MCH, Puri</v>
          </cell>
          <cell r="C52">
            <v>0</v>
          </cell>
          <cell r="D52"/>
          <cell r="E52">
            <v>0</v>
          </cell>
          <cell r="F52">
            <v>0</v>
          </cell>
          <cell r="G52">
            <v>1</v>
          </cell>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cell r="BL52"/>
          <cell r="BM52"/>
          <cell r="BN52"/>
          <cell r="BO52"/>
          <cell r="BP52"/>
          <cell r="BQ52"/>
          <cell r="BR52"/>
          <cell r="BS52"/>
          <cell r="BT52"/>
          <cell r="BU52"/>
          <cell r="BV52"/>
          <cell r="BW52"/>
          <cell r="BX52"/>
          <cell r="BY52"/>
          <cell r="BZ52"/>
          <cell r="CA52">
            <v>1</v>
          </cell>
          <cell r="CB52"/>
          <cell r="CC52"/>
          <cell r="CD52"/>
          <cell r="CE52"/>
          <cell r="CF52"/>
          <cell r="CG52"/>
          <cell r="CH52"/>
          <cell r="CI52"/>
          <cell r="CJ52"/>
          <cell r="CK52"/>
          <cell r="CL52"/>
          <cell r="CM52"/>
          <cell r="CN52"/>
          <cell r="CO52"/>
          <cell r="CP52"/>
          <cell r="CQ52"/>
          <cell r="CR52"/>
          <cell r="CS52"/>
          <cell r="CT52"/>
          <cell r="CU52"/>
          <cell r="CV52"/>
          <cell r="CW52"/>
          <cell r="CX52"/>
          <cell r="CY52"/>
          <cell r="CZ52"/>
          <cell r="DA52"/>
          <cell r="DB52"/>
          <cell r="DC52"/>
          <cell r="DD52"/>
          <cell r="DE52"/>
          <cell r="DF52"/>
          <cell r="DG52"/>
          <cell r="DH52"/>
          <cell r="DI52"/>
          <cell r="DJ52"/>
          <cell r="DK52"/>
          <cell r="DL52"/>
          <cell r="DM52"/>
          <cell r="DN52"/>
          <cell r="DO52"/>
          <cell r="DP52"/>
          <cell r="DQ52"/>
          <cell r="DR52"/>
          <cell r="DS52"/>
          <cell r="DT52"/>
          <cell r="DU52"/>
          <cell r="DV52"/>
          <cell r="DW52"/>
          <cell r="DX52"/>
          <cell r="DY52"/>
          <cell r="DZ52"/>
          <cell r="EA52"/>
          <cell r="EB52"/>
          <cell r="EC52"/>
          <cell r="ED52"/>
          <cell r="EE52"/>
          <cell r="EF52"/>
          <cell r="EG52"/>
          <cell r="EH52"/>
          <cell r="EI52"/>
          <cell r="EJ52"/>
          <cell r="EK52"/>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cell r="FM52"/>
          <cell r="FN52"/>
          <cell r="FO52"/>
          <cell r="FP52"/>
          <cell r="FQ52"/>
          <cell r="FR52"/>
          <cell r="FS52"/>
          <cell r="FT52"/>
          <cell r="FU52"/>
          <cell r="FV52"/>
          <cell r="FW52"/>
          <cell r="FX52"/>
          <cell r="FY52"/>
          <cell r="FZ52"/>
          <cell r="GA52"/>
          <cell r="GB52"/>
          <cell r="GC52"/>
          <cell r="GD52"/>
          <cell r="GE52"/>
          <cell r="GF52"/>
          <cell r="GG52"/>
          <cell r="GH52"/>
          <cell r="GI52"/>
          <cell r="GJ52"/>
          <cell r="GK52"/>
          <cell r="GL52"/>
          <cell r="GM52"/>
          <cell r="GN52"/>
          <cell r="GO52"/>
          <cell r="GP52"/>
          <cell r="GQ52"/>
          <cell r="GR52"/>
          <cell r="GS52"/>
          <cell r="GT52"/>
          <cell r="GU52"/>
          <cell r="GV52"/>
          <cell r="GW52"/>
          <cell r="GX52"/>
          <cell r="GY52"/>
          <cell r="GZ52">
            <v>1</v>
          </cell>
          <cell r="HA52"/>
          <cell r="HB52"/>
          <cell r="HC52"/>
          <cell r="HD52"/>
          <cell r="HE52"/>
          <cell r="HF52"/>
          <cell r="HG52"/>
          <cell r="HH52">
            <v>0</v>
          </cell>
          <cell r="HI52"/>
          <cell r="HJ52"/>
          <cell r="HK52"/>
          <cell r="HL52"/>
          <cell r="HM52"/>
          <cell r="HN52"/>
          <cell r="HO52"/>
          <cell r="HP52"/>
          <cell r="HQ52"/>
          <cell r="HR52"/>
          <cell r="HS52"/>
          <cell r="HT52"/>
          <cell r="HU52"/>
          <cell r="HV52"/>
          <cell r="HW52"/>
          <cell r="HX52"/>
          <cell r="HY52"/>
          <cell r="HZ52"/>
          <cell r="IA52"/>
          <cell r="IB52"/>
          <cell r="IC52"/>
          <cell r="ID52"/>
          <cell r="IE52"/>
          <cell r="IF52"/>
          <cell r="IG52"/>
          <cell r="IH52"/>
          <cell r="II52"/>
          <cell r="IJ52"/>
          <cell r="IK52"/>
          <cell r="IL52"/>
          <cell r="IM52"/>
          <cell r="IN52"/>
          <cell r="IO52"/>
          <cell r="IP52"/>
          <cell r="IQ52"/>
          <cell r="IR52"/>
          <cell r="IS52"/>
          <cell r="IT52"/>
          <cell r="IU52"/>
          <cell r="IV52"/>
          <cell r="IW52"/>
          <cell r="IX52"/>
          <cell r="IY52"/>
          <cell r="IZ52"/>
          <cell r="JA52"/>
          <cell r="JB52"/>
          <cell r="JC52"/>
          <cell r="JD52"/>
          <cell r="JE52"/>
          <cell r="JF52"/>
          <cell r="JG52"/>
          <cell r="JH52"/>
          <cell r="JI52"/>
          <cell r="JJ52"/>
          <cell r="JK52"/>
          <cell r="JL52"/>
          <cell r="JM52"/>
          <cell r="JN52"/>
          <cell r="JO52"/>
          <cell r="JP52"/>
          <cell r="JQ52"/>
          <cell r="JR52"/>
          <cell r="JS52"/>
          <cell r="JT52"/>
          <cell r="JU52"/>
          <cell r="JV52"/>
          <cell r="JW52"/>
          <cell r="JX52"/>
          <cell r="JY52"/>
          <cell r="JZ52"/>
          <cell r="KA52"/>
          <cell r="KB52"/>
          <cell r="KC52"/>
          <cell r="KD52"/>
          <cell r="KE52"/>
          <cell r="KF52"/>
          <cell r="KG52"/>
          <cell r="KH52"/>
          <cell r="KI52"/>
          <cell r="KJ52"/>
          <cell r="KK52"/>
          <cell r="KL52"/>
          <cell r="KM52"/>
          <cell r="KN52"/>
          <cell r="KO52"/>
          <cell r="KP52"/>
          <cell r="KQ52"/>
          <cell r="KR52"/>
          <cell r="KS52"/>
          <cell r="KT52"/>
          <cell r="KU52"/>
          <cell r="KV52"/>
          <cell r="KW52"/>
        </row>
        <row r="53">
          <cell r="B53" t="str">
            <v>AHRCC, Kataka</v>
          </cell>
          <cell r="C53">
            <v>0</v>
          </cell>
          <cell r="D53"/>
          <cell r="E53">
            <v>0</v>
          </cell>
          <cell r="F53">
            <v>0</v>
          </cell>
          <cell r="G53"/>
          <cell r="H53"/>
          <cell r="I53"/>
          <cell r="J53"/>
          <cell r="K53"/>
          <cell r="L53"/>
          <cell r="M53">
            <v>4</v>
          </cell>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cell r="BL53"/>
          <cell r="BM53"/>
          <cell r="BN53"/>
          <cell r="BO53"/>
          <cell r="BP53"/>
          <cell r="BQ53"/>
          <cell r="BR53"/>
          <cell r="BS53"/>
          <cell r="BT53"/>
          <cell r="BU53"/>
          <cell r="BV53"/>
          <cell r="BW53"/>
          <cell r="BX53"/>
          <cell r="BY53"/>
          <cell r="BZ53"/>
          <cell r="CA53"/>
          <cell r="CB53"/>
          <cell r="CC53"/>
          <cell r="CD53"/>
          <cell r="CE53"/>
          <cell r="CF53"/>
          <cell r="CG53"/>
          <cell r="CH53"/>
          <cell r="CI53"/>
          <cell r="CJ53"/>
          <cell r="CK53"/>
          <cell r="CL53"/>
          <cell r="CM53"/>
          <cell r="CN53"/>
          <cell r="CO53"/>
          <cell r="CP53"/>
          <cell r="CQ53"/>
          <cell r="CR53"/>
          <cell r="CS53"/>
          <cell r="CT53"/>
          <cell r="CU53"/>
          <cell r="CV53"/>
          <cell r="CW53"/>
          <cell r="CX53"/>
          <cell r="CY53"/>
          <cell r="CZ53"/>
          <cell r="DA53"/>
          <cell r="DB53"/>
          <cell r="DC53"/>
          <cell r="DD53"/>
          <cell r="DE53"/>
          <cell r="DF53"/>
          <cell r="DG53"/>
          <cell r="DH53"/>
          <cell r="DI53"/>
          <cell r="DJ53"/>
          <cell r="DK53"/>
          <cell r="DL53"/>
          <cell r="DM53"/>
          <cell r="DN53"/>
          <cell r="DO53"/>
          <cell r="DP53"/>
          <cell r="DQ53"/>
          <cell r="DR53"/>
          <cell r="DS53"/>
          <cell r="DT53"/>
          <cell r="DU53"/>
          <cell r="DV53"/>
          <cell r="DW53"/>
          <cell r="DX53"/>
          <cell r="DY53"/>
          <cell r="DZ53"/>
          <cell r="EA53"/>
          <cell r="EB53"/>
          <cell r="EC53"/>
          <cell r="ED53"/>
          <cell r="EE53"/>
          <cell r="EF53"/>
          <cell r="EG53"/>
          <cell r="EH53"/>
          <cell r="EI53"/>
          <cell r="EJ53"/>
          <cell r="EK53"/>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cell r="FM53"/>
          <cell r="FN53"/>
          <cell r="FO53"/>
          <cell r="FP53"/>
          <cell r="FQ53"/>
          <cell r="FR53"/>
          <cell r="FS53"/>
          <cell r="FT53"/>
          <cell r="FU53"/>
          <cell r="FV53"/>
          <cell r="FW53"/>
          <cell r="FX53"/>
          <cell r="FY53"/>
          <cell r="FZ53"/>
          <cell r="GA53"/>
          <cell r="GB53"/>
          <cell r="GC53"/>
          <cell r="GD53"/>
          <cell r="GE53"/>
          <cell r="GF53"/>
          <cell r="GG53"/>
          <cell r="GH53"/>
          <cell r="GI53"/>
          <cell r="GJ53"/>
          <cell r="GK53"/>
          <cell r="GL53"/>
          <cell r="GM53"/>
          <cell r="GN53"/>
          <cell r="GO53"/>
          <cell r="GP53"/>
          <cell r="GQ53"/>
          <cell r="GR53"/>
          <cell r="GS53"/>
          <cell r="GT53"/>
          <cell r="GU53"/>
          <cell r="GV53"/>
          <cell r="GW53"/>
          <cell r="GX53"/>
          <cell r="GY53"/>
          <cell r="GZ53"/>
          <cell r="HA53"/>
          <cell r="HB53"/>
          <cell r="HC53"/>
          <cell r="HD53"/>
          <cell r="HE53"/>
          <cell r="HF53"/>
          <cell r="HG53"/>
          <cell r="HH53">
            <v>0</v>
          </cell>
          <cell r="HI53"/>
          <cell r="HJ53"/>
          <cell r="HK53"/>
          <cell r="HL53"/>
          <cell r="HM53"/>
          <cell r="HN53"/>
          <cell r="HO53"/>
          <cell r="HP53"/>
          <cell r="HQ53"/>
          <cell r="HR53"/>
          <cell r="HS53"/>
          <cell r="HT53"/>
          <cell r="HU53"/>
          <cell r="HV53"/>
          <cell r="HW53"/>
          <cell r="HX53"/>
          <cell r="HY53"/>
          <cell r="HZ53"/>
          <cell r="IA53"/>
          <cell r="IB53"/>
          <cell r="IC53"/>
          <cell r="ID53"/>
          <cell r="IE53"/>
          <cell r="IF53"/>
          <cell r="IG53"/>
          <cell r="IH53"/>
          <cell r="II53"/>
          <cell r="IJ53"/>
          <cell r="IK53"/>
          <cell r="IL53"/>
          <cell r="IM53"/>
          <cell r="IN53"/>
          <cell r="IO53"/>
          <cell r="IP53"/>
          <cell r="IQ53"/>
          <cell r="IR53"/>
          <cell r="IS53"/>
          <cell r="IT53"/>
          <cell r="IU53"/>
          <cell r="IV53"/>
          <cell r="IW53"/>
          <cell r="IX53"/>
          <cell r="IY53"/>
          <cell r="IZ53"/>
          <cell r="JA53"/>
          <cell r="JB53"/>
          <cell r="JC53"/>
          <cell r="JD53"/>
          <cell r="JE53"/>
          <cell r="JF53"/>
          <cell r="JG53"/>
          <cell r="JH53"/>
          <cell r="JI53"/>
          <cell r="JJ53"/>
          <cell r="JK53"/>
          <cell r="JL53"/>
          <cell r="JM53"/>
          <cell r="JN53"/>
          <cell r="JO53"/>
          <cell r="JP53"/>
          <cell r="JQ53"/>
          <cell r="JR53"/>
          <cell r="JS53"/>
          <cell r="JT53"/>
          <cell r="JU53"/>
          <cell r="JV53"/>
          <cell r="JW53"/>
          <cell r="JX53"/>
          <cell r="JY53"/>
          <cell r="JZ53"/>
          <cell r="KA53"/>
          <cell r="KB53"/>
          <cell r="KC53"/>
          <cell r="KD53"/>
          <cell r="KE53"/>
          <cell r="KF53"/>
          <cell r="KG53"/>
          <cell r="KH53"/>
          <cell r="KI53"/>
          <cell r="KJ53"/>
          <cell r="KK53"/>
          <cell r="KL53"/>
          <cell r="KM53"/>
          <cell r="KN53"/>
          <cell r="KO53"/>
          <cell r="KP53"/>
          <cell r="KQ53"/>
          <cell r="KR53"/>
          <cell r="KS53"/>
          <cell r="KT53"/>
          <cell r="KU53"/>
          <cell r="KV53"/>
          <cell r="KW53"/>
        </row>
        <row r="54">
          <cell r="B54" t="str">
            <v>MHI, Kataka</v>
          </cell>
          <cell r="C54">
            <v>0</v>
          </cell>
          <cell r="D54"/>
          <cell r="E54">
            <v>0</v>
          </cell>
          <cell r="F54">
            <v>0</v>
          </cell>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cell r="BL54"/>
          <cell r="BM54"/>
          <cell r="BN54"/>
          <cell r="BO54"/>
          <cell r="BP54"/>
          <cell r="BQ54"/>
          <cell r="BR54"/>
          <cell r="BS54"/>
          <cell r="BT54"/>
          <cell r="BU54"/>
          <cell r="BV54"/>
          <cell r="BW54"/>
          <cell r="BX54"/>
          <cell r="BY54"/>
          <cell r="BZ54"/>
          <cell r="CA54"/>
          <cell r="CB54"/>
          <cell r="CC54"/>
          <cell r="CD54"/>
          <cell r="CE54"/>
          <cell r="CF54"/>
          <cell r="CG54"/>
          <cell r="CH54"/>
          <cell r="CI54"/>
          <cell r="CJ54"/>
          <cell r="CK54"/>
          <cell r="CL54"/>
          <cell r="CM54"/>
          <cell r="CN54"/>
          <cell r="CO54"/>
          <cell r="CP54"/>
          <cell r="CQ54"/>
          <cell r="CR54"/>
          <cell r="CS54"/>
          <cell r="CT54"/>
          <cell r="CU54"/>
          <cell r="CV54"/>
          <cell r="CW54"/>
          <cell r="CX54"/>
          <cell r="CY54"/>
          <cell r="CZ54"/>
          <cell r="DA54"/>
          <cell r="DB54"/>
          <cell r="DC54"/>
          <cell r="DD54"/>
          <cell r="DE54"/>
          <cell r="DF54"/>
          <cell r="DG54"/>
          <cell r="DH54"/>
          <cell r="DI54"/>
          <cell r="DJ54"/>
          <cell r="DK54"/>
          <cell r="DL54"/>
          <cell r="DM54"/>
          <cell r="DN54"/>
          <cell r="DO54"/>
          <cell r="DP54"/>
          <cell r="DQ54"/>
          <cell r="DR54"/>
          <cell r="DS54"/>
          <cell r="DT54"/>
          <cell r="DU54"/>
          <cell r="DV54"/>
          <cell r="DW54"/>
          <cell r="DX54"/>
          <cell r="DY54"/>
          <cell r="DZ54"/>
          <cell r="EA54"/>
          <cell r="EB54"/>
          <cell r="EC54"/>
          <cell r="ED54"/>
          <cell r="EE54"/>
          <cell r="EF54"/>
          <cell r="EG54"/>
          <cell r="EH54"/>
          <cell r="EI54"/>
          <cell r="EJ54"/>
          <cell r="EK54"/>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cell r="FM54"/>
          <cell r="FN54"/>
          <cell r="FO54"/>
          <cell r="FP54"/>
          <cell r="FQ54"/>
          <cell r="FR54"/>
          <cell r="FS54"/>
          <cell r="FT54"/>
          <cell r="FU54"/>
          <cell r="FV54"/>
          <cell r="FW54"/>
          <cell r="FX54"/>
          <cell r="FY54"/>
          <cell r="FZ54"/>
          <cell r="GA54"/>
          <cell r="GB54"/>
          <cell r="GC54"/>
          <cell r="GD54"/>
          <cell r="GE54"/>
          <cell r="GF54"/>
          <cell r="GG54"/>
          <cell r="GH54"/>
          <cell r="GI54"/>
          <cell r="GJ54"/>
          <cell r="GK54"/>
          <cell r="GL54"/>
          <cell r="GM54"/>
          <cell r="GN54"/>
          <cell r="GO54"/>
          <cell r="GP54"/>
          <cell r="GQ54"/>
          <cell r="GR54"/>
          <cell r="GS54"/>
          <cell r="GT54"/>
          <cell r="GU54"/>
          <cell r="GV54"/>
          <cell r="GW54"/>
          <cell r="GX54"/>
          <cell r="GY54"/>
          <cell r="GZ54"/>
          <cell r="HA54"/>
          <cell r="HB54"/>
          <cell r="HC54"/>
          <cell r="HD54"/>
          <cell r="HE54"/>
          <cell r="HF54"/>
          <cell r="HG54"/>
          <cell r="HH54">
            <v>0</v>
          </cell>
          <cell r="HI54"/>
          <cell r="HJ54"/>
          <cell r="HK54"/>
          <cell r="HL54"/>
          <cell r="HM54"/>
          <cell r="HN54"/>
          <cell r="HO54"/>
          <cell r="HP54"/>
          <cell r="HQ54"/>
          <cell r="HR54"/>
          <cell r="HS54"/>
          <cell r="HT54"/>
          <cell r="HU54"/>
          <cell r="HV54"/>
          <cell r="HW54"/>
          <cell r="HX54"/>
          <cell r="HY54"/>
          <cell r="HZ54"/>
          <cell r="IA54"/>
          <cell r="IB54"/>
          <cell r="IC54"/>
          <cell r="ID54"/>
          <cell r="IE54"/>
          <cell r="IF54"/>
          <cell r="IG54"/>
          <cell r="IH54"/>
          <cell r="II54"/>
          <cell r="IJ54"/>
          <cell r="IK54"/>
          <cell r="IL54"/>
          <cell r="IM54"/>
          <cell r="IN54"/>
          <cell r="IO54"/>
          <cell r="IP54"/>
          <cell r="IQ54"/>
          <cell r="IR54"/>
          <cell r="IS54"/>
          <cell r="IT54"/>
          <cell r="IU54"/>
          <cell r="IV54"/>
          <cell r="IW54"/>
          <cell r="IX54"/>
          <cell r="IY54"/>
          <cell r="IZ54"/>
          <cell r="JA54"/>
          <cell r="JB54"/>
          <cell r="JC54"/>
          <cell r="JD54"/>
          <cell r="JE54"/>
          <cell r="JF54"/>
          <cell r="JG54"/>
          <cell r="JH54"/>
          <cell r="JI54"/>
          <cell r="JJ54"/>
          <cell r="JK54"/>
          <cell r="JL54"/>
          <cell r="JM54"/>
          <cell r="JN54"/>
          <cell r="JO54"/>
          <cell r="JP54"/>
          <cell r="JQ54"/>
          <cell r="JR54"/>
          <cell r="JS54"/>
          <cell r="JT54"/>
          <cell r="JU54"/>
          <cell r="JV54"/>
          <cell r="JW54"/>
          <cell r="JX54"/>
          <cell r="JY54"/>
          <cell r="JZ54"/>
          <cell r="KA54"/>
          <cell r="KB54"/>
          <cell r="KC54"/>
          <cell r="KD54"/>
          <cell r="KE54"/>
          <cell r="KF54"/>
          <cell r="KG54"/>
          <cell r="KH54"/>
          <cell r="KI54"/>
          <cell r="KJ54"/>
          <cell r="KK54"/>
          <cell r="KL54"/>
          <cell r="KM54"/>
          <cell r="KN54"/>
          <cell r="KO54"/>
          <cell r="KP54"/>
          <cell r="KQ54"/>
          <cell r="KR54"/>
          <cell r="KS54"/>
          <cell r="KT54"/>
          <cell r="KU54"/>
          <cell r="KV54"/>
          <cell r="KW54"/>
        </row>
        <row r="55">
          <cell r="B55" t="str">
            <v>DD, MCH, Kendujhar</v>
          </cell>
          <cell r="C55">
            <v>0</v>
          </cell>
          <cell r="D55"/>
          <cell r="E55">
            <v>10</v>
          </cell>
          <cell r="F55">
            <v>0</v>
          </cell>
          <cell r="G55">
            <v>1</v>
          </cell>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cell r="BL55"/>
          <cell r="BM55"/>
          <cell r="BN55"/>
          <cell r="BO55"/>
          <cell r="BP55"/>
          <cell r="BQ55"/>
          <cell r="BR55"/>
          <cell r="BS55"/>
          <cell r="BT55"/>
          <cell r="BU55"/>
          <cell r="BV55"/>
          <cell r="BW55"/>
          <cell r="BX55"/>
          <cell r="BY55"/>
          <cell r="BZ55"/>
          <cell r="CA55">
            <v>1</v>
          </cell>
          <cell r="CB55"/>
          <cell r="CC55"/>
          <cell r="CD55"/>
          <cell r="CE55"/>
          <cell r="CF55"/>
          <cell r="CG55"/>
          <cell r="CH55"/>
          <cell r="CI55"/>
          <cell r="CJ55"/>
          <cell r="CK55"/>
          <cell r="CL55"/>
          <cell r="CM55"/>
          <cell r="CN55"/>
          <cell r="CO55"/>
          <cell r="CP55"/>
          <cell r="CQ55"/>
          <cell r="CR55"/>
          <cell r="CS55"/>
          <cell r="CT55"/>
          <cell r="CU55"/>
          <cell r="CV55"/>
          <cell r="CW55"/>
          <cell r="CX55"/>
          <cell r="CY55"/>
          <cell r="CZ55"/>
          <cell r="DA55"/>
          <cell r="DB55"/>
          <cell r="DC55"/>
          <cell r="DD55"/>
          <cell r="DE55"/>
          <cell r="DF55"/>
          <cell r="DG55"/>
          <cell r="DH55"/>
          <cell r="DI55"/>
          <cell r="DJ55"/>
          <cell r="DK55"/>
          <cell r="DL55"/>
          <cell r="DM55"/>
          <cell r="DN55"/>
          <cell r="DO55"/>
          <cell r="DP55"/>
          <cell r="DQ55"/>
          <cell r="DR55"/>
          <cell r="DS55"/>
          <cell r="DT55"/>
          <cell r="DU55"/>
          <cell r="DV55"/>
          <cell r="DW55"/>
          <cell r="DX55"/>
          <cell r="DY55"/>
          <cell r="DZ55"/>
          <cell r="EA55"/>
          <cell r="EB55"/>
          <cell r="EC55"/>
          <cell r="ED55"/>
          <cell r="EE55"/>
          <cell r="EF55"/>
          <cell r="EG55"/>
          <cell r="EH55"/>
          <cell r="EI55"/>
          <cell r="EJ55"/>
          <cell r="EK55"/>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cell r="FM55"/>
          <cell r="FN55"/>
          <cell r="FO55"/>
          <cell r="FP55"/>
          <cell r="FQ55"/>
          <cell r="FR55"/>
          <cell r="FS55"/>
          <cell r="FT55"/>
          <cell r="FU55"/>
          <cell r="FV55"/>
          <cell r="FW55"/>
          <cell r="FX55"/>
          <cell r="FY55"/>
          <cell r="FZ55"/>
          <cell r="GA55"/>
          <cell r="GB55"/>
          <cell r="GC55"/>
          <cell r="GD55"/>
          <cell r="GE55"/>
          <cell r="GF55"/>
          <cell r="GG55"/>
          <cell r="GH55"/>
          <cell r="GI55"/>
          <cell r="GJ55"/>
          <cell r="GK55"/>
          <cell r="GL55"/>
          <cell r="GM55"/>
          <cell r="GN55"/>
          <cell r="GO55"/>
          <cell r="GP55"/>
          <cell r="GQ55"/>
          <cell r="GR55"/>
          <cell r="GS55"/>
          <cell r="GT55"/>
          <cell r="GU55"/>
          <cell r="GV55"/>
          <cell r="GW55"/>
          <cell r="GX55"/>
          <cell r="GY55">
            <v>1</v>
          </cell>
          <cell r="GZ55"/>
          <cell r="HA55"/>
          <cell r="HB55"/>
          <cell r="HC55"/>
          <cell r="HD55"/>
          <cell r="HE55"/>
          <cell r="HF55"/>
          <cell r="HG55"/>
          <cell r="HH55">
            <v>0</v>
          </cell>
          <cell r="HI55"/>
          <cell r="HJ55"/>
          <cell r="HK55"/>
          <cell r="HL55"/>
          <cell r="HM55"/>
          <cell r="HN55"/>
          <cell r="HO55"/>
          <cell r="HP55"/>
          <cell r="HQ55"/>
          <cell r="HR55"/>
          <cell r="HS55"/>
          <cell r="HT55"/>
          <cell r="HU55"/>
          <cell r="HV55"/>
          <cell r="HW55"/>
          <cell r="HX55"/>
          <cell r="HY55"/>
          <cell r="HZ55"/>
          <cell r="IA55"/>
          <cell r="IB55"/>
          <cell r="IC55"/>
          <cell r="ID55"/>
          <cell r="IE55"/>
          <cell r="IF55"/>
          <cell r="IG55"/>
          <cell r="IH55"/>
          <cell r="II55"/>
          <cell r="IJ55"/>
          <cell r="IK55"/>
          <cell r="IL55"/>
          <cell r="IM55"/>
          <cell r="IN55"/>
          <cell r="IO55"/>
          <cell r="IP55"/>
          <cell r="IQ55"/>
          <cell r="IR55"/>
          <cell r="IS55"/>
          <cell r="IT55"/>
          <cell r="IU55"/>
          <cell r="IV55"/>
          <cell r="IW55"/>
          <cell r="IX55"/>
          <cell r="IY55"/>
          <cell r="IZ55"/>
          <cell r="JA55"/>
          <cell r="JB55"/>
          <cell r="JC55"/>
          <cell r="JD55"/>
          <cell r="JE55"/>
          <cell r="JF55"/>
          <cell r="JG55"/>
          <cell r="JH55"/>
          <cell r="JI55"/>
          <cell r="JJ55"/>
          <cell r="JK55"/>
          <cell r="JL55"/>
          <cell r="JM55"/>
          <cell r="JN55"/>
          <cell r="JO55"/>
          <cell r="JP55"/>
          <cell r="JQ55"/>
          <cell r="JR55"/>
          <cell r="JS55"/>
          <cell r="JT55"/>
          <cell r="JU55"/>
          <cell r="JV55"/>
          <cell r="JW55"/>
          <cell r="JX55"/>
          <cell r="JY55"/>
          <cell r="JZ55"/>
          <cell r="KA55"/>
          <cell r="KB55"/>
          <cell r="KC55"/>
          <cell r="KD55"/>
          <cell r="KE55"/>
          <cell r="KF55"/>
          <cell r="KG55"/>
          <cell r="KH55"/>
          <cell r="KI55"/>
          <cell r="KJ55"/>
          <cell r="KK55"/>
          <cell r="KL55"/>
          <cell r="KM55"/>
          <cell r="KN55"/>
          <cell r="KO55"/>
          <cell r="KP55"/>
          <cell r="KQ55"/>
          <cell r="KR55"/>
          <cell r="KS55"/>
          <cell r="KT55"/>
          <cell r="KU55"/>
          <cell r="KV55"/>
          <cell r="KW55"/>
        </row>
        <row r="56">
          <cell r="B56" t="str">
            <v>GMCH, Sundaragada</v>
          </cell>
          <cell r="C56">
            <v>0</v>
          </cell>
          <cell r="D56"/>
          <cell r="E56">
            <v>0</v>
          </cell>
          <cell r="F56">
            <v>0</v>
          </cell>
          <cell r="G56">
            <v>1</v>
          </cell>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v>1</v>
          </cell>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cell r="BL56"/>
          <cell r="BM56"/>
          <cell r="BN56"/>
          <cell r="BO56"/>
          <cell r="BP56"/>
          <cell r="BQ56"/>
          <cell r="BR56"/>
          <cell r="BS56"/>
          <cell r="BT56"/>
          <cell r="BU56"/>
          <cell r="BV56"/>
          <cell r="BW56"/>
          <cell r="BX56"/>
          <cell r="BY56"/>
          <cell r="BZ56"/>
          <cell r="CA56">
            <v>1</v>
          </cell>
          <cell r="CB56"/>
          <cell r="CC56"/>
          <cell r="CD56"/>
          <cell r="CE56"/>
          <cell r="CF56"/>
          <cell r="CG56"/>
          <cell r="CH56"/>
          <cell r="CI56"/>
          <cell r="CJ56"/>
          <cell r="CK56"/>
          <cell r="CL56"/>
          <cell r="CM56"/>
          <cell r="CN56"/>
          <cell r="CO56"/>
          <cell r="CP56"/>
          <cell r="CQ56"/>
          <cell r="CR56"/>
          <cell r="CS56"/>
          <cell r="CT56"/>
          <cell r="CU56"/>
          <cell r="CV56"/>
          <cell r="CW56"/>
          <cell r="CX56"/>
          <cell r="CY56"/>
          <cell r="CZ56"/>
          <cell r="DA56"/>
          <cell r="DB56"/>
          <cell r="DC56"/>
          <cell r="DD56"/>
          <cell r="DE56"/>
          <cell r="DF56"/>
          <cell r="DG56"/>
          <cell r="DH56"/>
          <cell r="DI56"/>
          <cell r="DJ56"/>
          <cell r="DK56"/>
          <cell r="DL56"/>
          <cell r="DM56"/>
          <cell r="DN56"/>
          <cell r="DO56"/>
          <cell r="DP56"/>
          <cell r="DQ56"/>
          <cell r="DR56"/>
          <cell r="DS56"/>
          <cell r="DT56"/>
          <cell r="DU56"/>
          <cell r="DV56"/>
          <cell r="DW56"/>
          <cell r="DX56"/>
          <cell r="DY56"/>
          <cell r="DZ56"/>
          <cell r="EA56"/>
          <cell r="EB56"/>
          <cell r="EC56"/>
          <cell r="ED56"/>
          <cell r="EE56"/>
          <cell r="EF56"/>
          <cell r="EG56"/>
          <cell r="EH56"/>
          <cell r="EI56"/>
          <cell r="EJ56"/>
          <cell r="EK56"/>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cell r="FM56"/>
          <cell r="FN56"/>
          <cell r="FO56"/>
          <cell r="FP56"/>
          <cell r="FQ56"/>
          <cell r="FR56"/>
          <cell r="FS56"/>
          <cell r="FT56"/>
          <cell r="FU56"/>
          <cell r="FV56"/>
          <cell r="FW56"/>
          <cell r="FX56"/>
          <cell r="FY56"/>
          <cell r="FZ56"/>
          <cell r="GA56"/>
          <cell r="GB56"/>
          <cell r="GC56"/>
          <cell r="GD56"/>
          <cell r="GE56"/>
          <cell r="GF56"/>
          <cell r="GG56"/>
          <cell r="GH56"/>
          <cell r="GI56"/>
          <cell r="GJ56"/>
          <cell r="GK56"/>
          <cell r="GL56"/>
          <cell r="GM56"/>
          <cell r="GN56"/>
          <cell r="GO56"/>
          <cell r="GP56"/>
          <cell r="GQ56"/>
          <cell r="GR56"/>
          <cell r="GS56"/>
          <cell r="GT56"/>
          <cell r="GU56"/>
          <cell r="GV56"/>
          <cell r="GW56"/>
          <cell r="GX56"/>
          <cell r="GY56"/>
          <cell r="GZ56">
            <v>1</v>
          </cell>
          <cell r="HA56"/>
          <cell r="HB56"/>
          <cell r="HC56"/>
          <cell r="HD56"/>
          <cell r="HE56"/>
          <cell r="HF56"/>
          <cell r="HG56"/>
          <cell r="HH56">
            <v>0</v>
          </cell>
          <cell r="HI56"/>
          <cell r="HJ56"/>
          <cell r="HK56"/>
          <cell r="HL56"/>
          <cell r="HM56"/>
          <cell r="HN56"/>
          <cell r="HO56"/>
          <cell r="HP56"/>
          <cell r="HQ56"/>
          <cell r="HR56"/>
          <cell r="HS56"/>
          <cell r="HT56"/>
          <cell r="HU56"/>
          <cell r="HV56"/>
          <cell r="HW56"/>
          <cell r="HX56"/>
          <cell r="HY56"/>
          <cell r="HZ56"/>
          <cell r="IA56"/>
          <cell r="IB56"/>
          <cell r="IC56"/>
          <cell r="ID56"/>
          <cell r="IE56"/>
          <cell r="IF56"/>
          <cell r="IG56"/>
          <cell r="IH56"/>
          <cell r="II56"/>
          <cell r="IJ56"/>
          <cell r="IK56"/>
          <cell r="IL56"/>
          <cell r="IM56"/>
          <cell r="IN56"/>
          <cell r="IO56"/>
          <cell r="IP56"/>
          <cell r="IQ56"/>
          <cell r="IR56"/>
          <cell r="IS56"/>
          <cell r="IT56"/>
          <cell r="IU56"/>
          <cell r="IV56"/>
          <cell r="IW56"/>
          <cell r="IX56"/>
          <cell r="IY56"/>
          <cell r="IZ56"/>
          <cell r="JA56"/>
          <cell r="JB56"/>
          <cell r="JC56"/>
          <cell r="JD56"/>
          <cell r="JE56"/>
          <cell r="JF56"/>
          <cell r="JG56"/>
          <cell r="JH56"/>
          <cell r="JI56"/>
          <cell r="JJ56"/>
          <cell r="JK56"/>
          <cell r="JL56"/>
          <cell r="JM56"/>
          <cell r="JN56"/>
          <cell r="JO56"/>
          <cell r="JP56"/>
          <cell r="JQ56"/>
          <cell r="JR56"/>
          <cell r="JS56"/>
          <cell r="JT56"/>
          <cell r="JU56"/>
          <cell r="JV56"/>
          <cell r="JW56"/>
          <cell r="JX56"/>
          <cell r="JY56"/>
          <cell r="JZ56"/>
          <cell r="KA56"/>
          <cell r="KB56"/>
          <cell r="KC56"/>
          <cell r="KD56"/>
          <cell r="KE56"/>
          <cell r="KF56"/>
          <cell r="KG56"/>
          <cell r="KH56"/>
          <cell r="KI56"/>
          <cell r="KJ56"/>
          <cell r="KK56"/>
          <cell r="KL56"/>
          <cell r="KM56"/>
          <cell r="KN56"/>
          <cell r="KO56"/>
          <cell r="KP56"/>
          <cell r="KQ56"/>
          <cell r="KR56"/>
          <cell r="KS56"/>
          <cell r="KT56"/>
          <cell r="KU56"/>
          <cell r="KV56"/>
          <cell r="KW56"/>
        </row>
        <row r="57">
          <cell r="B57" t="str">
            <v>SCB Dental, Kataka</v>
          </cell>
          <cell r="C57">
            <v>0</v>
          </cell>
          <cell r="D57"/>
          <cell r="E57">
            <v>0</v>
          </cell>
          <cell r="F57">
            <v>0</v>
          </cell>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cell r="BP57"/>
          <cell r="BQ57"/>
          <cell r="BR57"/>
          <cell r="BS57"/>
          <cell r="BT57"/>
          <cell r="BU57"/>
          <cell r="BV57"/>
          <cell r="BW57"/>
          <cell r="BX57"/>
          <cell r="BY57"/>
          <cell r="BZ57"/>
          <cell r="CA57"/>
          <cell r="CB57"/>
          <cell r="CC57"/>
          <cell r="CD57"/>
          <cell r="CE57"/>
          <cell r="CF57"/>
          <cell r="CG57"/>
          <cell r="CH57"/>
          <cell r="CI57"/>
          <cell r="CJ57"/>
          <cell r="CK57"/>
          <cell r="CL57"/>
          <cell r="CM57"/>
          <cell r="CN57"/>
          <cell r="CO57"/>
          <cell r="CP57"/>
          <cell r="CQ57"/>
          <cell r="CR57"/>
          <cell r="CS57"/>
          <cell r="CT57"/>
          <cell r="CU57"/>
          <cell r="CV57"/>
          <cell r="CW57"/>
          <cell r="CX57"/>
          <cell r="CY57"/>
          <cell r="CZ57"/>
          <cell r="DA57"/>
          <cell r="DB57"/>
          <cell r="DC57"/>
          <cell r="DD57"/>
          <cell r="DE57"/>
          <cell r="DF57"/>
          <cell r="DG57"/>
          <cell r="DH57"/>
          <cell r="DI57"/>
          <cell r="DJ57"/>
          <cell r="DK57"/>
          <cell r="DL57"/>
          <cell r="DM57"/>
          <cell r="DN57"/>
          <cell r="DO57"/>
          <cell r="DP57"/>
          <cell r="DQ57"/>
          <cell r="DR57"/>
          <cell r="DS57"/>
          <cell r="DT57"/>
          <cell r="DU57"/>
          <cell r="DV57"/>
          <cell r="DW57"/>
          <cell r="DX57"/>
          <cell r="DY57"/>
          <cell r="DZ57"/>
          <cell r="EA57"/>
          <cell r="EB57"/>
          <cell r="EC57"/>
          <cell r="ED57"/>
          <cell r="EE57"/>
          <cell r="EF57"/>
          <cell r="EG57"/>
          <cell r="EH57"/>
          <cell r="EI57"/>
          <cell r="EJ57"/>
          <cell r="EK57"/>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cell r="FM57"/>
          <cell r="FN57"/>
          <cell r="FO57"/>
          <cell r="FP57"/>
          <cell r="FQ57"/>
          <cell r="FR57"/>
          <cell r="FS57"/>
          <cell r="FT57"/>
          <cell r="FU57"/>
          <cell r="FV57"/>
          <cell r="FW57"/>
          <cell r="FX57"/>
          <cell r="FY57"/>
          <cell r="FZ57"/>
          <cell r="GA57"/>
          <cell r="GB57"/>
          <cell r="GC57"/>
          <cell r="GD57"/>
          <cell r="GE57"/>
          <cell r="GF57"/>
          <cell r="GG57"/>
          <cell r="GH57"/>
          <cell r="GI57"/>
          <cell r="GJ57"/>
          <cell r="GK57"/>
          <cell r="GL57"/>
          <cell r="GM57"/>
          <cell r="GN57"/>
          <cell r="GO57"/>
          <cell r="GP57"/>
          <cell r="GQ57"/>
          <cell r="GR57"/>
          <cell r="GS57"/>
          <cell r="GT57"/>
          <cell r="GU57"/>
          <cell r="GV57"/>
          <cell r="GW57"/>
          <cell r="GX57"/>
          <cell r="GY57"/>
          <cell r="GZ57"/>
          <cell r="HA57"/>
          <cell r="HB57"/>
          <cell r="HC57"/>
          <cell r="HD57"/>
          <cell r="HE57"/>
          <cell r="HF57"/>
          <cell r="HG57"/>
          <cell r="HH57">
            <v>0</v>
          </cell>
          <cell r="HI57"/>
          <cell r="HJ57"/>
          <cell r="HK57"/>
          <cell r="HL57"/>
          <cell r="HM57"/>
          <cell r="HN57"/>
          <cell r="HO57"/>
          <cell r="HP57"/>
          <cell r="HQ57"/>
          <cell r="HR57"/>
          <cell r="HS57"/>
          <cell r="HT57"/>
          <cell r="HU57"/>
          <cell r="HV57"/>
          <cell r="HW57"/>
          <cell r="HX57"/>
          <cell r="HY57"/>
          <cell r="HZ57"/>
          <cell r="IA57"/>
          <cell r="IB57"/>
          <cell r="IC57"/>
          <cell r="ID57"/>
          <cell r="IE57"/>
          <cell r="IF57"/>
          <cell r="IG57"/>
          <cell r="IH57"/>
          <cell r="II57"/>
          <cell r="IJ57"/>
          <cell r="IK57"/>
          <cell r="IL57"/>
          <cell r="IM57"/>
          <cell r="IN57"/>
          <cell r="IO57"/>
          <cell r="IP57"/>
          <cell r="IQ57"/>
          <cell r="IR57"/>
          <cell r="IS57"/>
          <cell r="IT57"/>
          <cell r="IU57"/>
          <cell r="IV57"/>
          <cell r="IW57"/>
          <cell r="IX57"/>
          <cell r="IY57"/>
          <cell r="IZ57"/>
          <cell r="JA57"/>
          <cell r="JB57"/>
          <cell r="JC57"/>
          <cell r="JD57"/>
          <cell r="JE57"/>
          <cell r="JF57"/>
          <cell r="JG57"/>
          <cell r="JH57"/>
          <cell r="JI57"/>
          <cell r="JJ57"/>
          <cell r="JK57"/>
          <cell r="JL57"/>
          <cell r="JM57"/>
          <cell r="JN57"/>
          <cell r="JO57"/>
          <cell r="JP57"/>
          <cell r="JQ57"/>
          <cell r="JR57"/>
          <cell r="JS57"/>
          <cell r="JT57"/>
          <cell r="JU57"/>
          <cell r="JV57"/>
          <cell r="JW57"/>
          <cell r="JX57"/>
          <cell r="JY57"/>
          <cell r="JZ57"/>
          <cell r="KA57"/>
          <cell r="KB57"/>
          <cell r="KC57"/>
          <cell r="KD57"/>
          <cell r="KE57"/>
          <cell r="KF57"/>
          <cell r="KG57"/>
          <cell r="KH57"/>
          <cell r="KI57"/>
          <cell r="KJ57"/>
          <cell r="KK57"/>
          <cell r="KL57"/>
          <cell r="KM57"/>
          <cell r="KN57"/>
          <cell r="KO57"/>
          <cell r="KP57"/>
          <cell r="KQ57"/>
          <cell r="KR57"/>
          <cell r="KS57"/>
          <cell r="KT57"/>
          <cell r="KU57"/>
          <cell r="KV57"/>
          <cell r="KW57"/>
        </row>
        <row r="58">
          <cell r="B58" t="str">
            <v>MCH Kalahandi</v>
          </cell>
          <cell r="C58">
            <v>0</v>
          </cell>
          <cell r="D58"/>
          <cell r="E58">
            <v>0</v>
          </cell>
          <cell r="F58">
            <v>0</v>
          </cell>
          <cell r="G58">
            <v>1</v>
          </cell>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cell r="BL58"/>
          <cell r="BM58"/>
          <cell r="BN58"/>
          <cell r="BO58"/>
          <cell r="BP58"/>
          <cell r="BQ58"/>
          <cell r="BR58"/>
          <cell r="BS58"/>
          <cell r="BT58"/>
          <cell r="BU58"/>
          <cell r="BV58"/>
          <cell r="BW58"/>
          <cell r="BX58"/>
          <cell r="BY58"/>
          <cell r="BZ58"/>
          <cell r="CA58">
            <v>1</v>
          </cell>
          <cell r="CB58"/>
          <cell r="CC58"/>
          <cell r="CD58"/>
          <cell r="CE58"/>
          <cell r="CF58"/>
          <cell r="CG58"/>
          <cell r="CH58"/>
          <cell r="CI58"/>
          <cell r="CJ58"/>
          <cell r="CK58"/>
          <cell r="CL58"/>
          <cell r="CM58"/>
          <cell r="CN58"/>
          <cell r="CO58"/>
          <cell r="CP58"/>
          <cell r="CQ58"/>
          <cell r="CR58"/>
          <cell r="CS58"/>
          <cell r="CT58"/>
          <cell r="CU58"/>
          <cell r="CV58"/>
          <cell r="CW58"/>
          <cell r="CX58"/>
          <cell r="CY58"/>
          <cell r="CZ58"/>
          <cell r="DA58"/>
          <cell r="DB58"/>
          <cell r="DC58"/>
          <cell r="DD58"/>
          <cell r="DE58"/>
          <cell r="DF58"/>
          <cell r="DG58"/>
          <cell r="DH58"/>
          <cell r="DI58"/>
          <cell r="DJ58"/>
          <cell r="DK58"/>
          <cell r="DL58"/>
          <cell r="DM58"/>
          <cell r="DN58"/>
          <cell r="DO58"/>
          <cell r="DP58"/>
          <cell r="DQ58"/>
          <cell r="DR58"/>
          <cell r="DS58"/>
          <cell r="DT58"/>
          <cell r="DU58"/>
          <cell r="DV58"/>
          <cell r="DW58"/>
          <cell r="DX58"/>
          <cell r="DY58"/>
          <cell r="DZ58"/>
          <cell r="EA58"/>
          <cell r="EB58"/>
          <cell r="EC58"/>
          <cell r="ED58"/>
          <cell r="EE58"/>
          <cell r="EF58"/>
          <cell r="EG58"/>
          <cell r="EH58"/>
          <cell r="EI58"/>
          <cell r="EJ58"/>
          <cell r="EK58"/>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cell r="FM58"/>
          <cell r="FN58"/>
          <cell r="FO58"/>
          <cell r="FP58"/>
          <cell r="FQ58"/>
          <cell r="FR58"/>
          <cell r="FS58"/>
          <cell r="FT58"/>
          <cell r="FU58"/>
          <cell r="FV58"/>
          <cell r="FW58"/>
          <cell r="FX58"/>
          <cell r="FY58"/>
          <cell r="FZ58"/>
          <cell r="GA58"/>
          <cell r="GB58"/>
          <cell r="GC58"/>
          <cell r="GD58"/>
          <cell r="GE58"/>
          <cell r="GF58"/>
          <cell r="GG58"/>
          <cell r="GH58"/>
          <cell r="GI58"/>
          <cell r="GJ58"/>
          <cell r="GK58"/>
          <cell r="GL58"/>
          <cell r="GM58"/>
          <cell r="GN58"/>
          <cell r="GO58"/>
          <cell r="GP58"/>
          <cell r="GQ58"/>
          <cell r="GR58"/>
          <cell r="GS58"/>
          <cell r="GT58"/>
          <cell r="GU58"/>
          <cell r="GV58"/>
          <cell r="GW58"/>
          <cell r="GX58"/>
          <cell r="GY58">
            <v>1</v>
          </cell>
          <cell r="GZ58"/>
          <cell r="HA58"/>
          <cell r="HB58"/>
          <cell r="HC58"/>
          <cell r="HD58"/>
          <cell r="HE58"/>
          <cell r="HF58"/>
          <cell r="HG58"/>
          <cell r="HH58">
            <v>0</v>
          </cell>
          <cell r="HI58"/>
          <cell r="HJ58"/>
          <cell r="HK58"/>
          <cell r="HL58"/>
          <cell r="HM58"/>
          <cell r="HN58"/>
          <cell r="HO58"/>
          <cell r="HP58"/>
          <cell r="HQ58"/>
          <cell r="HR58"/>
          <cell r="HS58"/>
          <cell r="HT58"/>
          <cell r="HU58"/>
          <cell r="HV58"/>
          <cell r="HW58"/>
          <cell r="HX58"/>
          <cell r="HY58"/>
          <cell r="HZ58"/>
          <cell r="IA58"/>
          <cell r="IB58"/>
          <cell r="IC58"/>
          <cell r="ID58"/>
          <cell r="IE58"/>
          <cell r="IF58"/>
          <cell r="IG58"/>
          <cell r="IH58"/>
          <cell r="II58"/>
          <cell r="IJ58"/>
          <cell r="IK58"/>
          <cell r="IL58"/>
          <cell r="IM58"/>
          <cell r="IN58"/>
          <cell r="IO58"/>
          <cell r="IP58"/>
          <cell r="IQ58"/>
          <cell r="IR58"/>
          <cell r="IS58"/>
          <cell r="IT58"/>
          <cell r="IU58"/>
          <cell r="IV58"/>
          <cell r="IW58"/>
          <cell r="IX58"/>
          <cell r="IY58"/>
          <cell r="IZ58"/>
          <cell r="JA58"/>
          <cell r="JB58"/>
          <cell r="JC58"/>
          <cell r="JD58"/>
          <cell r="JE58"/>
          <cell r="JF58"/>
          <cell r="JG58"/>
          <cell r="JH58"/>
          <cell r="JI58"/>
          <cell r="JJ58"/>
          <cell r="JK58"/>
          <cell r="JL58"/>
          <cell r="JM58"/>
          <cell r="JN58"/>
          <cell r="JO58"/>
          <cell r="JP58"/>
          <cell r="JQ58"/>
          <cell r="JR58"/>
          <cell r="JS58"/>
          <cell r="JT58"/>
          <cell r="JU58"/>
          <cell r="JV58"/>
          <cell r="JW58"/>
          <cell r="JX58"/>
          <cell r="JY58"/>
          <cell r="JZ58"/>
          <cell r="KA58"/>
          <cell r="KB58"/>
          <cell r="KC58"/>
          <cell r="KD58"/>
          <cell r="KE58"/>
          <cell r="KF58"/>
          <cell r="KG58"/>
          <cell r="KH58"/>
          <cell r="KI58"/>
          <cell r="KJ58"/>
          <cell r="KK58"/>
          <cell r="KL58"/>
          <cell r="KM58"/>
          <cell r="KN58"/>
          <cell r="KO58"/>
          <cell r="KP58"/>
          <cell r="KQ58"/>
          <cell r="KR58"/>
          <cell r="KS58"/>
          <cell r="KT58"/>
          <cell r="KU58"/>
          <cell r="KV58"/>
          <cell r="KW58"/>
        </row>
        <row r="59">
          <cell r="B59" t="str">
            <v>MCH Talcher, Anugola</v>
          </cell>
          <cell r="C59">
            <v>0</v>
          </cell>
          <cell r="D59"/>
          <cell r="E59">
            <v>0</v>
          </cell>
          <cell r="F59">
            <v>0</v>
          </cell>
          <cell r="G59">
            <v>1</v>
          </cell>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cell r="BL59"/>
          <cell r="BM59"/>
          <cell r="BN59"/>
          <cell r="BO59"/>
          <cell r="BP59"/>
          <cell r="BQ59"/>
          <cell r="BR59"/>
          <cell r="BS59"/>
          <cell r="BT59"/>
          <cell r="BU59"/>
          <cell r="BV59"/>
          <cell r="BW59"/>
          <cell r="BX59"/>
          <cell r="BY59"/>
          <cell r="BZ59"/>
          <cell r="CA59"/>
          <cell r="CB59"/>
          <cell r="CC59"/>
          <cell r="CD59"/>
          <cell r="CE59"/>
          <cell r="CF59"/>
          <cell r="CG59"/>
          <cell r="CH59"/>
          <cell r="CI59"/>
          <cell r="CJ59"/>
          <cell r="CK59"/>
          <cell r="CL59"/>
          <cell r="CM59"/>
          <cell r="CN59"/>
          <cell r="CO59"/>
          <cell r="CP59"/>
          <cell r="CQ59"/>
          <cell r="CR59"/>
          <cell r="CS59"/>
          <cell r="CT59"/>
          <cell r="CU59"/>
          <cell r="CV59"/>
          <cell r="CW59"/>
          <cell r="CX59"/>
          <cell r="CY59"/>
          <cell r="CZ59"/>
          <cell r="DA59"/>
          <cell r="DB59"/>
          <cell r="DC59"/>
          <cell r="DD59"/>
          <cell r="DE59"/>
          <cell r="DF59"/>
          <cell r="DG59"/>
          <cell r="DH59"/>
          <cell r="DI59"/>
          <cell r="DJ59"/>
          <cell r="DK59"/>
          <cell r="DL59"/>
          <cell r="DM59"/>
          <cell r="DN59"/>
          <cell r="DO59"/>
          <cell r="DP59"/>
          <cell r="DQ59"/>
          <cell r="DR59"/>
          <cell r="DS59"/>
          <cell r="DT59"/>
          <cell r="DU59"/>
          <cell r="DV59"/>
          <cell r="DW59"/>
          <cell r="DX59"/>
          <cell r="DY59"/>
          <cell r="DZ59"/>
          <cell r="EA59"/>
          <cell r="EB59"/>
          <cell r="EC59"/>
          <cell r="ED59"/>
          <cell r="EE59"/>
          <cell r="EF59"/>
          <cell r="EG59"/>
          <cell r="EH59"/>
          <cell r="EI59"/>
          <cell r="EJ59"/>
          <cell r="EK59"/>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cell r="FM59"/>
          <cell r="FN59"/>
          <cell r="FO59"/>
          <cell r="FP59"/>
          <cell r="FQ59"/>
          <cell r="FR59"/>
          <cell r="FS59"/>
          <cell r="FT59"/>
          <cell r="FU59"/>
          <cell r="FV59"/>
          <cell r="FW59"/>
          <cell r="FX59"/>
          <cell r="FY59"/>
          <cell r="FZ59"/>
          <cell r="GA59"/>
          <cell r="GB59"/>
          <cell r="GC59"/>
          <cell r="GD59"/>
          <cell r="GE59"/>
          <cell r="GF59"/>
          <cell r="GG59"/>
          <cell r="GH59"/>
          <cell r="GI59"/>
          <cell r="GJ59"/>
          <cell r="GK59"/>
          <cell r="GL59"/>
          <cell r="GM59"/>
          <cell r="GN59"/>
          <cell r="GO59"/>
          <cell r="GP59"/>
          <cell r="GQ59"/>
          <cell r="GR59"/>
          <cell r="GS59"/>
          <cell r="GT59"/>
          <cell r="GU59"/>
          <cell r="GV59"/>
          <cell r="GW59"/>
          <cell r="GX59"/>
          <cell r="GY59"/>
          <cell r="GZ59">
            <v>1</v>
          </cell>
          <cell r="HA59"/>
          <cell r="HB59"/>
          <cell r="HC59"/>
          <cell r="HD59"/>
          <cell r="HE59"/>
          <cell r="HF59"/>
          <cell r="HG59"/>
          <cell r="HH59">
            <v>0</v>
          </cell>
          <cell r="HI59"/>
          <cell r="HJ59"/>
          <cell r="HK59"/>
          <cell r="HL59"/>
          <cell r="HM59"/>
          <cell r="HN59"/>
          <cell r="HO59"/>
          <cell r="HP59"/>
          <cell r="HQ59"/>
          <cell r="HR59"/>
          <cell r="HS59"/>
          <cell r="HT59"/>
          <cell r="HU59"/>
          <cell r="HV59"/>
          <cell r="HW59"/>
          <cell r="HX59"/>
          <cell r="HY59"/>
          <cell r="HZ59"/>
          <cell r="IA59"/>
          <cell r="IB59"/>
          <cell r="IC59"/>
          <cell r="ID59"/>
          <cell r="IE59"/>
          <cell r="IF59"/>
          <cell r="IG59"/>
          <cell r="IH59"/>
          <cell r="II59"/>
          <cell r="IJ59"/>
          <cell r="IK59"/>
          <cell r="IL59"/>
          <cell r="IM59"/>
          <cell r="IN59"/>
          <cell r="IO59"/>
          <cell r="IP59"/>
          <cell r="IQ59"/>
          <cell r="IR59"/>
          <cell r="IS59"/>
          <cell r="IT59"/>
          <cell r="IU59"/>
          <cell r="IV59"/>
          <cell r="IW59"/>
          <cell r="IX59"/>
          <cell r="IY59"/>
          <cell r="IZ59"/>
          <cell r="JA59"/>
          <cell r="JB59"/>
          <cell r="JC59"/>
          <cell r="JD59"/>
          <cell r="JE59"/>
          <cell r="JF59"/>
          <cell r="JG59"/>
          <cell r="JH59"/>
          <cell r="JI59"/>
          <cell r="JJ59"/>
          <cell r="JK59"/>
          <cell r="JL59"/>
          <cell r="JM59"/>
          <cell r="JN59"/>
          <cell r="JO59"/>
          <cell r="JP59"/>
          <cell r="JQ59"/>
          <cell r="JR59"/>
          <cell r="JS59"/>
          <cell r="JT59"/>
          <cell r="JU59"/>
          <cell r="JV59"/>
          <cell r="JW59"/>
          <cell r="JX59"/>
          <cell r="JY59"/>
          <cell r="JZ59"/>
          <cell r="KA59"/>
          <cell r="KB59"/>
          <cell r="KC59"/>
          <cell r="KD59"/>
          <cell r="KE59"/>
          <cell r="KF59"/>
          <cell r="KG59"/>
          <cell r="KH59"/>
          <cell r="KI59"/>
          <cell r="KJ59"/>
          <cell r="KK59"/>
          <cell r="KL59"/>
          <cell r="KM59"/>
          <cell r="KN59"/>
          <cell r="KO59"/>
          <cell r="KP59"/>
          <cell r="KQ59"/>
          <cell r="KR59"/>
          <cell r="KS59"/>
          <cell r="KT59"/>
          <cell r="KU59"/>
          <cell r="KV59"/>
          <cell r="KW59"/>
        </row>
        <row r="60">
          <cell r="B60" t="str">
            <v>MCH Jajpur</v>
          </cell>
          <cell r="C60">
            <v>0</v>
          </cell>
          <cell r="D60"/>
          <cell r="E60">
            <v>0</v>
          </cell>
          <cell r="F60">
            <v>0</v>
          </cell>
          <cell r="G60">
            <v>1</v>
          </cell>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cell r="BL60"/>
          <cell r="BM60"/>
          <cell r="BN60"/>
          <cell r="BO60"/>
          <cell r="BP60"/>
          <cell r="BQ60"/>
          <cell r="BR60"/>
          <cell r="BS60"/>
          <cell r="BT60"/>
          <cell r="BU60"/>
          <cell r="BV60"/>
          <cell r="BW60"/>
          <cell r="BX60"/>
          <cell r="BY60"/>
          <cell r="BZ60"/>
          <cell r="CA60">
            <v>1</v>
          </cell>
          <cell r="CB60"/>
          <cell r="CC60"/>
          <cell r="CD60"/>
          <cell r="CE60"/>
          <cell r="CF60"/>
          <cell r="CG60"/>
          <cell r="CH60"/>
          <cell r="CI60"/>
          <cell r="CJ60"/>
          <cell r="CK60"/>
          <cell r="CL60"/>
          <cell r="CM60"/>
          <cell r="CN60"/>
          <cell r="CO60"/>
          <cell r="CP60"/>
          <cell r="CQ60"/>
          <cell r="CR60"/>
          <cell r="CS60"/>
          <cell r="CT60"/>
          <cell r="CU60"/>
          <cell r="CV60"/>
          <cell r="CW60"/>
          <cell r="CX60"/>
          <cell r="CY60"/>
          <cell r="CZ60"/>
          <cell r="DA60"/>
          <cell r="DB60"/>
          <cell r="DC60"/>
          <cell r="DD60"/>
          <cell r="DE60"/>
          <cell r="DF60"/>
          <cell r="DG60"/>
          <cell r="DH60"/>
          <cell r="DI60"/>
          <cell r="DJ60"/>
          <cell r="DK60"/>
          <cell r="DL60"/>
          <cell r="DM60"/>
          <cell r="DN60"/>
          <cell r="DO60"/>
          <cell r="DP60"/>
          <cell r="DQ60"/>
          <cell r="DR60"/>
          <cell r="DS60"/>
          <cell r="DT60"/>
          <cell r="DU60"/>
          <cell r="DV60"/>
          <cell r="DW60"/>
          <cell r="DX60"/>
          <cell r="DY60"/>
          <cell r="DZ60"/>
          <cell r="EA60"/>
          <cell r="EB60"/>
          <cell r="EC60"/>
          <cell r="ED60"/>
          <cell r="EE60"/>
          <cell r="EF60"/>
          <cell r="EG60"/>
          <cell r="EH60"/>
          <cell r="EI60"/>
          <cell r="EJ60"/>
          <cell r="EK60"/>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cell r="FM60"/>
          <cell r="FN60"/>
          <cell r="FO60"/>
          <cell r="FP60"/>
          <cell r="FQ60"/>
          <cell r="FR60"/>
          <cell r="FS60"/>
          <cell r="FT60"/>
          <cell r="FU60"/>
          <cell r="FV60"/>
          <cell r="FW60"/>
          <cell r="FX60"/>
          <cell r="FY60"/>
          <cell r="FZ60"/>
          <cell r="GA60"/>
          <cell r="GB60"/>
          <cell r="GC60"/>
          <cell r="GD60"/>
          <cell r="GE60"/>
          <cell r="GF60"/>
          <cell r="GG60"/>
          <cell r="GH60"/>
          <cell r="GI60"/>
          <cell r="GJ60"/>
          <cell r="GK60"/>
          <cell r="GL60"/>
          <cell r="GM60"/>
          <cell r="GN60"/>
          <cell r="GO60"/>
          <cell r="GP60"/>
          <cell r="GQ60"/>
          <cell r="GR60"/>
          <cell r="GS60"/>
          <cell r="GT60"/>
          <cell r="GU60"/>
          <cell r="GV60"/>
          <cell r="GW60"/>
          <cell r="GX60"/>
          <cell r="GY60">
            <v>1</v>
          </cell>
          <cell r="GZ60"/>
          <cell r="HA60"/>
          <cell r="HB60"/>
          <cell r="HC60"/>
          <cell r="HD60"/>
          <cell r="HE60"/>
          <cell r="HF60"/>
          <cell r="HG60"/>
          <cell r="HH60">
            <v>0</v>
          </cell>
          <cell r="HI60"/>
          <cell r="HJ60"/>
          <cell r="HK60"/>
          <cell r="HL60"/>
          <cell r="HM60"/>
          <cell r="HN60"/>
          <cell r="HO60"/>
          <cell r="HP60"/>
          <cell r="HQ60"/>
          <cell r="HR60"/>
          <cell r="HS60"/>
          <cell r="HT60"/>
          <cell r="HU60"/>
          <cell r="HV60"/>
          <cell r="HW60"/>
          <cell r="HX60"/>
          <cell r="HY60"/>
          <cell r="HZ60"/>
          <cell r="IA60"/>
          <cell r="IB60"/>
          <cell r="IC60"/>
          <cell r="ID60"/>
          <cell r="IE60"/>
          <cell r="IF60"/>
          <cell r="IG60"/>
          <cell r="IH60"/>
          <cell r="II60"/>
          <cell r="IJ60"/>
          <cell r="IK60"/>
          <cell r="IL60"/>
          <cell r="IM60"/>
          <cell r="IN60"/>
          <cell r="IO60"/>
          <cell r="IP60"/>
          <cell r="IQ60"/>
          <cell r="IR60"/>
          <cell r="IS60"/>
          <cell r="IT60"/>
          <cell r="IU60"/>
          <cell r="IV60"/>
          <cell r="IW60"/>
          <cell r="IX60"/>
          <cell r="IY60"/>
          <cell r="IZ60"/>
          <cell r="JA60"/>
          <cell r="JB60"/>
          <cell r="JC60"/>
          <cell r="JD60"/>
          <cell r="JE60"/>
          <cell r="JF60"/>
          <cell r="JG60"/>
          <cell r="JH60"/>
          <cell r="JI60"/>
          <cell r="JJ60"/>
          <cell r="JK60"/>
          <cell r="JL60"/>
          <cell r="JM60"/>
          <cell r="JN60"/>
          <cell r="JO60"/>
          <cell r="JP60"/>
          <cell r="JQ60"/>
          <cell r="JR60"/>
          <cell r="JS60"/>
          <cell r="JT60"/>
          <cell r="JU60"/>
          <cell r="JV60"/>
          <cell r="JW60"/>
          <cell r="JX60"/>
          <cell r="JY60"/>
          <cell r="JZ60"/>
          <cell r="KA60"/>
          <cell r="KB60"/>
          <cell r="KC60"/>
          <cell r="KD60"/>
          <cell r="KE60"/>
          <cell r="KF60"/>
          <cell r="KG60"/>
          <cell r="KH60"/>
          <cell r="KI60"/>
          <cell r="KJ60"/>
          <cell r="KK60"/>
          <cell r="KL60"/>
          <cell r="KM60"/>
          <cell r="KN60"/>
          <cell r="KO60"/>
          <cell r="KP60"/>
          <cell r="KQ60"/>
          <cell r="KR60"/>
          <cell r="KS60"/>
          <cell r="KT60"/>
          <cell r="KU60"/>
          <cell r="KV60"/>
          <cell r="KW60"/>
        </row>
        <row r="61">
          <cell r="B61" t="str">
            <v>MCH Kandhamal</v>
          </cell>
          <cell r="C61">
            <v>0</v>
          </cell>
          <cell r="D61"/>
          <cell r="E61">
            <v>0</v>
          </cell>
          <cell r="F61">
            <v>0</v>
          </cell>
          <cell r="G61">
            <v>1</v>
          </cell>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cell r="BL61"/>
          <cell r="BM61"/>
          <cell r="BN61"/>
          <cell r="BO61"/>
          <cell r="BP61"/>
          <cell r="BQ61"/>
          <cell r="BR61"/>
          <cell r="BS61"/>
          <cell r="BT61"/>
          <cell r="BU61"/>
          <cell r="BV61"/>
          <cell r="BW61"/>
          <cell r="BX61"/>
          <cell r="BY61"/>
          <cell r="BZ61"/>
          <cell r="CA61">
            <v>1</v>
          </cell>
          <cell r="CB61"/>
          <cell r="CC61"/>
          <cell r="CD61"/>
          <cell r="CE61"/>
          <cell r="CF61"/>
          <cell r="CG61"/>
          <cell r="CH61"/>
          <cell r="CI61"/>
          <cell r="CJ61"/>
          <cell r="CK61"/>
          <cell r="CL61"/>
          <cell r="CM61"/>
          <cell r="CN61"/>
          <cell r="CO61"/>
          <cell r="CP61"/>
          <cell r="CQ61"/>
          <cell r="CR61"/>
          <cell r="CS61"/>
          <cell r="CT61"/>
          <cell r="CU61"/>
          <cell r="CV61"/>
          <cell r="CW61"/>
          <cell r="CX61"/>
          <cell r="CY61"/>
          <cell r="CZ61"/>
          <cell r="DA61"/>
          <cell r="DB61"/>
          <cell r="DC61"/>
          <cell r="DD61"/>
          <cell r="DE61"/>
          <cell r="DF61"/>
          <cell r="DG61"/>
          <cell r="DH61"/>
          <cell r="DI61"/>
          <cell r="DJ61"/>
          <cell r="DK61"/>
          <cell r="DL61"/>
          <cell r="DM61"/>
          <cell r="DN61"/>
          <cell r="DO61"/>
          <cell r="DP61"/>
          <cell r="DQ61"/>
          <cell r="DR61"/>
          <cell r="DS61"/>
          <cell r="DT61"/>
          <cell r="DU61"/>
          <cell r="DV61"/>
          <cell r="DW61"/>
          <cell r="DX61"/>
          <cell r="DY61"/>
          <cell r="DZ61"/>
          <cell r="EA61"/>
          <cell r="EB61"/>
          <cell r="EC61"/>
          <cell r="ED61"/>
          <cell r="EE61"/>
          <cell r="EF61"/>
          <cell r="EG61"/>
          <cell r="EH61"/>
          <cell r="EI61"/>
          <cell r="EJ61"/>
          <cell r="EK61"/>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cell r="FM61"/>
          <cell r="FN61"/>
          <cell r="FO61"/>
          <cell r="FP61"/>
          <cell r="FQ61"/>
          <cell r="FR61"/>
          <cell r="FS61"/>
          <cell r="FT61"/>
          <cell r="FU61"/>
          <cell r="FV61"/>
          <cell r="FW61"/>
          <cell r="FX61"/>
          <cell r="FY61"/>
          <cell r="FZ61"/>
          <cell r="GA61"/>
          <cell r="GB61"/>
          <cell r="GC61"/>
          <cell r="GD61"/>
          <cell r="GE61"/>
          <cell r="GF61"/>
          <cell r="GG61"/>
          <cell r="GH61"/>
          <cell r="GI61"/>
          <cell r="GJ61"/>
          <cell r="GK61"/>
          <cell r="GL61"/>
          <cell r="GM61"/>
          <cell r="GN61"/>
          <cell r="GO61"/>
          <cell r="GP61"/>
          <cell r="GQ61"/>
          <cell r="GR61"/>
          <cell r="GS61"/>
          <cell r="GT61"/>
          <cell r="GU61"/>
          <cell r="GV61"/>
          <cell r="GW61"/>
          <cell r="GX61"/>
          <cell r="GY61">
            <v>1</v>
          </cell>
          <cell r="GZ61"/>
          <cell r="HA61"/>
          <cell r="HB61"/>
          <cell r="HC61"/>
          <cell r="HD61"/>
          <cell r="HE61"/>
          <cell r="HF61"/>
          <cell r="HG61"/>
          <cell r="HH61">
            <v>0</v>
          </cell>
          <cell r="HI61"/>
          <cell r="HJ61"/>
          <cell r="HK61"/>
          <cell r="HL61"/>
          <cell r="HM61"/>
          <cell r="HN61"/>
          <cell r="HO61"/>
          <cell r="HP61"/>
          <cell r="HQ61"/>
          <cell r="HR61"/>
          <cell r="HS61"/>
          <cell r="HT61"/>
          <cell r="HU61"/>
          <cell r="HV61"/>
          <cell r="HW61"/>
          <cell r="HX61"/>
          <cell r="HY61"/>
          <cell r="HZ61"/>
          <cell r="IA61"/>
          <cell r="IB61"/>
          <cell r="IC61"/>
          <cell r="ID61"/>
          <cell r="IE61"/>
          <cell r="IF61"/>
          <cell r="IG61"/>
          <cell r="IH61"/>
          <cell r="II61"/>
          <cell r="IJ61"/>
          <cell r="IK61"/>
          <cell r="IL61"/>
          <cell r="IM61"/>
          <cell r="IN61"/>
          <cell r="IO61"/>
          <cell r="IP61"/>
          <cell r="IQ61"/>
          <cell r="IR61"/>
          <cell r="IS61"/>
          <cell r="IT61"/>
          <cell r="IU61"/>
          <cell r="IV61"/>
          <cell r="IW61"/>
          <cell r="IX61"/>
          <cell r="IY61"/>
          <cell r="IZ61"/>
          <cell r="JA61"/>
          <cell r="JB61"/>
          <cell r="JC61"/>
          <cell r="JD61"/>
          <cell r="JE61"/>
          <cell r="JF61"/>
          <cell r="JG61"/>
          <cell r="JH61"/>
          <cell r="JI61"/>
          <cell r="JJ61"/>
          <cell r="JK61"/>
          <cell r="JL61"/>
          <cell r="JM61"/>
          <cell r="JN61"/>
          <cell r="JO61"/>
          <cell r="JP61"/>
          <cell r="JQ61"/>
          <cell r="JR61"/>
          <cell r="JS61"/>
          <cell r="JT61"/>
          <cell r="JU61"/>
          <cell r="JV61"/>
          <cell r="JW61"/>
          <cell r="JX61"/>
          <cell r="JY61"/>
          <cell r="JZ61"/>
          <cell r="KA61"/>
          <cell r="KB61"/>
          <cell r="KC61"/>
          <cell r="KD61"/>
          <cell r="KE61"/>
          <cell r="KF61"/>
          <cell r="KG61"/>
          <cell r="KH61"/>
          <cell r="KI61"/>
          <cell r="KJ61"/>
          <cell r="KK61"/>
          <cell r="KL61"/>
          <cell r="KM61"/>
          <cell r="KN61"/>
          <cell r="KO61"/>
          <cell r="KP61"/>
          <cell r="KQ61"/>
          <cell r="KR61"/>
          <cell r="KS61"/>
          <cell r="KT61"/>
          <cell r="KU61"/>
          <cell r="KV61"/>
          <cell r="KW61"/>
        </row>
        <row r="62">
          <cell r="B62" t="str">
            <v>PGIMER, Capital Hospital, Bhubaneswar</v>
          </cell>
          <cell r="C62">
            <v>0</v>
          </cell>
          <cell r="D62"/>
          <cell r="E62">
            <v>0</v>
          </cell>
          <cell r="F62">
            <v>0</v>
          </cell>
          <cell r="G62">
            <v>1</v>
          </cell>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cell r="BL62"/>
          <cell r="BM62"/>
          <cell r="BN62"/>
          <cell r="BO62"/>
          <cell r="BP62"/>
          <cell r="BQ62"/>
          <cell r="BR62"/>
          <cell r="BS62"/>
          <cell r="BT62"/>
          <cell r="BU62"/>
          <cell r="BV62"/>
          <cell r="BW62"/>
          <cell r="BX62"/>
          <cell r="BY62"/>
          <cell r="BZ62"/>
          <cell r="CA62"/>
          <cell r="CB62"/>
          <cell r="CC62"/>
          <cell r="CD62"/>
          <cell r="CE62"/>
          <cell r="CF62"/>
          <cell r="CG62"/>
          <cell r="CH62"/>
          <cell r="CI62"/>
          <cell r="CJ62"/>
          <cell r="CK62"/>
          <cell r="CL62"/>
          <cell r="CM62"/>
          <cell r="CN62"/>
          <cell r="CO62"/>
          <cell r="CP62"/>
          <cell r="CQ62"/>
          <cell r="CR62"/>
          <cell r="CS62"/>
          <cell r="CT62"/>
          <cell r="CU62"/>
          <cell r="CV62"/>
          <cell r="CW62"/>
          <cell r="CX62"/>
          <cell r="CY62"/>
          <cell r="CZ62"/>
          <cell r="DA62"/>
          <cell r="DB62"/>
          <cell r="DC62"/>
          <cell r="DD62"/>
          <cell r="DE62"/>
          <cell r="DF62"/>
          <cell r="DG62"/>
          <cell r="DH62"/>
          <cell r="DI62"/>
          <cell r="DJ62"/>
          <cell r="DK62"/>
          <cell r="DL62"/>
          <cell r="DM62"/>
          <cell r="DN62"/>
          <cell r="DO62"/>
          <cell r="DP62"/>
          <cell r="DQ62"/>
          <cell r="DR62"/>
          <cell r="DS62"/>
          <cell r="DT62"/>
          <cell r="DU62"/>
          <cell r="DV62"/>
          <cell r="DW62"/>
          <cell r="DX62"/>
          <cell r="DY62"/>
          <cell r="DZ62"/>
          <cell r="EA62"/>
          <cell r="EB62"/>
          <cell r="EC62"/>
          <cell r="ED62"/>
          <cell r="EE62"/>
          <cell r="EF62"/>
          <cell r="EG62"/>
          <cell r="EH62"/>
          <cell r="EI62"/>
          <cell r="EJ62"/>
          <cell r="EK62"/>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cell r="FM62"/>
          <cell r="FN62"/>
          <cell r="FO62"/>
          <cell r="FP62"/>
          <cell r="FQ62"/>
          <cell r="FR62"/>
          <cell r="FS62"/>
          <cell r="FT62"/>
          <cell r="FU62"/>
          <cell r="FV62"/>
          <cell r="FW62"/>
          <cell r="FX62"/>
          <cell r="FY62"/>
          <cell r="FZ62"/>
          <cell r="GA62"/>
          <cell r="GB62"/>
          <cell r="GC62"/>
          <cell r="GD62"/>
          <cell r="GE62"/>
          <cell r="GF62"/>
          <cell r="GG62"/>
          <cell r="GH62"/>
          <cell r="GI62"/>
          <cell r="GJ62"/>
          <cell r="GK62"/>
          <cell r="GL62"/>
          <cell r="GM62"/>
          <cell r="GN62"/>
          <cell r="GO62"/>
          <cell r="GP62"/>
          <cell r="GQ62"/>
          <cell r="GR62"/>
          <cell r="GS62"/>
          <cell r="GT62"/>
          <cell r="GU62"/>
          <cell r="GV62"/>
          <cell r="GW62"/>
          <cell r="GX62"/>
          <cell r="GY62"/>
          <cell r="GZ62"/>
          <cell r="HA62"/>
          <cell r="HB62"/>
          <cell r="HC62"/>
          <cell r="HD62"/>
          <cell r="HE62"/>
          <cell r="HF62"/>
          <cell r="HG62"/>
          <cell r="HH62">
            <v>0</v>
          </cell>
          <cell r="HI62"/>
          <cell r="HJ62"/>
          <cell r="HK62"/>
          <cell r="HL62"/>
          <cell r="HM62"/>
          <cell r="HN62"/>
          <cell r="HO62"/>
          <cell r="HP62"/>
          <cell r="HQ62"/>
          <cell r="HR62"/>
          <cell r="HS62"/>
          <cell r="HT62"/>
          <cell r="HU62"/>
          <cell r="HV62"/>
          <cell r="HW62"/>
          <cell r="HX62"/>
          <cell r="HY62"/>
          <cell r="HZ62"/>
          <cell r="IA62"/>
          <cell r="IB62"/>
          <cell r="IC62"/>
          <cell r="ID62"/>
          <cell r="IE62"/>
          <cell r="IF62"/>
          <cell r="IG62"/>
          <cell r="IH62"/>
          <cell r="II62"/>
          <cell r="IJ62"/>
          <cell r="IK62"/>
          <cell r="IL62"/>
          <cell r="IM62"/>
          <cell r="IN62"/>
          <cell r="IO62"/>
          <cell r="IP62"/>
          <cell r="IQ62"/>
          <cell r="IR62"/>
          <cell r="IS62"/>
          <cell r="IT62"/>
          <cell r="IU62"/>
          <cell r="IV62"/>
          <cell r="IW62"/>
          <cell r="IX62"/>
          <cell r="IY62"/>
          <cell r="IZ62"/>
          <cell r="JA62"/>
          <cell r="JB62"/>
          <cell r="JC62"/>
          <cell r="JD62"/>
          <cell r="JE62"/>
          <cell r="JF62"/>
          <cell r="JG62"/>
          <cell r="JH62"/>
          <cell r="JI62"/>
          <cell r="JJ62"/>
          <cell r="JK62"/>
          <cell r="JL62"/>
          <cell r="JM62"/>
          <cell r="JN62"/>
          <cell r="JO62"/>
          <cell r="JP62"/>
          <cell r="JQ62"/>
          <cell r="JR62"/>
          <cell r="JS62"/>
          <cell r="JT62"/>
          <cell r="JU62"/>
          <cell r="JV62"/>
          <cell r="JW62"/>
          <cell r="JX62"/>
          <cell r="JY62"/>
          <cell r="JZ62"/>
          <cell r="KA62"/>
          <cell r="KB62"/>
          <cell r="KC62"/>
          <cell r="KD62"/>
          <cell r="KE62"/>
          <cell r="KF62"/>
          <cell r="KG62"/>
          <cell r="KH62"/>
          <cell r="KI62"/>
          <cell r="KJ62"/>
          <cell r="KK62"/>
          <cell r="KL62"/>
          <cell r="KM62"/>
          <cell r="KN62"/>
          <cell r="KO62"/>
          <cell r="KP62"/>
          <cell r="KQ62"/>
          <cell r="KR62"/>
          <cell r="KS62"/>
          <cell r="KT62"/>
          <cell r="KU62"/>
          <cell r="KV62"/>
          <cell r="KW62"/>
        </row>
        <row r="63">
          <cell r="B63" t="str">
            <v>AIIMS, Bhubaneswar</v>
          </cell>
          <cell r="C63">
            <v>0</v>
          </cell>
          <cell r="D63"/>
          <cell r="E63">
            <v>0</v>
          </cell>
          <cell r="F63">
            <v>0</v>
          </cell>
          <cell r="G63">
            <v>1</v>
          </cell>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v>1</v>
          </cell>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cell r="BL63"/>
          <cell r="BM63"/>
          <cell r="BN63"/>
          <cell r="BO63"/>
          <cell r="BP63"/>
          <cell r="BQ63"/>
          <cell r="BR63"/>
          <cell r="BS63"/>
          <cell r="BT63"/>
          <cell r="BU63"/>
          <cell r="BV63"/>
          <cell r="BW63"/>
          <cell r="BX63"/>
          <cell r="BY63"/>
          <cell r="BZ63"/>
          <cell r="CA63"/>
          <cell r="CB63"/>
          <cell r="CC63"/>
          <cell r="CD63"/>
          <cell r="CE63"/>
          <cell r="CF63"/>
          <cell r="CG63"/>
          <cell r="CH63"/>
          <cell r="CI63"/>
          <cell r="CJ63"/>
          <cell r="CK63"/>
          <cell r="CL63"/>
          <cell r="CM63"/>
          <cell r="CN63"/>
          <cell r="CO63"/>
          <cell r="CP63"/>
          <cell r="CQ63"/>
          <cell r="CR63"/>
          <cell r="CS63"/>
          <cell r="CT63"/>
          <cell r="CU63"/>
          <cell r="CV63"/>
          <cell r="CW63"/>
          <cell r="CX63"/>
          <cell r="CY63"/>
          <cell r="CZ63"/>
          <cell r="DA63"/>
          <cell r="DB63"/>
          <cell r="DC63"/>
          <cell r="DD63"/>
          <cell r="DE63"/>
          <cell r="DF63"/>
          <cell r="DG63"/>
          <cell r="DH63"/>
          <cell r="DI63"/>
          <cell r="DJ63"/>
          <cell r="DK63"/>
          <cell r="DL63"/>
          <cell r="DM63"/>
          <cell r="DN63"/>
          <cell r="DO63"/>
          <cell r="DP63"/>
          <cell r="DQ63"/>
          <cell r="DR63"/>
          <cell r="DS63"/>
          <cell r="DT63"/>
          <cell r="DU63"/>
          <cell r="DV63"/>
          <cell r="DW63"/>
          <cell r="DX63"/>
          <cell r="DY63"/>
          <cell r="DZ63"/>
          <cell r="EA63"/>
          <cell r="EB63"/>
          <cell r="EC63"/>
          <cell r="ED63"/>
          <cell r="EE63"/>
          <cell r="EF63"/>
          <cell r="EG63"/>
          <cell r="EH63"/>
          <cell r="EI63"/>
          <cell r="EJ63"/>
          <cell r="EK63"/>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cell r="FM63"/>
          <cell r="FN63"/>
          <cell r="FO63"/>
          <cell r="FP63"/>
          <cell r="FQ63"/>
          <cell r="FR63"/>
          <cell r="FS63"/>
          <cell r="FT63"/>
          <cell r="FU63"/>
          <cell r="FV63"/>
          <cell r="FW63"/>
          <cell r="FX63"/>
          <cell r="FY63"/>
          <cell r="FZ63"/>
          <cell r="GA63"/>
          <cell r="GB63"/>
          <cell r="GC63"/>
          <cell r="GD63"/>
          <cell r="GE63"/>
          <cell r="GF63"/>
          <cell r="GG63"/>
          <cell r="GH63"/>
          <cell r="GI63"/>
          <cell r="GJ63"/>
          <cell r="GK63"/>
          <cell r="GL63"/>
          <cell r="GM63"/>
          <cell r="GN63"/>
          <cell r="GO63"/>
          <cell r="GP63"/>
          <cell r="GQ63"/>
          <cell r="GR63"/>
          <cell r="GS63"/>
          <cell r="GT63"/>
          <cell r="GU63"/>
          <cell r="GV63"/>
          <cell r="GW63"/>
          <cell r="GX63"/>
          <cell r="GY63"/>
          <cell r="GZ63"/>
          <cell r="HA63"/>
          <cell r="HB63"/>
          <cell r="HC63"/>
          <cell r="HD63"/>
          <cell r="HE63"/>
          <cell r="HF63"/>
          <cell r="HG63"/>
          <cell r="HH63">
            <v>0</v>
          </cell>
          <cell r="HI63"/>
          <cell r="HJ63"/>
          <cell r="HK63"/>
          <cell r="HL63"/>
          <cell r="HM63"/>
          <cell r="HN63"/>
          <cell r="HO63"/>
          <cell r="HP63"/>
          <cell r="HQ63"/>
          <cell r="HR63"/>
          <cell r="HS63"/>
          <cell r="HT63"/>
          <cell r="HU63"/>
          <cell r="HV63"/>
          <cell r="HW63"/>
          <cell r="HX63"/>
          <cell r="HY63"/>
          <cell r="HZ63"/>
          <cell r="IA63"/>
          <cell r="IB63"/>
          <cell r="IC63"/>
          <cell r="ID63"/>
          <cell r="IE63"/>
          <cell r="IF63"/>
          <cell r="IG63"/>
          <cell r="IH63"/>
          <cell r="II63"/>
          <cell r="IJ63"/>
          <cell r="IK63"/>
          <cell r="IL63"/>
          <cell r="IM63"/>
          <cell r="IN63"/>
          <cell r="IO63"/>
          <cell r="IP63"/>
          <cell r="IQ63"/>
          <cell r="IR63"/>
          <cell r="IS63"/>
          <cell r="IT63"/>
          <cell r="IU63"/>
          <cell r="IV63"/>
          <cell r="IW63"/>
          <cell r="IX63"/>
          <cell r="IY63"/>
          <cell r="IZ63"/>
          <cell r="JA63"/>
          <cell r="JB63"/>
          <cell r="JC63"/>
          <cell r="JD63"/>
          <cell r="JE63"/>
          <cell r="JF63"/>
          <cell r="JG63"/>
          <cell r="JH63"/>
          <cell r="JI63"/>
          <cell r="JJ63"/>
          <cell r="JK63"/>
          <cell r="JL63"/>
          <cell r="JM63"/>
          <cell r="JN63"/>
          <cell r="JO63"/>
          <cell r="JP63"/>
          <cell r="JQ63"/>
          <cell r="JR63"/>
          <cell r="JS63"/>
          <cell r="JT63"/>
          <cell r="JU63"/>
          <cell r="JV63"/>
          <cell r="JW63"/>
          <cell r="JX63"/>
          <cell r="JY63"/>
          <cell r="JZ63"/>
          <cell r="KA63"/>
          <cell r="KB63"/>
          <cell r="KC63"/>
          <cell r="KD63"/>
          <cell r="KE63"/>
          <cell r="KF63"/>
          <cell r="KG63"/>
          <cell r="KH63"/>
          <cell r="KI63"/>
          <cell r="KJ63"/>
          <cell r="KK63"/>
          <cell r="KL63"/>
          <cell r="KM63"/>
          <cell r="KN63"/>
          <cell r="KO63"/>
          <cell r="KP63"/>
          <cell r="KQ63"/>
          <cell r="KR63"/>
          <cell r="KS63"/>
          <cell r="KT63"/>
          <cell r="KU63"/>
          <cell r="KV63"/>
          <cell r="KW63"/>
        </row>
        <row r="64">
          <cell r="B64" t="str">
            <v>State</v>
          </cell>
          <cell r="C64">
            <v>0</v>
          </cell>
          <cell r="D64"/>
          <cell r="E64">
            <v>213</v>
          </cell>
          <cell r="F64">
            <v>16</v>
          </cell>
          <cell r="G64"/>
          <cell r="H64">
            <v>4</v>
          </cell>
          <cell r="I64"/>
          <cell r="J64"/>
          <cell r="K64"/>
          <cell r="L64"/>
          <cell r="M64"/>
          <cell r="N64"/>
          <cell r="O64"/>
          <cell r="P64">
            <v>1</v>
          </cell>
          <cell r="Q64"/>
          <cell r="R64">
            <v>1</v>
          </cell>
          <cell r="S64"/>
          <cell r="T64">
            <v>2</v>
          </cell>
          <cell r="U64"/>
          <cell r="V64">
            <v>1</v>
          </cell>
          <cell r="W64">
            <v>1</v>
          </cell>
          <cell r="X64"/>
          <cell r="Y64"/>
          <cell r="Z64"/>
          <cell r="AA64"/>
          <cell r="AB64"/>
          <cell r="AC64">
            <v>8</v>
          </cell>
          <cell r="AD64">
            <v>7</v>
          </cell>
          <cell r="AE64">
            <v>1</v>
          </cell>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cell r="BL64"/>
          <cell r="BM64"/>
          <cell r="BN64"/>
          <cell r="BO64"/>
          <cell r="BP64"/>
          <cell r="BQ64"/>
          <cell r="BR64"/>
          <cell r="BS64"/>
          <cell r="BT64"/>
          <cell r="BU64"/>
          <cell r="BV64"/>
          <cell r="BW64">
            <v>1</v>
          </cell>
          <cell r="BX64"/>
          <cell r="BY64"/>
          <cell r="BZ64"/>
          <cell r="CA64"/>
          <cell r="CB64"/>
          <cell r="CC64"/>
          <cell r="CD64"/>
          <cell r="CE64"/>
          <cell r="CF64"/>
          <cell r="CG64">
            <v>6</v>
          </cell>
          <cell r="CH64"/>
          <cell r="CI64"/>
          <cell r="CJ64"/>
          <cell r="CK64">
            <v>1</v>
          </cell>
          <cell r="CL64">
            <v>1</v>
          </cell>
          <cell r="CM64">
            <v>1</v>
          </cell>
          <cell r="CN64"/>
          <cell r="CO64">
            <v>1</v>
          </cell>
          <cell r="CP64">
            <v>2</v>
          </cell>
          <cell r="CQ64">
            <v>1</v>
          </cell>
          <cell r="CR64"/>
          <cell r="CS64">
            <v>3</v>
          </cell>
          <cell r="CT64">
            <v>1</v>
          </cell>
          <cell r="CU64"/>
          <cell r="CV64">
            <v>1</v>
          </cell>
          <cell r="CW64"/>
          <cell r="CX64">
            <v>8</v>
          </cell>
          <cell r="CY64">
            <v>1</v>
          </cell>
          <cell r="CZ64"/>
          <cell r="DA64"/>
          <cell r="DB64">
            <v>7</v>
          </cell>
          <cell r="DC64"/>
          <cell r="DD64"/>
          <cell r="DE64">
            <v>1</v>
          </cell>
          <cell r="DF64"/>
          <cell r="DG64">
            <v>4</v>
          </cell>
          <cell r="DH64">
            <v>1</v>
          </cell>
          <cell r="DI64">
            <v>1</v>
          </cell>
          <cell r="DJ64">
            <v>1</v>
          </cell>
          <cell r="DK64">
            <v>1</v>
          </cell>
          <cell r="DL64">
            <v>2</v>
          </cell>
          <cell r="DM64">
            <v>2</v>
          </cell>
          <cell r="DN64">
            <v>1</v>
          </cell>
          <cell r="DO64"/>
          <cell r="DP64"/>
          <cell r="DQ64"/>
          <cell r="DR64">
            <v>3</v>
          </cell>
          <cell r="DS64">
            <v>1</v>
          </cell>
          <cell r="DT64"/>
          <cell r="DU64"/>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L64"/>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M64"/>
          <cell r="GN64"/>
          <cell r="GO64"/>
          <cell r="GP64"/>
          <cell r="GQ64"/>
          <cell r="GR64"/>
          <cell r="GS64"/>
          <cell r="GT64"/>
          <cell r="GU64"/>
          <cell r="GV64"/>
          <cell r="GW64"/>
          <cell r="GX64"/>
          <cell r="GY64"/>
          <cell r="GZ64">
            <v>1</v>
          </cell>
          <cell r="HA64"/>
          <cell r="HB64"/>
          <cell r="HC64"/>
          <cell r="HD64"/>
          <cell r="HE64"/>
          <cell r="HF64"/>
          <cell r="HG64"/>
          <cell r="HH64">
            <v>0</v>
          </cell>
          <cell r="HI64"/>
          <cell r="HJ64"/>
          <cell r="HK64"/>
          <cell r="HL64"/>
          <cell r="HM64"/>
          <cell r="HN64"/>
          <cell r="HO64"/>
          <cell r="HP64">
            <v>1</v>
          </cell>
          <cell r="HQ64"/>
          <cell r="HR64"/>
          <cell r="HS64"/>
          <cell r="HT64"/>
          <cell r="HU64"/>
          <cell r="HV64"/>
          <cell r="HW64"/>
          <cell r="HX64"/>
          <cell r="HY64"/>
          <cell r="HZ64"/>
          <cell r="IA64"/>
          <cell r="IB64"/>
          <cell r="IC64"/>
          <cell r="ID64"/>
          <cell r="IE64"/>
          <cell r="IF64"/>
          <cell r="IG64"/>
          <cell r="IH64"/>
          <cell r="II64"/>
          <cell r="IJ64"/>
          <cell r="IK64"/>
          <cell r="IL64"/>
          <cell r="IM64"/>
          <cell r="IN64"/>
          <cell r="IO64"/>
          <cell r="IP64"/>
          <cell r="IQ64"/>
          <cell r="IR64"/>
          <cell r="IS64"/>
          <cell r="IT64">
            <v>2</v>
          </cell>
          <cell r="IU64">
            <v>1</v>
          </cell>
          <cell r="IV64"/>
          <cell r="IW64"/>
          <cell r="IX64"/>
          <cell r="IY64"/>
          <cell r="IZ64"/>
          <cell r="JA64"/>
          <cell r="JB64"/>
          <cell r="JC64"/>
          <cell r="JD64"/>
          <cell r="JE64">
            <v>1</v>
          </cell>
          <cell r="JF64"/>
          <cell r="JG64"/>
          <cell r="JH64"/>
          <cell r="JI64"/>
          <cell r="JJ64"/>
          <cell r="JK64"/>
          <cell r="JL64"/>
          <cell r="JM64"/>
          <cell r="JN64"/>
          <cell r="JO64"/>
          <cell r="JP64"/>
          <cell r="JQ64"/>
          <cell r="JR64">
            <v>17</v>
          </cell>
          <cell r="JS64">
            <v>1</v>
          </cell>
          <cell r="JT64">
            <v>2</v>
          </cell>
          <cell r="JU64">
            <v>2</v>
          </cell>
          <cell r="JV64">
            <v>2</v>
          </cell>
          <cell r="JW64">
            <v>2</v>
          </cell>
          <cell r="JX64"/>
          <cell r="JY64"/>
          <cell r="JZ64"/>
          <cell r="KA64">
            <v>1</v>
          </cell>
          <cell r="KB64"/>
          <cell r="KC64"/>
          <cell r="KD64"/>
          <cell r="KE64"/>
          <cell r="KF64"/>
          <cell r="KG64">
            <v>2</v>
          </cell>
          <cell r="KH64"/>
          <cell r="KI64"/>
          <cell r="KJ64"/>
          <cell r="KK64"/>
          <cell r="KL64"/>
          <cell r="KM64">
            <v>2</v>
          </cell>
          <cell r="KN64"/>
          <cell r="KO64"/>
          <cell r="KP64">
            <v>1</v>
          </cell>
          <cell r="KQ64"/>
          <cell r="KR64">
            <v>1</v>
          </cell>
          <cell r="KS64">
            <v>12</v>
          </cell>
          <cell r="KT64">
            <v>3</v>
          </cell>
          <cell r="KU64"/>
          <cell r="KV64">
            <v>1</v>
          </cell>
          <cell r="KW64">
            <v>1</v>
          </cell>
        </row>
      </sheetData>
      <sheetData sheetId="36">
        <row r="10">
          <cell r="B10" t="str">
            <v>Anugola</v>
          </cell>
          <cell r="C10"/>
          <cell r="D10"/>
          <cell r="E10"/>
          <cell r="F10"/>
          <cell r="G10"/>
          <cell r="H10"/>
          <cell r="I10"/>
          <cell r="J10"/>
          <cell r="K10"/>
          <cell r="L10"/>
          <cell r="M10"/>
          <cell r="N10"/>
          <cell r="O10"/>
          <cell r="P10"/>
          <cell r="Q10"/>
          <cell r="R10"/>
          <cell r="S10"/>
          <cell r="T10"/>
          <cell r="U10"/>
        </row>
        <row r="11">
          <cell r="B11" t="str">
            <v>Baleshwar</v>
          </cell>
          <cell r="C11"/>
          <cell r="D11"/>
          <cell r="E11"/>
          <cell r="F11"/>
          <cell r="G11"/>
          <cell r="H11">
            <v>1</v>
          </cell>
          <cell r="I11"/>
          <cell r="J11"/>
          <cell r="K11"/>
          <cell r="L11"/>
          <cell r="M11">
            <v>1</v>
          </cell>
          <cell r="N11"/>
          <cell r="O11">
            <v>1</v>
          </cell>
          <cell r="P11"/>
          <cell r="Q11"/>
          <cell r="R11"/>
          <cell r="S11"/>
          <cell r="T11"/>
          <cell r="U11"/>
        </row>
        <row r="12">
          <cell r="B12" t="str">
            <v>Baragada</v>
          </cell>
          <cell r="C12"/>
          <cell r="D12"/>
          <cell r="E12"/>
          <cell r="F12"/>
          <cell r="G12"/>
          <cell r="H12"/>
          <cell r="I12"/>
          <cell r="J12"/>
          <cell r="K12"/>
          <cell r="L12"/>
          <cell r="M12"/>
          <cell r="N12"/>
          <cell r="O12"/>
          <cell r="P12"/>
          <cell r="Q12"/>
          <cell r="R12"/>
          <cell r="S12"/>
          <cell r="T12"/>
          <cell r="U12"/>
        </row>
        <row r="13">
          <cell r="B13" t="str">
            <v>Bhadrak</v>
          </cell>
          <cell r="C13"/>
          <cell r="D13"/>
          <cell r="E13"/>
          <cell r="F13"/>
          <cell r="G13"/>
          <cell r="H13"/>
          <cell r="I13"/>
          <cell r="J13"/>
          <cell r="K13"/>
          <cell r="L13"/>
          <cell r="M13"/>
          <cell r="N13"/>
          <cell r="O13"/>
          <cell r="P13"/>
          <cell r="Q13"/>
          <cell r="R13"/>
          <cell r="S13"/>
          <cell r="T13"/>
          <cell r="U13"/>
        </row>
        <row r="14">
          <cell r="B14" t="str">
            <v>Balangir</v>
          </cell>
          <cell r="C14"/>
          <cell r="D14"/>
          <cell r="E14"/>
          <cell r="F14"/>
          <cell r="G14"/>
          <cell r="H14">
            <v>1</v>
          </cell>
          <cell r="I14"/>
          <cell r="J14"/>
          <cell r="K14"/>
          <cell r="L14"/>
          <cell r="M14">
            <v>1</v>
          </cell>
          <cell r="N14"/>
          <cell r="O14">
            <v>1</v>
          </cell>
          <cell r="P14"/>
          <cell r="Q14"/>
          <cell r="R14"/>
          <cell r="S14"/>
          <cell r="T14"/>
          <cell r="U14"/>
        </row>
        <row r="15">
          <cell r="B15" t="str">
            <v>Boudh</v>
          </cell>
          <cell r="C15"/>
          <cell r="D15"/>
          <cell r="E15"/>
          <cell r="F15"/>
          <cell r="G15"/>
          <cell r="H15">
            <v>1</v>
          </cell>
          <cell r="I15"/>
          <cell r="J15"/>
          <cell r="K15"/>
          <cell r="L15"/>
          <cell r="M15">
            <v>1</v>
          </cell>
          <cell r="N15"/>
          <cell r="O15">
            <v>1</v>
          </cell>
          <cell r="P15"/>
          <cell r="Q15"/>
          <cell r="R15"/>
          <cell r="S15"/>
          <cell r="T15"/>
          <cell r="U15"/>
        </row>
        <row r="16">
          <cell r="B16" t="str">
            <v>Kataka</v>
          </cell>
          <cell r="C16"/>
          <cell r="D16"/>
          <cell r="E16"/>
          <cell r="F16"/>
          <cell r="G16"/>
          <cell r="H16">
            <v>1</v>
          </cell>
          <cell r="I16"/>
          <cell r="J16"/>
          <cell r="K16"/>
          <cell r="L16"/>
          <cell r="M16">
            <v>1</v>
          </cell>
          <cell r="N16"/>
          <cell r="O16"/>
          <cell r="P16"/>
          <cell r="Q16"/>
          <cell r="R16"/>
          <cell r="S16"/>
          <cell r="T16"/>
          <cell r="U16"/>
        </row>
        <row r="17">
          <cell r="B17" t="str">
            <v>Debagada</v>
          </cell>
          <cell r="C17"/>
          <cell r="D17"/>
          <cell r="E17"/>
          <cell r="F17"/>
          <cell r="G17"/>
          <cell r="H17"/>
          <cell r="I17"/>
          <cell r="J17"/>
          <cell r="K17"/>
          <cell r="L17"/>
          <cell r="M17">
            <v>1</v>
          </cell>
          <cell r="N17"/>
          <cell r="O17">
            <v>1</v>
          </cell>
          <cell r="P17"/>
          <cell r="Q17"/>
          <cell r="R17"/>
          <cell r="S17"/>
          <cell r="T17"/>
          <cell r="U17"/>
        </row>
        <row r="18">
          <cell r="B18" t="str">
            <v>Dhenkanal</v>
          </cell>
          <cell r="C18"/>
          <cell r="D18"/>
          <cell r="E18"/>
          <cell r="F18"/>
          <cell r="G18"/>
          <cell r="H18">
            <v>2</v>
          </cell>
          <cell r="I18">
            <v>1</v>
          </cell>
          <cell r="J18"/>
          <cell r="K18"/>
          <cell r="L18"/>
          <cell r="M18">
            <v>2</v>
          </cell>
          <cell r="N18">
            <v>1</v>
          </cell>
          <cell r="O18">
            <v>1</v>
          </cell>
          <cell r="P18"/>
          <cell r="Q18"/>
          <cell r="R18"/>
          <cell r="S18"/>
          <cell r="T18"/>
          <cell r="U18">
            <v>30</v>
          </cell>
        </row>
        <row r="19">
          <cell r="B19" t="str">
            <v>Gajapati</v>
          </cell>
          <cell r="C19"/>
          <cell r="D19"/>
          <cell r="E19"/>
          <cell r="F19"/>
          <cell r="G19"/>
          <cell r="H19">
            <v>1</v>
          </cell>
          <cell r="I19"/>
          <cell r="J19"/>
          <cell r="K19"/>
          <cell r="L19"/>
          <cell r="M19">
            <v>1</v>
          </cell>
          <cell r="N19"/>
          <cell r="O19">
            <v>1</v>
          </cell>
          <cell r="P19"/>
          <cell r="Q19"/>
          <cell r="R19"/>
          <cell r="S19"/>
          <cell r="T19"/>
          <cell r="U19"/>
        </row>
        <row r="20">
          <cell r="B20" t="str">
            <v>Ganjam</v>
          </cell>
          <cell r="C20"/>
          <cell r="D20"/>
          <cell r="E20"/>
          <cell r="F20"/>
          <cell r="G20">
            <v>1</v>
          </cell>
          <cell r="H20">
            <v>2</v>
          </cell>
          <cell r="I20"/>
          <cell r="J20"/>
          <cell r="K20"/>
          <cell r="L20"/>
          <cell r="M20">
            <v>2</v>
          </cell>
          <cell r="N20"/>
          <cell r="O20">
            <v>1</v>
          </cell>
          <cell r="P20"/>
          <cell r="Q20">
            <v>4</v>
          </cell>
          <cell r="R20"/>
          <cell r="S20"/>
          <cell r="T20">
            <v>12</v>
          </cell>
          <cell r="U20"/>
        </row>
        <row r="21">
          <cell r="B21" t="str">
            <v>Jagatsinghpur</v>
          </cell>
          <cell r="C21"/>
          <cell r="D21"/>
          <cell r="E21"/>
          <cell r="F21"/>
          <cell r="G21"/>
          <cell r="H21"/>
          <cell r="I21"/>
          <cell r="J21"/>
          <cell r="K21"/>
          <cell r="L21"/>
          <cell r="M21"/>
          <cell r="N21"/>
          <cell r="O21"/>
          <cell r="P21"/>
          <cell r="Q21"/>
          <cell r="R21"/>
          <cell r="S21"/>
          <cell r="T21"/>
          <cell r="U21"/>
        </row>
        <row r="22">
          <cell r="B22" t="str">
            <v>Jajpur</v>
          </cell>
          <cell r="C22"/>
          <cell r="D22"/>
          <cell r="E22"/>
          <cell r="F22"/>
          <cell r="G22"/>
          <cell r="H22"/>
          <cell r="I22"/>
          <cell r="J22"/>
          <cell r="K22"/>
          <cell r="L22"/>
          <cell r="M22"/>
          <cell r="N22"/>
          <cell r="O22"/>
          <cell r="P22"/>
          <cell r="Q22"/>
          <cell r="R22"/>
          <cell r="S22"/>
          <cell r="T22"/>
          <cell r="U22"/>
        </row>
        <row r="23">
          <cell r="B23" t="str">
            <v>Jharsuguda</v>
          </cell>
          <cell r="C23"/>
          <cell r="D23"/>
          <cell r="E23"/>
          <cell r="F23"/>
          <cell r="G23"/>
          <cell r="H23"/>
          <cell r="I23"/>
          <cell r="J23"/>
          <cell r="K23"/>
          <cell r="L23"/>
          <cell r="M23"/>
          <cell r="N23"/>
          <cell r="O23"/>
          <cell r="P23"/>
          <cell r="Q23"/>
          <cell r="R23"/>
          <cell r="S23"/>
          <cell r="T23"/>
          <cell r="U23"/>
        </row>
        <row r="24">
          <cell r="B24" t="str">
            <v>Kalahandi</v>
          </cell>
          <cell r="C24"/>
          <cell r="D24"/>
          <cell r="E24"/>
          <cell r="F24"/>
          <cell r="G24"/>
          <cell r="H24">
            <v>2</v>
          </cell>
          <cell r="I24">
            <v>1</v>
          </cell>
          <cell r="J24"/>
          <cell r="K24"/>
          <cell r="L24"/>
          <cell r="M24">
            <v>2</v>
          </cell>
          <cell r="N24">
            <v>1</v>
          </cell>
          <cell r="O24">
            <v>1</v>
          </cell>
          <cell r="P24"/>
          <cell r="Q24"/>
          <cell r="R24"/>
          <cell r="S24"/>
          <cell r="T24"/>
          <cell r="U24">
            <v>30</v>
          </cell>
        </row>
        <row r="25">
          <cell r="B25" t="str">
            <v>Kandhamal</v>
          </cell>
          <cell r="C25"/>
          <cell r="D25"/>
          <cell r="E25"/>
          <cell r="F25"/>
          <cell r="G25"/>
          <cell r="H25">
            <v>2</v>
          </cell>
          <cell r="I25">
            <v>1</v>
          </cell>
          <cell r="J25"/>
          <cell r="K25"/>
          <cell r="L25"/>
          <cell r="M25">
            <v>2</v>
          </cell>
          <cell r="N25">
            <v>1</v>
          </cell>
          <cell r="O25">
            <v>1</v>
          </cell>
          <cell r="P25"/>
          <cell r="Q25"/>
          <cell r="R25"/>
          <cell r="S25"/>
          <cell r="T25"/>
          <cell r="U25">
            <v>30</v>
          </cell>
        </row>
        <row r="26">
          <cell r="B26" t="str">
            <v>Kendrapada</v>
          </cell>
          <cell r="C26"/>
          <cell r="D26"/>
          <cell r="E26"/>
          <cell r="F26"/>
          <cell r="G26"/>
          <cell r="H26">
            <v>1</v>
          </cell>
          <cell r="I26"/>
          <cell r="J26"/>
          <cell r="K26"/>
          <cell r="L26"/>
          <cell r="M26">
            <v>1</v>
          </cell>
          <cell r="N26"/>
          <cell r="O26">
            <v>1</v>
          </cell>
          <cell r="P26"/>
          <cell r="Q26"/>
          <cell r="R26"/>
          <cell r="S26"/>
          <cell r="T26"/>
          <cell r="U26"/>
        </row>
        <row r="27">
          <cell r="B27" t="str">
            <v>Kendujhar</v>
          </cell>
          <cell r="C27"/>
          <cell r="D27"/>
          <cell r="E27"/>
          <cell r="F27"/>
          <cell r="G27"/>
          <cell r="H27">
            <v>1</v>
          </cell>
          <cell r="I27"/>
          <cell r="J27"/>
          <cell r="K27"/>
          <cell r="L27"/>
          <cell r="M27">
            <v>1</v>
          </cell>
          <cell r="N27"/>
          <cell r="O27">
            <v>1</v>
          </cell>
          <cell r="P27"/>
          <cell r="Q27"/>
          <cell r="R27"/>
          <cell r="S27"/>
          <cell r="T27"/>
          <cell r="U27"/>
        </row>
        <row r="28">
          <cell r="B28" t="str">
            <v>Khordha</v>
          </cell>
          <cell r="C28"/>
          <cell r="D28"/>
          <cell r="E28"/>
          <cell r="F28"/>
          <cell r="G28"/>
          <cell r="H28">
            <v>1</v>
          </cell>
          <cell r="I28"/>
          <cell r="J28"/>
          <cell r="K28"/>
          <cell r="L28"/>
          <cell r="M28">
            <v>1</v>
          </cell>
          <cell r="N28"/>
          <cell r="O28">
            <v>1</v>
          </cell>
          <cell r="P28"/>
          <cell r="Q28"/>
          <cell r="R28"/>
          <cell r="S28"/>
          <cell r="T28"/>
          <cell r="U28"/>
        </row>
        <row r="29">
          <cell r="B29" t="str">
            <v>Koraput</v>
          </cell>
          <cell r="C29"/>
          <cell r="D29"/>
          <cell r="E29"/>
          <cell r="F29"/>
          <cell r="G29"/>
          <cell r="H29">
            <v>1</v>
          </cell>
          <cell r="I29"/>
          <cell r="J29"/>
          <cell r="K29"/>
          <cell r="L29"/>
          <cell r="M29">
            <v>1</v>
          </cell>
          <cell r="N29"/>
          <cell r="O29">
            <v>1</v>
          </cell>
          <cell r="P29"/>
          <cell r="Q29"/>
          <cell r="R29"/>
          <cell r="S29"/>
          <cell r="T29"/>
          <cell r="U29"/>
        </row>
        <row r="30">
          <cell r="B30" t="str">
            <v>Malkanagiri</v>
          </cell>
          <cell r="C30"/>
          <cell r="D30"/>
          <cell r="E30"/>
          <cell r="F30"/>
          <cell r="G30"/>
          <cell r="H30">
            <v>1</v>
          </cell>
          <cell r="I30"/>
          <cell r="J30"/>
          <cell r="K30"/>
          <cell r="L30"/>
          <cell r="M30">
            <v>1</v>
          </cell>
          <cell r="N30"/>
          <cell r="O30">
            <v>1</v>
          </cell>
          <cell r="P30"/>
          <cell r="Q30"/>
          <cell r="R30"/>
          <cell r="S30"/>
          <cell r="T30"/>
          <cell r="U30"/>
        </row>
        <row r="31">
          <cell r="B31" t="str">
            <v>Mayurbhanj</v>
          </cell>
          <cell r="C31"/>
          <cell r="D31"/>
          <cell r="E31"/>
          <cell r="F31"/>
          <cell r="G31"/>
          <cell r="H31">
            <v>1</v>
          </cell>
          <cell r="I31"/>
          <cell r="J31"/>
          <cell r="K31"/>
          <cell r="L31"/>
          <cell r="M31">
            <v>1</v>
          </cell>
          <cell r="N31"/>
          <cell r="O31">
            <v>1</v>
          </cell>
          <cell r="P31"/>
          <cell r="Q31"/>
          <cell r="R31"/>
          <cell r="S31"/>
          <cell r="T31"/>
          <cell r="U31"/>
        </row>
        <row r="32">
          <cell r="B32" t="str">
            <v>Nabarangpur</v>
          </cell>
          <cell r="C32"/>
          <cell r="D32"/>
          <cell r="E32"/>
          <cell r="F32"/>
          <cell r="G32"/>
          <cell r="H32">
            <v>1</v>
          </cell>
          <cell r="I32">
            <v>1</v>
          </cell>
          <cell r="J32"/>
          <cell r="K32"/>
          <cell r="L32"/>
          <cell r="M32">
            <v>1</v>
          </cell>
          <cell r="N32">
            <v>1</v>
          </cell>
          <cell r="O32"/>
          <cell r="P32"/>
          <cell r="Q32"/>
          <cell r="R32"/>
          <cell r="S32"/>
          <cell r="T32"/>
          <cell r="U32">
            <v>30</v>
          </cell>
        </row>
        <row r="33">
          <cell r="B33" t="str">
            <v>Nayagada</v>
          </cell>
          <cell r="C33"/>
          <cell r="D33"/>
          <cell r="E33"/>
          <cell r="F33">
            <v>1</v>
          </cell>
          <cell r="G33"/>
          <cell r="H33">
            <v>1</v>
          </cell>
          <cell r="I33"/>
          <cell r="J33"/>
          <cell r="K33"/>
          <cell r="L33"/>
          <cell r="M33">
            <v>1</v>
          </cell>
          <cell r="N33"/>
          <cell r="O33">
            <v>1</v>
          </cell>
          <cell r="P33"/>
          <cell r="Q33"/>
          <cell r="R33"/>
          <cell r="S33"/>
          <cell r="T33"/>
          <cell r="U33"/>
        </row>
        <row r="34">
          <cell r="B34" t="str">
            <v>Nuapada</v>
          </cell>
          <cell r="C34"/>
          <cell r="D34"/>
          <cell r="E34"/>
          <cell r="F34"/>
          <cell r="G34"/>
          <cell r="H34"/>
          <cell r="I34"/>
          <cell r="J34"/>
          <cell r="K34"/>
          <cell r="L34"/>
          <cell r="M34"/>
          <cell r="N34"/>
          <cell r="O34"/>
          <cell r="P34"/>
          <cell r="Q34"/>
          <cell r="R34"/>
          <cell r="S34"/>
          <cell r="T34"/>
          <cell r="U34"/>
        </row>
        <row r="35">
          <cell r="B35" t="str">
            <v>Puri</v>
          </cell>
          <cell r="C35"/>
          <cell r="D35"/>
          <cell r="E35"/>
          <cell r="F35">
            <v>1</v>
          </cell>
          <cell r="G35"/>
          <cell r="H35">
            <v>1</v>
          </cell>
          <cell r="I35"/>
          <cell r="J35"/>
          <cell r="K35"/>
          <cell r="L35"/>
          <cell r="M35">
            <v>1</v>
          </cell>
          <cell r="N35"/>
          <cell r="O35">
            <v>1</v>
          </cell>
          <cell r="P35"/>
          <cell r="Q35"/>
          <cell r="R35"/>
          <cell r="S35"/>
          <cell r="T35"/>
          <cell r="U35"/>
        </row>
        <row r="36">
          <cell r="B36" t="str">
            <v>Rayagada</v>
          </cell>
          <cell r="C36"/>
          <cell r="D36"/>
          <cell r="E36"/>
          <cell r="F36"/>
          <cell r="G36"/>
          <cell r="H36">
            <v>1</v>
          </cell>
          <cell r="I36"/>
          <cell r="J36"/>
          <cell r="K36"/>
          <cell r="L36"/>
          <cell r="M36">
            <v>1</v>
          </cell>
          <cell r="N36"/>
          <cell r="O36">
            <v>1</v>
          </cell>
          <cell r="P36"/>
          <cell r="Q36"/>
          <cell r="R36"/>
          <cell r="S36"/>
          <cell r="T36"/>
          <cell r="U36"/>
        </row>
        <row r="37">
          <cell r="B37" t="str">
            <v>Sambalpur</v>
          </cell>
          <cell r="C37"/>
          <cell r="D37"/>
          <cell r="E37"/>
          <cell r="F37"/>
          <cell r="G37"/>
          <cell r="H37">
            <v>2</v>
          </cell>
          <cell r="I37"/>
          <cell r="J37"/>
          <cell r="K37"/>
          <cell r="L37"/>
          <cell r="M37">
            <v>2</v>
          </cell>
          <cell r="N37"/>
          <cell r="O37">
            <v>1</v>
          </cell>
          <cell r="P37"/>
          <cell r="Q37"/>
          <cell r="R37"/>
          <cell r="S37"/>
          <cell r="T37"/>
          <cell r="U37"/>
        </row>
        <row r="38">
          <cell r="B38" t="str">
            <v>Sonpur</v>
          </cell>
          <cell r="C38"/>
          <cell r="D38"/>
          <cell r="E38"/>
          <cell r="F38"/>
          <cell r="G38"/>
          <cell r="H38">
            <v>1</v>
          </cell>
          <cell r="I38"/>
          <cell r="J38"/>
          <cell r="K38"/>
          <cell r="L38"/>
          <cell r="M38">
            <v>1</v>
          </cell>
          <cell r="N38"/>
          <cell r="O38">
            <v>1</v>
          </cell>
          <cell r="P38"/>
          <cell r="Q38"/>
          <cell r="R38"/>
          <cell r="S38"/>
          <cell r="T38"/>
          <cell r="U38"/>
        </row>
        <row r="39">
          <cell r="B39" t="str">
            <v>Sundaragada</v>
          </cell>
          <cell r="C39"/>
          <cell r="D39"/>
          <cell r="E39"/>
          <cell r="F39"/>
          <cell r="G39">
            <v>1</v>
          </cell>
          <cell r="H39">
            <v>1</v>
          </cell>
          <cell r="I39">
            <v>1</v>
          </cell>
          <cell r="J39"/>
          <cell r="K39"/>
          <cell r="L39"/>
          <cell r="M39">
            <v>2</v>
          </cell>
          <cell r="N39">
            <v>1</v>
          </cell>
          <cell r="O39">
            <v>1</v>
          </cell>
          <cell r="P39"/>
          <cell r="Q39"/>
          <cell r="R39"/>
          <cell r="S39"/>
          <cell r="T39">
            <v>12</v>
          </cell>
          <cell r="U39">
            <v>30</v>
          </cell>
        </row>
        <row r="40">
          <cell r="B40" t="str">
            <v>Capital Hospital, BBSR</v>
          </cell>
          <cell r="C40"/>
          <cell r="D40"/>
          <cell r="E40"/>
          <cell r="F40"/>
          <cell r="G40">
            <v>1</v>
          </cell>
          <cell r="H40"/>
          <cell r="I40"/>
          <cell r="J40"/>
          <cell r="K40"/>
          <cell r="L40"/>
          <cell r="M40"/>
          <cell r="N40"/>
          <cell r="O40"/>
          <cell r="P40"/>
          <cell r="Q40"/>
          <cell r="R40"/>
          <cell r="S40"/>
          <cell r="T40">
            <v>12</v>
          </cell>
          <cell r="U40"/>
        </row>
        <row r="41">
          <cell r="B41" t="str">
            <v>RGH, Rourkella</v>
          </cell>
          <cell r="C41"/>
          <cell r="D41"/>
          <cell r="E41"/>
          <cell r="F41"/>
          <cell r="G41"/>
          <cell r="H41"/>
          <cell r="I41"/>
          <cell r="J41"/>
          <cell r="K41"/>
          <cell r="L41"/>
          <cell r="M41"/>
          <cell r="N41"/>
          <cell r="O41"/>
          <cell r="P41"/>
          <cell r="Q41"/>
          <cell r="R41"/>
          <cell r="S41"/>
          <cell r="T41"/>
          <cell r="U41"/>
        </row>
        <row r="42">
          <cell r="B42" t="str">
            <v>SCB MCH, Kataka</v>
          </cell>
          <cell r="C42"/>
          <cell r="D42"/>
          <cell r="E42"/>
          <cell r="F42"/>
          <cell r="G42"/>
          <cell r="H42"/>
          <cell r="I42"/>
          <cell r="J42"/>
          <cell r="K42"/>
          <cell r="L42"/>
          <cell r="M42"/>
          <cell r="N42">
            <v>1</v>
          </cell>
          <cell r="O42"/>
          <cell r="P42"/>
          <cell r="Q42"/>
          <cell r="R42"/>
          <cell r="S42"/>
          <cell r="T42"/>
          <cell r="U42">
            <v>60</v>
          </cell>
        </row>
        <row r="43">
          <cell r="B43" t="str">
            <v>MKCG, MCH Brahmapur</v>
          </cell>
          <cell r="C43"/>
          <cell r="D43"/>
          <cell r="E43"/>
          <cell r="F43"/>
          <cell r="G43"/>
          <cell r="H43"/>
          <cell r="I43"/>
          <cell r="J43"/>
          <cell r="K43">
            <v>1</v>
          </cell>
          <cell r="L43"/>
          <cell r="M43"/>
          <cell r="N43">
            <v>1</v>
          </cell>
          <cell r="O43"/>
          <cell r="P43"/>
          <cell r="Q43"/>
          <cell r="R43"/>
          <cell r="S43"/>
          <cell r="T43"/>
          <cell r="U43">
            <v>60</v>
          </cell>
        </row>
        <row r="44">
          <cell r="B44" t="str">
            <v>VIMSAR, MCH Burla</v>
          </cell>
          <cell r="C44"/>
          <cell r="D44"/>
          <cell r="E44"/>
          <cell r="F44"/>
          <cell r="G44"/>
          <cell r="H44"/>
          <cell r="I44"/>
          <cell r="J44"/>
          <cell r="K44">
            <v>1</v>
          </cell>
          <cell r="L44"/>
          <cell r="M44"/>
          <cell r="N44">
            <v>1</v>
          </cell>
          <cell r="O44"/>
          <cell r="P44"/>
          <cell r="Q44"/>
          <cell r="R44"/>
          <cell r="S44"/>
          <cell r="T44"/>
          <cell r="U44">
            <v>60</v>
          </cell>
        </row>
        <row r="45">
          <cell r="B45" t="str">
            <v>SVPPGIP, Kataka</v>
          </cell>
          <cell r="C45"/>
          <cell r="D45"/>
          <cell r="E45"/>
          <cell r="F45"/>
          <cell r="G45"/>
          <cell r="H45"/>
          <cell r="I45"/>
          <cell r="J45"/>
          <cell r="K45">
            <v>1</v>
          </cell>
          <cell r="L45"/>
          <cell r="M45"/>
          <cell r="N45"/>
          <cell r="O45"/>
          <cell r="P45"/>
          <cell r="Q45"/>
          <cell r="R45"/>
          <cell r="S45"/>
          <cell r="T45"/>
          <cell r="U45"/>
        </row>
        <row r="46">
          <cell r="B46" t="str">
            <v>Bhubaneswar CHS</v>
          </cell>
          <cell r="C46"/>
          <cell r="D46"/>
          <cell r="E46"/>
          <cell r="F46"/>
          <cell r="G46"/>
          <cell r="H46"/>
          <cell r="I46"/>
          <cell r="J46"/>
          <cell r="K46"/>
          <cell r="L46"/>
          <cell r="M46"/>
          <cell r="N46"/>
          <cell r="O46"/>
          <cell r="P46"/>
          <cell r="Q46"/>
          <cell r="R46"/>
          <cell r="S46"/>
          <cell r="T46"/>
          <cell r="U46"/>
        </row>
        <row r="47">
          <cell r="B47" t="str">
            <v>Kataka CHS</v>
          </cell>
          <cell r="C47"/>
          <cell r="D47"/>
          <cell r="E47"/>
          <cell r="F47"/>
          <cell r="G47"/>
          <cell r="H47"/>
          <cell r="I47"/>
          <cell r="J47"/>
          <cell r="K47"/>
          <cell r="L47"/>
          <cell r="M47"/>
          <cell r="N47"/>
          <cell r="O47"/>
          <cell r="P47"/>
          <cell r="Q47"/>
          <cell r="R47"/>
          <cell r="S47"/>
          <cell r="T47"/>
          <cell r="U47"/>
        </row>
        <row r="48">
          <cell r="B48" t="str">
            <v>Sambalpur CHS</v>
          </cell>
          <cell r="C48"/>
          <cell r="D48"/>
          <cell r="E48"/>
          <cell r="F48"/>
          <cell r="G48"/>
          <cell r="H48"/>
          <cell r="I48"/>
          <cell r="J48"/>
          <cell r="K48"/>
          <cell r="L48"/>
          <cell r="M48"/>
          <cell r="N48"/>
          <cell r="O48"/>
          <cell r="P48"/>
          <cell r="Q48"/>
          <cell r="R48"/>
          <cell r="S48"/>
          <cell r="T48"/>
          <cell r="U48"/>
        </row>
        <row r="49">
          <cell r="B49" t="str">
            <v>Brahmapur CHS</v>
          </cell>
          <cell r="C49"/>
          <cell r="D49"/>
          <cell r="E49"/>
          <cell r="F49"/>
          <cell r="G49"/>
          <cell r="H49"/>
          <cell r="I49"/>
          <cell r="J49"/>
          <cell r="K49"/>
          <cell r="L49"/>
          <cell r="M49"/>
          <cell r="N49"/>
          <cell r="O49"/>
          <cell r="P49"/>
          <cell r="Q49"/>
          <cell r="R49"/>
          <cell r="S49"/>
          <cell r="T49"/>
          <cell r="U49"/>
        </row>
        <row r="50">
          <cell r="B50" t="str">
            <v>Rourkella CHS</v>
          </cell>
          <cell r="C50"/>
          <cell r="D50"/>
          <cell r="E50"/>
          <cell r="F50"/>
          <cell r="G50"/>
          <cell r="H50"/>
          <cell r="I50"/>
          <cell r="J50"/>
          <cell r="K50"/>
          <cell r="L50"/>
          <cell r="M50"/>
          <cell r="N50"/>
          <cell r="O50"/>
          <cell r="P50"/>
          <cell r="Q50"/>
          <cell r="R50"/>
          <cell r="S50"/>
          <cell r="T50"/>
          <cell r="U50"/>
        </row>
        <row r="51">
          <cell r="B51" t="str">
            <v>FM MCH, Baleshwar</v>
          </cell>
          <cell r="C51"/>
          <cell r="D51"/>
          <cell r="E51"/>
          <cell r="F51"/>
          <cell r="G51"/>
          <cell r="H51"/>
          <cell r="I51"/>
          <cell r="J51"/>
          <cell r="K51"/>
          <cell r="L51"/>
          <cell r="M51"/>
          <cell r="N51"/>
          <cell r="O51"/>
          <cell r="P51"/>
          <cell r="Q51"/>
          <cell r="R51"/>
          <cell r="S51"/>
          <cell r="T51"/>
          <cell r="U51"/>
        </row>
        <row r="52">
          <cell r="B52" t="str">
            <v>BB MCH, Balangir</v>
          </cell>
          <cell r="C52"/>
          <cell r="D52"/>
          <cell r="E52"/>
          <cell r="F52"/>
          <cell r="G52"/>
          <cell r="H52"/>
          <cell r="I52"/>
          <cell r="J52"/>
          <cell r="K52"/>
          <cell r="L52"/>
          <cell r="M52"/>
          <cell r="N52"/>
          <cell r="O52"/>
          <cell r="P52"/>
          <cell r="Q52"/>
          <cell r="R52"/>
          <cell r="S52"/>
          <cell r="T52"/>
          <cell r="U52"/>
        </row>
        <row r="53">
          <cell r="B53" t="str">
            <v>SLN MCH, Koraput</v>
          </cell>
          <cell r="C53"/>
          <cell r="D53"/>
          <cell r="E53"/>
          <cell r="F53"/>
          <cell r="G53"/>
          <cell r="H53"/>
          <cell r="I53"/>
          <cell r="J53"/>
          <cell r="K53"/>
          <cell r="L53"/>
          <cell r="M53"/>
          <cell r="N53"/>
          <cell r="O53"/>
          <cell r="P53"/>
          <cell r="Q53"/>
          <cell r="R53"/>
          <cell r="S53"/>
          <cell r="T53"/>
          <cell r="U53"/>
        </row>
        <row r="54">
          <cell r="B54" t="str">
            <v>PRM MCH, Mayurbhanj</v>
          </cell>
          <cell r="C54"/>
          <cell r="D54"/>
          <cell r="E54"/>
          <cell r="F54"/>
          <cell r="G54"/>
          <cell r="H54"/>
          <cell r="I54"/>
          <cell r="J54"/>
          <cell r="K54"/>
          <cell r="L54"/>
          <cell r="M54"/>
          <cell r="N54"/>
          <cell r="O54"/>
          <cell r="P54"/>
          <cell r="Q54"/>
          <cell r="R54"/>
          <cell r="S54"/>
          <cell r="T54"/>
          <cell r="U54"/>
        </row>
        <row r="55">
          <cell r="B55" t="str">
            <v>SJ MCH, Puri</v>
          </cell>
          <cell r="C55"/>
          <cell r="D55"/>
          <cell r="E55"/>
          <cell r="F55"/>
          <cell r="G55"/>
          <cell r="H55"/>
          <cell r="I55"/>
          <cell r="J55"/>
          <cell r="K55"/>
          <cell r="L55"/>
          <cell r="M55"/>
          <cell r="N55"/>
          <cell r="O55"/>
          <cell r="P55"/>
          <cell r="Q55"/>
          <cell r="R55"/>
          <cell r="S55"/>
          <cell r="T55"/>
          <cell r="U55"/>
        </row>
        <row r="56">
          <cell r="B56" t="str">
            <v>AHRCC, Kataka</v>
          </cell>
          <cell r="C56"/>
          <cell r="D56"/>
          <cell r="E56"/>
          <cell r="F56"/>
          <cell r="G56"/>
          <cell r="H56"/>
          <cell r="I56"/>
          <cell r="J56"/>
          <cell r="K56"/>
          <cell r="L56"/>
          <cell r="M56"/>
          <cell r="N56"/>
          <cell r="O56"/>
          <cell r="P56"/>
          <cell r="Q56"/>
          <cell r="R56"/>
          <cell r="S56"/>
          <cell r="T56"/>
          <cell r="U56"/>
        </row>
        <row r="57">
          <cell r="B57" t="str">
            <v>MHI, Kataka</v>
          </cell>
          <cell r="C57"/>
          <cell r="D57"/>
          <cell r="E57"/>
          <cell r="F57"/>
          <cell r="G57"/>
          <cell r="H57"/>
          <cell r="I57"/>
          <cell r="J57"/>
          <cell r="K57"/>
          <cell r="L57"/>
          <cell r="M57"/>
          <cell r="N57"/>
          <cell r="O57"/>
          <cell r="P57"/>
          <cell r="Q57"/>
          <cell r="R57"/>
          <cell r="S57"/>
          <cell r="T57"/>
          <cell r="U57"/>
        </row>
        <row r="58">
          <cell r="B58" t="str">
            <v>DD, MCH, Kendujhar</v>
          </cell>
          <cell r="C58"/>
          <cell r="D58"/>
          <cell r="E58"/>
          <cell r="F58"/>
          <cell r="G58"/>
          <cell r="H58"/>
          <cell r="I58"/>
          <cell r="J58"/>
          <cell r="K58"/>
          <cell r="L58"/>
          <cell r="M58"/>
          <cell r="N58"/>
          <cell r="O58"/>
          <cell r="P58"/>
          <cell r="Q58"/>
          <cell r="R58"/>
          <cell r="S58"/>
          <cell r="T58"/>
          <cell r="U58"/>
        </row>
        <row r="59">
          <cell r="B59" t="str">
            <v>GMCH, Sundaragada</v>
          </cell>
          <cell r="C59"/>
          <cell r="D59"/>
          <cell r="E59"/>
          <cell r="F59"/>
          <cell r="G59"/>
          <cell r="H59"/>
          <cell r="I59"/>
          <cell r="J59"/>
          <cell r="K59"/>
          <cell r="L59"/>
          <cell r="M59"/>
          <cell r="N59"/>
          <cell r="O59"/>
          <cell r="P59"/>
          <cell r="Q59"/>
          <cell r="R59"/>
          <cell r="S59"/>
          <cell r="T59"/>
          <cell r="U59"/>
        </row>
        <row r="60">
          <cell r="B60" t="str">
            <v>SCB Dental, Kataka</v>
          </cell>
          <cell r="C60"/>
          <cell r="D60"/>
          <cell r="E60"/>
          <cell r="F60"/>
          <cell r="G60"/>
          <cell r="H60"/>
          <cell r="I60"/>
          <cell r="J60"/>
          <cell r="K60"/>
          <cell r="L60"/>
          <cell r="M60"/>
          <cell r="N60"/>
          <cell r="O60"/>
          <cell r="P60"/>
          <cell r="Q60"/>
          <cell r="R60"/>
          <cell r="S60"/>
          <cell r="T60"/>
          <cell r="U60"/>
        </row>
        <row r="61">
          <cell r="B61" t="str">
            <v>MCH Kalahandi</v>
          </cell>
          <cell r="C61"/>
          <cell r="D61"/>
          <cell r="E61"/>
          <cell r="F61"/>
          <cell r="G61"/>
          <cell r="H61"/>
          <cell r="I61"/>
          <cell r="J61"/>
          <cell r="K61"/>
          <cell r="L61"/>
          <cell r="M61"/>
          <cell r="N61"/>
          <cell r="O61"/>
          <cell r="P61"/>
          <cell r="Q61"/>
          <cell r="R61"/>
          <cell r="S61"/>
          <cell r="T61"/>
          <cell r="U61"/>
        </row>
        <row r="62">
          <cell r="B62" t="str">
            <v>MCH Talcher, Anugola</v>
          </cell>
          <cell r="C62"/>
          <cell r="D62"/>
          <cell r="E62"/>
          <cell r="F62"/>
          <cell r="G62"/>
          <cell r="H62"/>
          <cell r="I62"/>
          <cell r="J62"/>
          <cell r="K62"/>
          <cell r="L62"/>
          <cell r="M62"/>
          <cell r="N62"/>
          <cell r="O62"/>
          <cell r="P62"/>
          <cell r="Q62"/>
          <cell r="R62"/>
          <cell r="S62"/>
          <cell r="T62"/>
          <cell r="U62"/>
        </row>
        <row r="63">
          <cell r="B63" t="str">
            <v>MCH Jajpur</v>
          </cell>
          <cell r="C63"/>
          <cell r="D63"/>
          <cell r="E63"/>
          <cell r="F63"/>
          <cell r="G63"/>
          <cell r="H63"/>
          <cell r="I63"/>
          <cell r="J63"/>
          <cell r="K63"/>
          <cell r="L63"/>
          <cell r="M63"/>
          <cell r="N63"/>
          <cell r="O63"/>
          <cell r="P63"/>
          <cell r="Q63"/>
          <cell r="R63"/>
          <cell r="S63"/>
          <cell r="T63"/>
          <cell r="U63"/>
        </row>
        <row r="64">
          <cell r="B64" t="str">
            <v>MCH Kandhamal</v>
          </cell>
          <cell r="C64"/>
          <cell r="D64"/>
          <cell r="E64"/>
          <cell r="F64"/>
          <cell r="G64"/>
          <cell r="H64"/>
          <cell r="I64"/>
          <cell r="J64"/>
          <cell r="K64"/>
          <cell r="L64"/>
          <cell r="M64"/>
          <cell r="N64"/>
          <cell r="O64"/>
          <cell r="P64"/>
          <cell r="Q64"/>
          <cell r="R64"/>
          <cell r="S64"/>
          <cell r="T64"/>
          <cell r="U64"/>
        </row>
        <row r="65">
          <cell r="B65" t="str">
            <v>PGIMER, Capital Hospital, Bhubaneswar</v>
          </cell>
          <cell r="C65"/>
          <cell r="D65"/>
          <cell r="E65"/>
          <cell r="F65"/>
          <cell r="G65"/>
          <cell r="H65"/>
          <cell r="I65"/>
          <cell r="J65"/>
          <cell r="K65"/>
          <cell r="L65"/>
          <cell r="M65"/>
          <cell r="N65"/>
          <cell r="O65"/>
          <cell r="P65"/>
          <cell r="Q65"/>
          <cell r="R65"/>
          <cell r="S65"/>
          <cell r="T65"/>
          <cell r="U65"/>
        </row>
        <row r="66">
          <cell r="B66" t="str">
            <v>AIIMS, Bhubaneswar</v>
          </cell>
          <cell r="C66"/>
          <cell r="D66"/>
          <cell r="E66"/>
          <cell r="F66"/>
          <cell r="G66"/>
          <cell r="H66"/>
          <cell r="I66"/>
          <cell r="J66"/>
          <cell r="K66"/>
          <cell r="L66"/>
          <cell r="M66"/>
          <cell r="N66"/>
          <cell r="O66"/>
          <cell r="P66"/>
          <cell r="Q66"/>
          <cell r="R66"/>
          <cell r="S66"/>
          <cell r="T66"/>
          <cell r="U66"/>
        </row>
        <row r="67">
          <cell r="B67" t="str">
            <v>State</v>
          </cell>
          <cell r="C67"/>
          <cell r="D67">
            <v>1</v>
          </cell>
          <cell r="E67">
            <v>1</v>
          </cell>
          <cell r="F67"/>
          <cell r="G67"/>
          <cell r="H67"/>
          <cell r="I67"/>
          <cell r="J67"/>
          <cell r="K67"/>
          <cell r="L67"/>
          <cell r="M67"/>
          <cell r="N67"/>
          <cell r="O67"/>
          <cell r="P67">
            <v>4</v>
          </cell>
          <cell r="Q67"/>
          <cell r="R67">
            <v>1</v>
          </cell>
          <cell r="S67">
            <v>12</v>
          </cell>
          <cell r="T67">
            <v>12</v>
          </cell>
          <cell r="U67"/>
        </row>
      </sheetData>
      <sheetData sheetId="37">
        <row r="6">
          <cell r="B6" t="str">
            <v>Anugola</v>
          </cell>
          <cell r="C6"/>
          <cell r="D6">
            <v>1</v>
          </cell>
        </row>
        <row r="7">
          <cell r="B7" t="str">
            <v>Baleshwar</v>
          </cell>
          <cell r="C7"/>
          <cell r="D7">
            <v>1</v>
          </cell>
        </row>
        <row r="8">
          <cell r="B8" t="str">
            <v>Baragada</v>
          </cell>
          <cell r="C8"/>
          <cell r="D8">
            <v>1</v>
          </cell>
        </row>
        <row r="9">
          <cell r="B9" t="str">
            <v>Bhadrak</v>
          </cell>
          <cell r="C9"/>
          <cell r="D9">
            <v>1</v>
          </cell>
        </row>
        <row r="10">
          <cell r="B10" t="str">
            <v>Balangir</v>
          </cell>
          <cell r="C10"/>
          <cell r="D10">
            <v>1</v>
          </cell>
        </row>
        <row r="11">
          <cell r="B11" t="str">
            <v>Boudh</v>
          </cell>
          <cell r="C11"/>
          <cell r="D11">
            <v>1</v>
          </cell>
        </row>
        <row r="12">
          <cell r="B12" t="str">
            <v>Kataka</v>
          </cell>
          <cell r="C12"/>
          <cell r="D12">
            <v>1</v>
          </cell>
        </row>
        <row r="13">
          <cell r="B13" t="str">
            <v>Debagada</v>
          </cell>
          <cell r="C13"/>
          <cell r="D13">
            <v>1</v>
          </cell>
        </row>
        <row r="14">
          <cell r="B14" t="str">
            <v>Dhenkanal</v>
          </cell>
          <cell r="C14"/>
          <cell r="D14">
            <v>1</v>
          </cell>
        </row>
        <row r="15">
          <cell r="B15" t="str">
            <v>Gajapati</v>
          </cell>
          <cell r="C15"/>
          <cell r="D15">
            <v>1</v>
          </cell>
        </row>
        <row r="16">
          <cell r="B16" t="str">
            <v>Ganjam</v>
          </cell>
          <cell r="C16"/>
          <cell r="D16">
            <v>1</v>
          </cell>
        </row>
        <row r="17">
          <cell r="B17" t="str">
            <v>Jagatsinghpur</v>
          </cell>
          <cell r="C17"/>
          <cell r="D17">
            <v>1</v>
          </cell>
        </row>
        <row r="18">
          <cell r="B18" t="str">
            <v>Jajpur</v>
          </cell>
          <cell r="C18"/>
          <cell r="D18">
            <v>1</v>
          </cell>
        </row>
        <row r="19">
          <cell r="B19" t="str">
            <v>Jharsuguda</v>
          </cell>
          <cell r="C19"/>
          <cell r="D19">
            <v>1</v>
          </cell>
        </row>
        <row r="20">
          <cell r="B20" t="str">
            <v>Kalahandi</v>
          </cell>
          <cell r="C20"/>
          <cell r="D20">
            <v>1</v>
          </cell>
        </row>
        <row r="21">
          <cell r="B21" t="str">
            <v>Kandhamal</v>
          </cell>
          <cell r="C21"/>
          <cell r="D21">
            <v>1</v>
          </cell>
        </row>
        <row r="22">
          <cell r="B22" t="str">
            <v>Kendrapada</v>
          </cell>
          <cell r="C22"/>
          <cell r="D22">
            <v>1</v>
          </cell>
        </row>
        <row r="23">
          <cell r="B23" t="str">
            <v>Kendujhar</v>
          </cell>
          <cell r="C23"/>
          <cell r="D23">
            <v>1</v>
          </cell>
        </row>
        <row r="24">
          <cell r="B24" t="str">
            <v>Khordha</v>
          </cell>
          <cell r="C24"/>
          <cell r="D24">
            <v>1</v>
          </cell>
        </row>
        <row r="25">
          <cell r="B25" t="str">
            <v>Koraput</v>
          </cell>
          <cell r="C25"/>
          <cell r="D25">
            <v>1</v>
          </cell>
        </row>
        <row r="26">
          <cell r="B26" t="str">
            <v>Malkanagiri</v>
          </cell>
          <cell r="C26"/>
          <cell r="D26">
            <v>1</v>
          </cell>
        </row>
        <row r="27">
          <cell r="B27" t="str">
            <v>Mayurbhanj</v>
          </cell>
          <cell r="C27"/>
          <cell r="D27">
            <v>1</v>
          </cell>
        </row>
        <row r="28">
          <cell r="B28" t="str">
            <v>Nabarangpur</v>
          </cell>
          <cell r="C28"/>
          <cell r="D28">
            <v>1</v>
          </cell>
        </row>
        <row r="29">
          <cell r="B29" t="str">
            <v>Nayagada</v>
          </cell>
          <cell r="C29"/>
          <cell r="D29">
            <v>1</v>
          </cell>
        </row>
        <row r="30">
          <cell r="B30" t="str">
            <v>Nuapada</v>
          </cell>
          <cell r="C30"/>
          <cell r="D30">
            <v>1</v>
          </cell>
        </row>
        <row r="31">
          <cell r="B31" t="str">
            <v>Puri</v>
          </cell>
          <cell r="C31"/>
          <cell r="D31">
            <v>1</v>
          </cell>
        </row>
        <row r="32">
          <cell r="B32" t="str">
            <v>Rayagada</v>
          </cell>
          <cell r="C32"/>
          <cell r="D32">
            <v>1</v>
          </cell>
        </row>
        <row r="33">
          <cell r="B33" t="str">
            <v>Sambalpur</v>
          </cell>
          <cell r="C33"/>
          <cell r="D33">
            <v>1</v>
          </cell>
        </row>
        <row r="34">
          <cell r="B34" t="str">
            <v>Sonpur</v>
          </cell>
          <cell r="C34"/>
          <cell r="D34">
            <v>1</v>
          </cell>
        </row>
        <row r="35">
          <cell r="B35" t="str">
            <v>Sundaragada</v>
          </cell>
          <cell r="C35"/>
          <cell r="D35">
            <v>1</v>
          </cell>
        </row>
        <row r="36">
          <cell r="B36" t="str">
            <v>Capital Hospital, BBSR</v>
          </cell>
          <cell r="C36"/>
          <cell r="D36">
            <v>1</v>
          </cell>
        </row>
        <row r="37">
          <cell r="B37" t="str">
            <v>RGH, Rourkella</v>
          </cell>
          <cell r="C37"/>
          <cell r="D37">
            <v>1</v>
          </cell>
        </row>
        <row r="38">
          <cell r="B38" t="str">
            <v>SCB MCH, Kataka</v>
          </cell>
          <cell r="C38"/>
          <cell r="D38">
            <v>1</v>
          </cell>
        </row>
        <row r="39">
          <cell r="B39" t="str">
            <v>MKCG, MCH Brahmapur</v>
          </cell>
          <cell r="C39"/>
          <cell r="D39">
            <v>1</v>
          </cell>
        </row>
        <row r="40">
          <cell r="B40" t="str">
            <v>VIMSAR, MCH Burla</v>
          </cell>
          <cell r="C40"/>
          <cell r="D40">
            <v>1</v>
          </cell>
        </row>
        <row r="41">
          <cell r="B41" t="str">
            <v>SVPPGIP, Kataka</v>
          </cell>
          <cell r="C41"/>
          <cell r="D41">
            <v>1</v>
          </cell>
        </row>
        <row r="42">
          <cell r="B42" t="str">
            <v>Bhubaneswar CHS</v>
          </cell>
          <cell r="C42"/>
          <cell r="D42">
            <v>1</v>
          </cell>
        </row>
        <row r="43">
          <cell r="B43" t="str">
            <v>Kataka CHS</v>
          </cell>
          <cell r="C43"/>
          <cell r="D43">
            <v>1</v>
          </cell>
        </row>
        <row r="44">
          <cell r="B44" t="str">
            <v>Sambalpur CHS</v>
          </cell>
          <cell r="C44"/>
          <cell r="D44">
            <v>1</v>
          </cell>
        </row>
        <row r="45">
          <cell r="B45" t="str">
            <v>Brahmapur CHS</v>
          </cell>
          <cell r="C45"/>
          <cell r="D45">
            <v>1</v>
          </cell>
        </row>
        <row r="46">
          <cell r="B46" t="str">
            <v>Rourkella CHS</v>
          </cell>
          <cell r="C46"/>
          <cell r="D46">
            <v>1</v>
          </cell>
        </row>
        <row r="47">
          <cell r="B47" t="str">
            <v>FM MCH, Baleshwar</v>
          </cell>
          <cell r="C47"/>
          <cell r="D47">
            <v>1</v>
          </cell>
        </row>
        <row r="48">
          <cell r="B48" t="str">
            <v>BB MCH, Balangir</v>
          </cell>
          <cell r="C48"/>
          <cell r="D48">
            <v>1</v>
          </cell>
        </row>
        <row r="49">
          <cell r="B49" t="str">
            <v>SLN MCH, Koraput</v>
          </cell>
          <cell r="C49"/>
          <cell r="D49">
            <v>1</v>
          </cell>
        </row>
        <row r="50">
          <cell r="B50" t="str">
            <v>PRM MCH, Mayurbhanj</v>
          </cell>
          <cell r="C50"/>
          <cell r="D50">
            <v>1</v>
          </cell>
        </row>
        <row r="51">
          <cell r="B51" t="str">
            <v>SJ MCH, Puri</v>
          </cell>
          <cell r="C51"/>
          <cell r="D51">
            <v>1</v>
          </cell>
        </row>
        <row r="52">
          <cell r="B52" t="str">
            <v>AHRCC, Kataka</v>
          </cell>
          <cell r="C52"/>
          <cell r="D52">
            <v>1</v>
          </cell>
        </row>
        <row r="53">
          <cell r="B53" t="str">
            <v>MHI, Kataka</v>
          </cell>
          <cell r="C53"/>
          <cell r="D53">
            <v>1</v>
          </cell>
        </row>
        <row r="54">
          <cell r="B54" t="str">
            <v>DD, MCH, Kendujhar</v>
          </cell>
          <cell r="C54"/>
          <cell r="D54">
            <v>1</v>
          </cell>
        </row>
        <row r="55">
          <cell r="B55" t="str">
            <v>GMCH, Sundaragada</v>
          </cell>
          <cell r="C55"/>
          <cell r="D55">
            <v>1</v>
          </cell>
        </row>
        <row r="56">
          <cell r="B56" t="str">
            <v>SCB Dental, Kataka</v>
          </cell>
          <cell r="C56"/>
          <cell r="D56">
            <v>1</v>
          </cell>
        </row>
        <row r="57">
          <cell r="B57" t="str">
            <v>MCH Kalahandi</v>
          </cell>
          <cell r="C57"/>
          <cell r="D57">
            <v>1</v>
          </cell>
        </row>
        <row r="58">
          <cell r="B58" t="str">
            <v>MCH Talcher, Anugola</v>
          </cell>
          <cell r="C58"/>
          <cell r="D58">
            <v>1</v>
          </cell>
        </row>
        <row r="59">
          <cell r="B59" t="str">
            <v>MCH Jajpur</v>
          </cell>
          <cell r="C59"/>
          <cell r="D59">
            <v>1</v>
          </cell>
        </row>
        <row r="60">
          <cell r="B60" t="str">
            <v>MCH Kandhamal</v>
          </cell>
          <cell r="C60"/>
          <cell r="D60">
            <v>1</v>
          </cell>
        </row>
        <row r="61">
          <cell r="B61" t="str">
            <v>PGIMER, Capital Hospital, Bhubaneswar</v>
          </cell>
          <cell r="C61"/>
          <cell r="D61">
            <v>1</v>
          </cell>
        </row>
        <row r="62">
          <cell r="B62" t="str">
            <v>AIIMS, Bhubaneswar</v>
          </cell>
          <cell r="C62"/>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D8"/>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D10"/>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D12"/>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D14"/>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D16"/>
          <cell r="E16">
            <v>11</v>
          </cell>
          <cell r="F16">
            <v>35</v>
          </cell>
          <cell r="G16">
            <v>189</v>
          </cell>
          <cell r="H16">
            <v>1232</v>
          </cell>
        </row>
        <row r="17">
          <cell r="B17" t="str">
            <v>Jajpur</v>
          </cell>
          <cell r="C17">
            <v>1</v>
          </cell>
          <cell r="D17"/>
          <cell r="E17">
            <v>12</v>
          </cell>
          <cell r="F17">
            <v>64</v>
          </cell>
          <cell r="G17">
            <v>260</v>
          </cell>
          <cell r="H17">
            <v>1637</v>
          </cell>
        </row>
        <row r="18">
          <cell r="B18" t="str">
            <v>Jharsuguda</v>
          </cell>
          <cell r="C18">
            <v>1</v>
          </cell>
          <cell r="D18"/>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D23"/>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D28"/>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D30"/>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cell r="D35"/>
          <cell r="E35"/>
          <cell r="F35"/>
          <cell r="G35"/>
          <cell r="H35"/>
        </row>
        <row r="36">
          <cell r="B36" t="str">
            <v>RGH, Rourkella</v>
          </cell>
          <cell r="C36">
            <v>1</v>
          </cell>
          <cell r="D36"/>
          <cell r="E36"/>
          <cell r="F36"/>
          <cell r="G36"/>
          <cell r="H36"/>
        </row>
        <row r="37">
          <cell r="B37" t="str">
            <v>SCB MCH, Kataka</v>
          </cell>
          <cell r="C37"/>
          <cell r="D37"/>
          <cell r="E37"/>
          <cell r="F37"/>
          <cell r="G37"/>
          <cell r="H37"/>
        </row>
        <row r="38">
          <cell r="B38" t="str">
            <v>MKCG, MCH Brahmapur</v>
          </cell>
          <cell r="C38"/>
          <cell r="D38"/>
          <cell r="E38"/>
          <cell r="F38"/>
          <cell r="G38"/>
          <cell r="H38"/>
        </row>
        <row r="39">
          <cell r="B39" t="str">
            <v>VIMSAR, MCH Burla</v>
          </cell>
          <cell r="C39"/>
          <cell r="D39"/>
          <cell r="E39"/>
          <cell r="F39"/>
          <cell r="G39"/>
          <cell r="H39"/>
        </row>
        <row r="40">
          <cell r="B40" t="str">
            <v>SVPPGIP, Kataka</v>
          </cell>
          <cell r="C40"/>
          <cell r="D40"/>
          <cell r="E40"/>
          <cell r="F40"/>
          <cell r="G40"/>
          <cell r="H40"/>
        </row>
        <row r="41">
          <cell r="B41" t="str">
            <v>Bhubaneswar CHS</v>
          </cell>
          <cell r="C41"/>
          <cell r="D41"/>
          <cell r="E41"/>
          <cell r="F41"/>
          <cell r="G41"/>
          <cell r="H41"/>
        </row>
        <row r="42">
          <cell r="B42" t="str">
            <v>Kataka CHS</v>
          </cell>
          <cell r="C42"/>
          <cell r="D42"/>
          <cell r="E42"/>
          <cell r="F42"/>
          <cell r="G42"/>
          <cell r="H42"/>
        </row>
        <row r="43">
          <cell r="B43" t="str">
            <v>Sambalpur CHS</v>
          </cell>
          <cell r="C43"/>
          <cell r="D43"/>
          <cell r="E43"/>
          <cell r="F43"/>
          <cell r="G43"/>
          <cell r="H43"/>
        </row>
        <row r="44">
          <cell r="B44" t="str">
            <v>Brahmapur CHS</v>
          </cell>
          <cell r="C44"/>
          <cell r="D44"/>
          <cell r="E44"/>
          <cell r="F44"/>
          <cell r="G44"/>
          <cell r="H44"/>
        </row>
        <row r="45">
          <cell r="B45" t="str">
            <v>Rourkella CHS</v>
          </cell>
          <cell r="C45"/>
          <cell r="D45"/>
          <cell r="E45"/>
          <cell r="F45"/>
          <cell r="G45"/>
          <cell r="H45"/>
        </row>
        <row r="46">
          <cell r="B46" t="str">
            <v>FM MCH, Baleshwar</v>
          </cell>
          <cell r="C46"/>
          <cell r="D46"/>
          <cell r="E46"/>
          <cell r="F46"/>
          <cell r="G46"/>
          <cell r="H46"/>
        </row>
        <row r="47">
          <cell r="B47" t="str">
            <v>BB MCH, Balangir</v>
          </cell>
          <cell r="C47"/>
          <cell r="D47"/>
          <cell r="E47"/>
          <cell r="F47"/>
          <cell r="G47"/>
          <cell r="H47"/>
        </row>
        <row r="48">
          <cell r="B48" t="str">
            <v>SLN MCH, Koraput</v>
          </cell>
          <cell r="C48"/>
          <cell r="D48"/>
          <cell r="E48"/>
          <cell r="F48"/>
          <cell r="G48"/>
          <cell r="H48"/>
        </row>
        <row r="49">
          <cell r="B49" t="str">
            <v>PRM MCH, Mayurbhanj</v>
          </cell>
          <cell r="C49"/>
          <cell r="D49"/>
          <cell r="E49"/>
          <cell r="F49"/>
          <cell r="G49"/>
          <cell r="H49"/>
        </row>
        <row r="50">
          <cell r="B50" t="str">
            <v>SJ MCH, Puri</v>
          </cell>
          <cell r="C50"/>
          <cell r="D50"/>
          <cell r="E50"/>
          <cell r="F50"/>
          <cell r="G50"/>
          <cell r="H50"/>
        </row>
        <row r="51">
          <cell r="B51" t="str">
            <v>AHRCC, Kataka</v>
          </cell>
          <cell r="C51"/>
          <cell r="D51"/>
          <cell r="E51"/>
          <cell r="F51"/>
          <cell r="G51"/>
          <cell r="H51"/>
        </row>
        <row r="52">
          <cell r="B52" t="str">
            <v>MHI, Kataka</v>
          </cell>
          <cell r="C52"/>
          <cell r="D52"/>
          <cell r="E52"/>
          <cell r="F52"/>
          <cell r="G52"/>
          <cell r="H52"/>
        </row>
        <row r="53">
          <cell r="B53" t="str">
            <v>DD, MCH, Kendujhar</v>
          </cell>
          <cell r="C53"/>
          <cell r="D53"/>
          <cell r="E53"/>
          <cell r="F53"/>
          <cell r="G53"/>
          <cell r="H53"/>
        </row>
        <row r="54">
          <cell r="B54" t="str">
            <v>GMCH, Sundaragada</v>
          </cell>
          <cell r="C54"/>
          <cell r="D54"/>
          <cell r="E54"/>
          <cell r="F54"/>
          <cell r="G54"/>
          <cell r="H54"/>
        </row>
        <row r="55">
          <cell r="B55" t="str">
            <v>SCB Dental, Kataka</v>
          </cell>
          <cell r="C55"/>
          <cell r="D55"/>
          <cell r="E55"/>
          <cell r="F55"/>
          <cell r="G55"/>
          <cell r="H55"/>
        </row>
        <row r="56">
          <cell r="B56" t="str">
            <v>MCH Kalahandi</v>
          </cell>
          <cell r="C56"/>
          <cell r="D56"/>
          <cell r="E56"/>
          <cell r="F56"/>
          <cell r="G56"/>
          <cell r="H56"/>
        </row>
        <row r="57">
          <cell r="B57" t="str">
            <v>MCH Talcher, Anugola</v>
          </cell>
          <cell r="C57"/>
          <cell r="D57"/>
          <cell r="E57"/>
          <cell r="F57"/>
          <cell r="G57"/>
          <cell r="H57"/>
        </row>
        <row r="58">
          <cell r="B58" t="str">
            <v>MCH Jajpur</v>
          </cell>
          <cell r="C58"/>
          <cell r="D58"/>
          <cell r="E58"/>
          <cell r="F58"/>
          <cell r="G58"/>
          <cell r="H58"/>
        </row>
        <row r="59">
          <cell r="B59" t="str">
            <v>MCH Kandhamal</v>
          </cell>
          <cell r="C59"/>
          <cell r="D59"/>
          <cell r="E59"/>
          <cell r="F59"/>
          <cell r="G59"/>
          <cell r="H59"/>
        </row>
        <row r="60">
          <cell r="B60" t="str">
            <v>PGIMER, Capital Hospital, Bhubaneswar</v>
          </cell>
          <cell r="C60"/>
          <cell r="D60"/>
          <cell r="E60"/>
          <cell r="F60"/>
          <cell r="G60"/>
          <cell r="H60"/>
        </row>
        <row r="61">
          <cell r="B61" t="str">
            <v>AIIMS, Bhubaneswar</v>
          </cell>
          <cell r="C61"/>
          <cell r="D61"/>
          <cell r="E61"/>
          <cell r="F61"/>
          <cell r="G61"/>
          <cell r="H61"/>
        </row>
        <row r="62">
          <cell r="B62" t="str">
            <v>State</v>
          </cell>
          <cell r="C62"/>
          <cell r="D62"/>
          <cell r="E62"/>
          <cell r="F62"/>
          <cell r="G62"/>
          <cell r="H62"/>
        </row>
      </sheetData>
      <sheetData sheetId="39"/>
      <sheetData sheetId="40">
        <row r="6">
          <cell r="B6" t="str">
            <v>Anugola</v>
          </cell>
          <cell r="C6"/>
        </row>
        <row r="7">
          <cell r="B7" t="str">
            <v>Baleshwar</v>
          </cell>
          <cell r="C7"/>
        </row>
        <row r="8">
          <cell r="B8" t="str">
            <v>Baragada</v>
          </cell>
          <cell r="C8"/>
        </row>
        <row r="9">
          <cell r="B9" t="str">
            <v>Bhadrak</v>
          </cell>
          <cell r="C9"/>
        </row>
        <row r="10">
          <cell r="B10" t="str">
            <v>Balangir</v>
          </cell>
          <cell r="C10"/>
        </row>
        <row r="11">
          <cell r="B11" t="str">
            <v>Boudh</v>
          </cell>
          <cell r="C11"/>
        </row>
        <row r="12">
          <cell r="B12" t="str">
            <v>Kataka</v>
          </cell>
          <cell r="C12"/>
        </row>
        <row r="13">
          <cell r="B13" t="str">
            <v>Debagada</v>
          </cell>
          <cell r="C13"/>
        </row>
        <row r="14">
          <cell r="B14" t="str">
            <v>Dhenkanal</v>
          </cell>
          <cell r="C14"/>
        </row>
        <row r="15">
          <cell r="B15" t="str">
            <v>Gajapati</v>
          </cell>
          <cell r="C15"/>
        </row>
        <row r="16">
          <cell r="B16" t="str">
            <v>Ganjam</v>
          </cell>
          <cell r="C16"/>
        </row>
        <row r="17">
          <cell r="B17" t="str">
            <v>Jagatsinghpur</v>
          </cell>
          <cell r="C17"/>
        </row>
        <row r="18">
          <cell r="B18" t="str">
            <v>Jajpur</v>
          </cell>
          <cell r="C18"/>
        </row>
        <row r="19">
          <cell r="B19" t="str">
            <v>Jharsuguda</v>
          </cell>
          <cell r="C19"/>
        </row>
        <row r="20">
          <cell r="B20" t="str">
            <v>Kalahandi</v>
          </cell>
          <cell r="C20"/>
        </row>
        <row r="21">
          <cell r="B21" t="str">
            <v>Kandhamal</v>
          </cell>
          <cell r="C21"/>
        </row>
        <row r="22">
          <cell r="B22" t="str">
            <v>Kendrapada</v>
          </cell>
          <cell r="C22"/>
        </row>
        <row r="23">
          <cell r="B23" t="str">
            <v>Kendujhar</v>
          </cell>
          <cell r="C23"/>
        </row>
        <row r="24">
          <cell r="B24" t="str">
            <v>Khordha</v>
          </cell>
          <cell r="C24"/>
        </row>
        <row r="25">
          <cell r="B25" t="str">
            <v>Koraput</v>
          </cell>
          <cell r="C25"/>
        </row>
        <row r="26">
          <cell r="B26" t="str">
            <v>Malkanagiri</v>
          </cell>
          <cell r="C26"/>
        </row>
        <row r="27">
          <cell r="B27" t="str">
            <v>Mayurbhanj</v>
          </cell>
          <cell r="C27"/>
        </row>
        <row r="28">
          <cell r="B28" t="str">
            <v>Nabarangpur</v>
          </cell>
          <cell r="C28"/>
        </row>
        <row r="29">
          <cell r="B29" t="str">
            <v>Nayagada</v>
          </cell>
          <cell r="C29"/>
        </row>
        <row r="30">
          <cell r="B30" t="str">
            <v>Nuapada</v>
          </cell>
          <cell r="C30"/>
        </row>
        <row r="31">
          <cell r="B31" t="str">
            <v>Puri</v>
          </cell>
          <cell r="C31"/>
        </row>
        <row r="32">
          <cell r="B32" t="str">
            <v>Rayagada</v>
          </cell>
          <cell r="C32"/>
        </row>
        <row r="33">
          <cell r="B33" t="str">
            <v>Sambalpur</v>
          </cell>
          <cell r="C33"/>
        </row>
        <row r="34">
          <cell r="B34" t="str">
            <v>Sonpur</v>
          </cell>
          <cell r="C34"/>
        </row>
        <row r="35">
          <cell r="B35" t="str">
            <v>Sundaragada</v>
          </cell>
          <cell r="C35"/>
        </row>
        <row r="36">
          <cell r="B36" t="str">
            <v>Capital Hospital, BBSR</v>
          </cell>
          <cell r="C36"/>
        </row>
        <row r="37">
          <cell r="B37" t="str">
            <v>RGH, Rourkella</v>
          </cell>
          <cell r="C37"/>
        </row>
        <row r="38">
          <cell r="B38" t="str">
            <v>SCB MCH, Kataka</v>
          </cell>
          <cell r="C38"/>
        </row>
        <row r="39">
          <cell r="B39" t="str">
            <v>MKCG, MCH Brahmapur</v>
          </cell>
          <cell r="C39"/>
        </row>
        <row r="40">
          <cell r="B40" t="str">
            <v>VIMSAR, MCH Burla</v>
          </cell>
          <cell r="C40"/>
        </row>
        <row r="41">
          <cell r="B41" t="str">
            <v>SVPPGIP, Kataka</v>
          </cell>
          <cell r="C41"/>
        </row>
        <row r="42">
          <cell r="B42" t="str">
            <v>Bhubaneswar CHS</v>
          </cell>
          <cell r="C42"/>
        </row>
        <row r="43">
          <cell r="B43" t="str">
            <v>Kataka CHS</v>
          </cell>
          <cell r="C43"/>
        </row>
        <row r="44">
          <cell r="B44" t="str">
            <v>Sambalpur CHS</v>
          </cell>
          <cell r="C44"/>
        </row>
        <row r="45">
          <cell r="B45" t="str">
            <v>Brahmapur CHS</v>
          </cell>
          <cell r="C45"/>
        </row>
        <row r="46">
          <cell r="B46" t="str">
            <v>Rourkella CHS</v>
          </cell>
          <cell r="C46"/>
        </row>
        <row r="47">
          <cell r="B47" t="str">
            <v>FM MCH, Baleshwar</v>
          </cell>
          <cell r="C47"/>
        </row>
        <row r="48">
          <cell r="B48" t="str">
            <v>BB MCH, Balangir</v>
          </cell>
          <cell r="C48"/>
        </row>
        <row r="49">
          <cell r="B49" t="str">
            <v>SLN MCH, Koraput</v>
          </cell>
          <cell r="C49"/>
        </row>
        <row r="50">
          <cell r="B50" t="str">
            <v>PRM MCH, Mayurbhanj</v>
          </cell>
          <cell r="C50"/>
        </row>
        <row r="51">
          <cell r="B51" t="str">
            <v>SJ MCH, Puri</v>
          </cell>
          <cell r="C51"/>
        </row>
        <row r="52">
          <cell r="B52" t="str">
            <v>AHRCC, Kataka</v>
          </cell>
          <cell r="C52"/>
        </row>
        <row r="53">
          <cell r="B53" t="str">
            <v>MHI, Kataka</v>
          </cell>
          <cell r="C53"/>
        </row>
        <row r="54">
          <cell r="B54" t="str">
            <v>DD, MCH, Kendujhar</v>
          </cell>
          <cell r="C54"/>
        </row>
        <row r="55">
          <cell r="B55" t="str">
            <v>GMCH, Sundaragada</v>
          </cell>
          <cell r="C55"/>
        </row>
        <row r="56">
          <cell r="B56" t="str">
            <v>SCB Dental, Kataka</v>
          </cell>
          <cell r="C56"/>
        </row>
        <row r="57">
          <cell r="B57" t="str">
            <v>MCH Kalahandi</v>
          </cell>
          <cell r="C57"/>
        </row>
        <row r="58">
          <cell r="B58" t="str">
            <v>MCH Talcher, Anugola</v>
          </cell>
          <cell r="C58"/>
        </row>
        <row r="59">
          <cell r="B59" t="str">
            <v>MCH Jajpur</v>
          </cell>
          <cell r="C59"/>
        </row>
        <row r="60">
          <cell r="B60" t="str">
            <v>MCH Kandhamal</v>
          </cell>
          <cell r="C60"/>
        </row>
        <row r="61">
          <cell r="B61" t="str">
            <v>PGIMER, Capital Hospital, Bhubaneswar</v>
          </cell>
          <cell r="C61"/>
        </row>
        <row r="62">
          <cell r="B62" t="str">
            <v>AIIMS, Bhubaneswar</v>
          </cell>
          <cell r="C62"/>
        </row>
        <row r="63">
          <cell r="B63" t="str">
            <v>State</v>
          </cell>
          <cell r="C63">
            <v>1</v>
          </cell>
        </row>
      </sheetData>
      <sheetData sheetId="41">
        <row r="7">
          <cell r="B7" t="str">
            <v>Anugola</v>
          </cell>
          <cell r="C7"/>
          <cell r="D7">
            <v>1</v>
          </cell>
          <cell r="E7">
            <v>1</v>
          </cell>
          <cell r="F7"/>
          <cell r="G7"/>
          <cell r="H7"/>
          <cell r="I7"/>
          <cell r="J7"/>
          <cell r="K7"/>
          <cell r="L7"/>
          <cell r="M7"/>
          <cell r="N7"/>
          <cell r="O7"/>
          <cell r="P7">
            <v>9</v>
          </cell>
          <cell r="Q7">
            <v>4</v>
          </cell>
          <cell r="R7"/>
          <cell r="S7"/>
          <cell r="T7"/>
          <cell r="U7"/>
          <cell r="V7"/>
          <cell r="W7"/>
          <cell r="X7"/>
          <cell r="Y7">
            <v>4</v>
          </cell>
          <cell r="Z7"/>
          <cell r="AA7"/>
          <cell r="AB7"/>
          <cell r="AC7"/>
          <cell r="AD7"/>
          <cell r="AE7"/>
          <cell r="AF7"/>
          <cell r="AG7"/>
          <cell r="AH7"/>
          <cell r="AI7"/>
          <cell r="AJ7"/>
          <cell r="AK7"/>
          <cell r="AL7">
            <v>1</v>
          </cell>
          <cell r="AM7"/>
          <cell r="AN7"/>
          <cell r="AO7"/>
          <cell r="AP7"/>
          <cell r="AQ7"/>
          <cell r="AR7"/>
          <cell r="AS7"/>
          <cell r="AT7"/>
          <cell r="AU7"/>
          <cell r="AV7"/>
          <cell r="AW7"/>
          <cell r="AX7"/>
          <cell r="AY7"/>
          <cell r="AZ7"/>
          <cell r="BA7"/>
          <cell r="BB7"/>
          <cell r="BC7"/>
          <cell r="BD7">
            <v>1</v>
          </cell>
          <cell r="BE7">
            <v>2</v>
          </cell>
          <cell r="BF7"/>
          <cell r="BG7"/>
          <cell r="BH7"/>
          <cell r="BI7"/>
          <cell r="BJ7">
            <v>1</v>
          </cell>
          <cell r="BK7"/>
          <cell r="BL7"/>
          <cell r="BM7"/>
          <cell r="BN7">
            <v>1</v>
          </cell>
          <cell r="BO7"/>
          <cell r="BP7"/>
          <cell r="BQ7">
            <v>3</v>
          </cell>
          <cell r="BR7"/>
          <cell r="BS7"/>
          <cell r="BT7"/>
          <cell r="BU7"/>
          <cell r="BV7"/>
          <cell r="BW7"/>
          <cell r="BX7"/>
          <cell r="BY7">
            <v>1</v>
          </cell>
          <cell r="BZ7">
            <v>6</v>
          </cell>
          <cell r="CA7"/>
          <cell r="CB7"/>
          <cell r="CC7"/>
          <cell r="CD7">
            <v>2</v>
          </cell>
          <cell r="CE7"/>
          <cell r="CF7"/>
          <cell r="CG7"/>
          <cell r="CH7">
            <v>1</v>
          </cell>
          <cell r="CI7">
            <v>40</v>
          </cell>
          <cell r="CJ7"/>
          <cell r="CK7"/>
          <cell r="CL7"/>
          <cell r="CM7">
            <v>1</v>
          </cell>
          <cell r="CN7"/>
          <cell r="CO7"/>
          <cell r="CP7">
            <v>2</v>
          </cell>
          <cell r="CQ7"/>
          <cell r="CR7"/>
          <cell r="CS7"/>
          <cell r="CT7"/>
          <cell r="CU7">
            <v>1</v>
          </cell>
          <cell r="CV7"/>
          <cell r="CW7"/>
          <cell r="CX7"/>
          <cell r="CY7">
            <v>1</v>
          </cell>
          <cell r="CZ7">
            <v>1</v>
          </cell>
          <cell r="DA7"/>
          <cell r="DB7"/>
          <cell r="DC7"/>
          <cell r="DD7"/>
          <cell r="DE7"/>
          <cell r="DF7"/>
          <cell r="DG7"/>
          <cell r="DH7"/>
          <cell r="DI7"/>
          <cell r="DJ7"/>
          <cell r="DK7"/>
          <cell r="DL7"/>
          <cell r="DM7"/>
          <cell r="DN7"/>
          <cell r="DO7">
            <v>1</v>
          </cell>
          <cell r="DP7">
            <v>2</v>
          </cell>
          <cell r="DQ7">
            <v>1623</v>
          </cell>
          <cell r="DR7"/>
          <cell r="DS7"/>
          <cell r="DT7">
            <v>1</v>
          </cell>
          <cell r="DU7"/>
          <cell r="DV7"/>
          <cell r="DW7"/>
          <cell r="DX7"/>
          <cell r="DY7"/>
          <cell r="DZ7"/>
          <cell r="EA7"/>
          <cell r="EB7"/>
          <cell r="EC7">
            <v>2</v>
          </cell>
          <cell r="ED7"/>
          <cell r="EE7"/>
          <cell r="EF7">
            <v>1</v>
          </cell>
          <cell r="EG7"/>
          <cell r="EH7"/>
          <cell r="EI7"/>
          <cell r="EJ7"/>
          <cell r="EK7"/>
          <cell r="EL7"/>
          <cell r="EM7"/>
          <cell r="EN7"/>
          <cell r="EO7"/>
          <cell r="EP7">
            <v>1</v>
          </cell>
          <cell r="EQ7"/>
          <cell r="ER7">
            <v>1</v>
          </cell>
          <cell r="ES7"/>
          <cell r="ET7"/>
          <cell r="EU7"/>
          <cell r="EV7"/>
          <cell r="EW7"/>
          <cell r="EX7"/>
          <cell r="EY7">
            <v>1</v>
          </cell>
          <cell r="EZ7">
            <v>1</v>
          </cell>
          <cell r="FA7">
            <v>1</v>
          </cell>
          <cell r="FB7"/>
          <cell r="FC7"/>
          <cell r="FD7"/>
          <cell r="FE7"/>
          <cell r="FF7"/>
          <cell r="FG7"/>
          <cell r="FH7"/>
          <cell r="FI7">
            <v>2</v>
          </cell>
          <cell r="FJ7"/>
          <cell r="FK7"/>
          <cell r="FL7"/>
          <cell r="FM7"/>
          <cell r="FN7"/>
          <cell r="FO7"/>
          <cell r="FP7"/>
          <cell r="FQ7">
            <v>88</v>
          </cell>
          <cell r="FR7"/>
          <cell r="FS7"/>
          <cell r="FT7">
            <v>2</v>
          </cell>
          <cell r="FU7"/>
          <cell r="FV7"/>
          <cell r="FW7"/>
          <cell r="FX7"/>
          <cell r="FY7">
            <v>1</v>
          </cell>
          <cell r="FZ7"/>
          <cell r="GA7"/>
          <cell r="GB7"/>
          <cell r="GC7">
            <v>1</v>
          </cell>
          <cell r="GD7"/>
          <cell r="GE7"/>
          <cell r="GF7"/>
          <cell r="GG7"/>
          <cell r="GH7"/>
          <cell r="GI7"/>
          <cell r="GJ7"/>
          <cell r="GK7"/>
          <cell r="GL7"/>
          <cell r="GM7"/>
          <cell r="GN7"/>
          <cell r="GO7"/>
          <cell r="GP7"/>
          <cell r="GQ7"/>
          <cell r="GR7"/>
          <cell r="GS7"/>
          <cell r="GT7"/>
          <cell r="GU7"/>
          <cell r="GV7"/>
          <cell r="GW7"/>
          <cell r="GX7"/>
          <cell r="GY7">
            <v>1</v>
          </cell>
          <cell r="GZ7"/>
          <cell r="HA7">
            <v>1</v>
          </cell>
          <cell r="HB7">
            <v>2</v>
          </cell>
          <cell r="HC7">
            <v>108</v>
          </cell>
        </row>
        <row r="8">
          <cell r="B8" t="str">
            <v>Baleshwar</v>
          </cell>
          <cell r="C8"/>
          <cell r="D8">
            <v>2</v>
          </cell>
          <cell r="E8">
            <v>2</v>
          </cell>
          <cell r="F8"/>
          <cell r="G8"/>
          <cell r="H8"/>
          <cell r="I8"/>
          <cell r="J8"/>
          <cell r="K8"/>
          <cell r="L8"/>
          <cell r="M8"/>
          <cell r="N8"/>
          <cell r="O8"/>
          <cell r="P8">
            <v>15</v>
          </cell>
          <cell r="Q8">
            <v>6</v>
          </cell>
          <cell r="R8"/>
          <cell r="S8"/>
          <cell r="T8"/>
          <cell r="U8"/>
          <cell r="V8"/>
          <cell r="W8"/>
          <cell r="X8"/>
          <cell r="Y8">
            <v>3</v>
          </cell>
          <cell r="Z8"/>
          <cell r="AA8"/>
          <cell r="AB8"/>
          <cell r="AC8"/>
          <cell r="AD8"/>
          <cell r="AE8"/>
          <cell r="AF8"/>
          <cell r="AG8"/>
          <cell r="AH8"/>
          <cell r="AI8"/>
          <cell r="AJ8"/>
          <cell r="AK8"/>
          <cell r="AL8">
            <v>1</v>
          </cell>
          <cell r="AM8"/>
          <cell r="AN8"/>
          <cell r="AO8"/>
          <cell r="AP8"/>
          <cell r="AQ8"/>
          <cell r="AR8"/>
          <cell r="AS8"/>
          <cell r="AT8"/>
          <cell r="AU8"/>
          <cell r="AV8"/>
          <cell r="AW8"/>
          <cell r="AX8"/>
          <cell r="AY8"/>
          <cell r="AZ8"/>
          <cell r="BA8"/>
          <cell r="BB8"/>
          <cell r="BC8"/>
          <cell r="BD8">
            <v>1</v>
          </cell>
          <cell r="BE8">
            <v>2</v>
          </cell>
          <cell r="BF8"/>
          <cell r="BG8"/>
          <cell r="BH8"/>
          <cell r="BI8"/>
          <cell r="BJ8">
            <v>3</v>
          </cell>
          <cell r="BK8"/>
          <cell r="BL8"/>
          <cell r="BM8"/>
          <cell r="BN8">
            <v>1</v>
          </cell>
          <cell r="BO8"/>
          <cell r="BP8"/>
          <cell r="BQ8">
            <v>4</v>
          </cell>
          <cell r="BR8"/>
          <cell r="BS8"/>
          <cell r="BT8"/>
          <cell r="BU8"/>
          <cell r="BV8"/>
          <cell r="BW8"/>
          <cell r="BX8"/>
          <cell r="BY8">
            <v>1</v>
          </cell>
          <cell r="BZ8">
            <v>12</v>
          </cell>
          <cell r="CA8"/>
          <cell r="CB8"/>
          <cell r="CC8"/>
          <cell r="CD8">
            <v>0</v>
          </cell>
          <cell r="CE8"/>
          <cell r="CF8"/>
          <cell r="CG8"/>
          <cell r="CH8">
            <v>1</v>
          </cell>
          <cell r="CI8">
            <v>70</v>
          </cell>
          <cell r="CJ8"/>
          <cell r="CK8"/>
          <cell r="CL8"/>
          <cell r="CM8">
            <v>2</v>
          </cell>
          <cell r="CN8"/>
          <cell r="CO8"/>
          <cell r="CP8">
            <v>3</v>
          </cell>
          <cell r="CQ8"/>
          <cell r="CR8"/>
          <cell r="CS8"/>
          <cell r="CT8"/>
          <cell r="CU8">
            <v>2</v>
          </cell>
          <cell r="CV8"/>
          <cell r="CW8"/>
          <cell r="CX8"/>
          <cell r="CY8">
            <v>1</v>
          </cell>
          <cell r="CZ8">
            <v>1</v>
          </cell>
          <cell r="DA8"/>
          <cell r="DB8"/>
          <cell r="DC8"/>
          <cell r="DD8"/>
          <cell r="DE8"/>
          <cell r="DF8"/>
          <cell r="DG8">
            <v>1</v>
          </cell>
          <cell r="DH8"/>
          <cell r="DI8"/>
          <cell r="DJ8"/>
          <cell r="DK8"/>
          <cell r="DL8"/>
          <cell r="DM8"/>
          <cell r="DN8"/>
          <cell r="DO8">
            <v>1</v>
          </cell>
          <cell r="DP8">
            <v>1</v>
          </cell>
          <cell r="DQ8">
            <v>1073</v>
          </cell>
          <cell r="DR8"/>
          <cell r="DS8"/>
          <cell r="DT8">
            <v>1</v>
          </cell>
          <cell r="DU8"/>
          <cell r="DV8"/>
          <cell r="DW8"/>
          <cell r="DX8"/>
          <cell r="DY8"/>
          <cell r="DZ8"/>
          <cell r="EA8"/>
          <cell r="EB8"/>
          <cell r="EC8">
            <v>4</v>
          </cell>
          <cell r="ED8"/>
          <cell r="EE8"/>
          <cell r="EF8">
            <v>1</v>
          </cell>
          <cell r="EG8"/>
          <cell r="EH8"/>
          <cell r="EI8"/>
          <cell r="EJ8"/>
          <cell r="EK8"/>
          <cell r="EL8"/>
          <cell r="EM8"/>
          <cell r="EN8"/>
          <cell r="EO8"/>
          <cell r="EP8">
            <v>1</v>
          </cell>
          <cell r="EQ8"/>
          <cell r="ER8">
            <v>1</v>
          </cell>
          <cell r="ES8"/>
          <cell r="ET8"/>
          <cell r="EU8"/>
          <cell r="EV8"/>
          <cell r="EW8"/>
          <cell r="EX8"/>
          <cell r="EY8">
            <v>1</v>
          </cell>
          <cell r="EZ8">
            <v>1</v>
          </cell>
          <cell r="FA8">
            <v>1</v>
          </cell>
          <cell r="FB8"/>
          <cell r="FC8"/>
          <cell r="FD8"/>
          <cell r="FE8"/>
          <cell r="FF8"/>
          <cell r="FG8"/>
          <cell r="FH8"/>
          <cell r="FI8">
            <v>2</v>
          </cell>
          <cell r="FJ8"/>
          <cell r="FK8"/>
          <cell r="FL8"/>
          <cell r="FM8"/>
          <cell r="FN8"/>
          <cell r="FO8"/>
          <cell r="FP8"/>
          <cell r="FQ8">
            <v>96</v>
          </cell>
          <cell r="FR8"/>
          <cell r="FS8"/>
          <cell r="FT8">
            <v>4</v>
          </cell>
          <cell r="FU8"/>
          <cell r="FV8"/>
          <cell r="FW8"/>
          <cell r="FX8"/>
          <cell r="FY8">
            <v>2</v>
          </cell>
          <cell r="FZ8"/>
          <cell r="GA8"/>
          <cell r="GB8"/>
          <cell r="GC8">
            <v>2</v>
          </cell>
          <cell r="GD8"/>
          <cell r="GE8"/>
          <cell r="GF8"/>
          <cell r="GG8"/>
          <cell r="GH8"/>
          <cell r="GI8"/>
          <cell r="GJ8"/>
          <cell r="GK8"/>
          <cell r="GL8"/>
          <cell r="GM8"/>
          <cell r="GN8"/>
          <cell r="GO8"/>
          <cell r="GP8"/>
          <cell r="GQ8"/>
          <cell r="GR8"/>
          <cell r="GS8"/>
          <cell r="GT8"/>
          <cell r="GU8"/>
          <cell r="GV8"/>
          <cell r="GW8"/>
          <cell r="GX8"/>
          <cell r="GY8">
            <v>1</v>
          </cell>
          <cell r="GZ8"/>
          <cell r="HA8">
            <v>2</v>
          </cell>
          <cell r="HB8">
            <v>2</v>
          </cell>
          <cell r="HC8">
            <v>156</v>
          </cell>
        </row>
        <row r="9">
          <cell r="B9" t="str">
            <v>Baragada</v>
          </cell>
          <cell r="C9"/>
          <cell r="D9">
            <v>1</v>
          </cell>
          <cell r="E9">
            <v>1</v>
          </cell>
          <cell r="F9"/>
          <cell r="G9"/>
          <cell r="H9"/>
          <cell r="I9"/>
          <cell r="J9"/>
          <cell r="K9"/>
          <cell r="L9"/>
          <cell r="M9"/>
          <cell r="N9"/>
          <cell r="O9"/>
          <cell r="P9">
            <v>10</v>
          </cell>
          <cell r="Q9">
            <v>5</v>
          </cell>
          <cell r="R9"/>
          <cell r="S9"/>
          <cell r="T9"/>
          <cell r="U9"/>
          <cell r="V9"/>
          <cell r="W9"/>
          <cell r="X9"/>
          <cell r="Y9">
            <v>6</v>
          </cell>
          <cell r="Z9"/>
          <cell r="AA9"/>
          <cell r="AB9"/>
          <cell r="AC9"/>
          <cell r="AD9"/>
          <cell r="AE9"/>
          <cell r="AF9"/>
          <cell r="AG9"/>
          <cell r="AH9"/>
          <cell r="AI9"/>
          <cell r="AJ9"/>
          <cell r="AK9"/>
          <cell r="AL9">
            <v>1</v>
          </cell>
          <cell r="AM9"/>
          <cell r="AN9"/>
          <cell r="AO9"/>
          <cell r="AP9"/>
          <cell r="AQ9"/>
          <cell r="AR9"/>
          <cell r="AS9"/>
          <cell r="AT9"/>
          <cell r="AU9"/>
          <cell r="AV9"/>
          <cell r="AW9"/>
          <cell r="AX9"/>
          <cell r="AY9"/>
          <cell r="AZ9"/>
          <cell r="BA9"/>
          <cell r="BB9"/>
          <cell r="BC9"/>
          <cell r="BD9">
            <v>1</v>
          </cell>
          <cell r="BE9">
            <v>2</v>
          </cell>
          <cell r="BF9"/>
          <cell r="BG9"/>
          <cell r="BH9"/>
          <cell r="BI9"/>
          <cell r="BJ9">
            <v>1</v>
          </cell>
          <cell r="BK9"/>
          <cell r="BL9"/>
          <cell r="BM9"/>
          <cell r="BN9">
            <v>1</v>
          </cell>
          <cell r="BO9"/>
          <cell r="BP9"/>
          <cell r="BQ9">
            <v>3</v>
          </cell>
          <cell r="BR9"/>
          <cell r="BS9"/>
          <cell r="BT9"/>
          <cell r="BU9"/>
          <cell r="BV9"/>
          <cell r="BW9"/>
          <cell r="BX9"/>
          <cell r="BY9">
            <v>1</v>
          </cell>
          <cell r="BZ9">
            <v>8</v>
          </cell>
          <cell r="CA9"/>
          <cell r="CB9"/>
          <cell r="CC9"/>
          <cell r="CD9">
            <v>3</v>
          </cell>
          <cell r="CE9"/>
          <cell r="CF9"/>
          <cell r="CG9"/>
          <cell r="CH9">
            <v>1</v>
          </cell>
          <cell r="CI9">
            <v>44</v>
          </cell>
          <cell r="CJ9"/>
          <cell r="CK9"/>
          <cell r="CL9"/>
          <cell r="CM9">
            <v>1</v>
          </cell>
          <cell r="CN9"/>
          <cell r="CO9"/>
          <cell r="CP9">
            <v>3</v>
          </cell>
          <cell r="CQ9"/>
          <cell r="CR9"/>
          <cell r="CS9"/>
          <cell r="CT9"/>
          <cell r="CU9">
            <v>1</v>
          </cell>
          <cell r="CV9"/>
          <cell r="CW9"/>
          <cell r="CX9"/>
          <cell r="CY9">
            <v>1</v>
          </cell>
          <cell r="CZ9">
            <v>1</v>
          </cell>
          <cell r="DA9"/>
          <cell r="DB9"/>
          <cell r="DC9"/>
          <cell r="DD9"/>
          <cell r="DE9"/>
          <cell r="DF9"/>
          <cell r="DG9"/>
          <cell r="DH9"/>
          <cell r="DI9"/>
          <cell r="DJ9"/>
          <cell r="DK9"/>
          <cell r="DL9"/>
          <cell r="DM9"/>
          <cell r="DN9"/>
          <cell r="DO9">
            <v>1</v>
          </cell>
          <cell r="DP9">
            <v>11</v>
          </cell>
          <cell r="DQ9">
            <v>4559</v>
          </cell>
          <cell r="DR9"/>
          <cell r="DS9"/>
          <cell r="DT9">
            <v>1</v>
          </cell>
          <cell r="DU9"/>
          <cell r="DV9"/>
          <cell r="DW9"/>
          <cell r="DX9"/>
          <cell r="DY9"/>
          <cell r="DZ9"/>
          <cell r="EA9"/>
          <cell r="EB9"/>
          <cell r="EC9">
            <v>3</v>
          </cell>
          <cell r="ED9"/>
          <cell r="EE9">
            <v>1</v>
          </cell>
          <cell r="EF9">
            <v>1</v>
          </cell>
          <cell r="EG9"/>
          <cell r="EH9"/>
          <cell r="EI9"/>
          <cell r="EJ9"/>
          <cell r="EK9"/>
          <cell r="EL9"/>
          <cell r="EM9"/>
          <cell r="EN9"/>
          <cell r="EO9"/>
          <cell r="EP9">
            <v>1</v>
          </cell>
          <cell r="EQ9"/>
          <cell r="ER9">
            <v>1</v>
          </cell>
          <cell r="ES9"/>
          <cell r="ET9"/>
          <cell r="EU9"/>
          <cell r="EV9"/>
          <cell r="EW9"/>
          <cell r="EX9"/>
          <cell r="EY9">
            <v>1</v>
          </cell>
          <cell r="EZ9">
            <v>1</v>
          </cell>
          <cell r="FA9">
            <v>1</v>
          </cell>
          <cell r="FB9"/>
          <cell r="FC9"/>
          <cell r="FD9"/>
          <cell r="FE9"/>
          <cell r="FF9"/>
          <cell r="FG9"/>
          <cell r="FH9"/>
          <cell r="FI9">
            <v>2</v>
          </cell>
          <cell r="FJ9"/>
          <cell r="FK9"/>
          <cell r="FL9"/>
          <cell r="FM9"/>
          <cell r="FN9"/>
          <cell r="FO9"/>
          <cell r="FP9"/>
          <cell r="FQ9">
            <v>38</v>
          </cell>
          <cell r="FR9"/>
          <cell r="FS9"/>
          <cell r="FT9">
            <v>3</v>
          </cell>
          <cell r="FU9"/>
          <cell r="FV9"/>
          <cell r="FW9"/>
          <cell r="FX9"/>
          <cell r="FY9">
            <v>2</v>
          </cell>
          <cell r="FZ9"/>
          <cell r="GA9"/>
          <cell r="GB9"/>
          <cell r="GC9">
            <v>2</v>
          </cell>
          <cell r="GD9"/>
          <cell r="GE9"/>
          <cell r="GF9"/>
          <cell r="GG9"/>
          <cell r="GH9"/>
          <cell r="GI9"/>
          <cell r="GJ9"/>
          <cell r="GK9"/>
          <cell r="GL9"/>
          <cell r="GM9"/>
          <cell r="GN9"/>
          <cell r="GO9"/>
          <cell r="GP9"/>
          <cell r="GQ9"/>
          <cell r="GR9"/>
          <cell r="GS9"/>
          <cell r="GT9"/>
          <cell r="GU9"/>
          <cell r="GV9"/>
          <cell r="GW9"/>
          <cell r="GX9"/>
          <cell r="GY9">
            <v>1</v>
          </cell>
          <cell r="GZ9"/>
          <cell r="HA9">
            <v>1</v>
          </cell>
          <cell r="HB9">
            <v>1</v>
          </cell>
          <cell r="HC9">
            <v>156</v>
          </cell>
        </row>
        <row r="10">
          <cell r="B10" t="str">
            <v>Bhadrak</v>
          </cell>
          <cell r="C10"/>
          <cell r="D10">
            <v>1</v>
          </cell>
          <cell r="E10">
            <v>1</v>
          </cell>
          <cell r="F10"/>
          <cell r="G10"/>
          <cell r="H10"/>
          <cell r="I10"/>
          <cell r="J10"/>
          <cell r="K10"/>
          <cell r="L10"/>
          <cell r="M10"/>
          <cell r="N10"/>
          <cell r="O10"/>
          <cell r="P10">
            <v>10</v>
          </cell>
          <cell r="Q10">
            <v>4</v>
          </cell>
          <cell r="R10"/>
          <cell r="S10"/>
          <cell r="T10"/>
          <cell r="U10"/>
          <cell r="V10"/>
          <cell r="W10"/>
          <cell r="X10"/>
          <cell r="Y10">
            <v>4</v>
          </cell>
          <cell r="Z10"/>
          <cell r="AA10"/>
          <cell r="AB10"/>
          <cell r="AC10"/>
          <cell r="AD10"/>
          <cell r="AE10"/>
          <cell r="AF10"/>
          <cell r="AG10"/>
          <cell r="AH10"/>
          <cell r="AI10"/>
          <cell r="AJ10"/>
          <cell r="AK10"/>
          <cell r="AL10">
            <v>1</v>
          </cell>
          <cell r="AM10"/>
          <cell r="AN10"/>
          <cell r="AO10"/>
          <cell r="AP10"/>
          <cell r="AQ10"/>
          <cell r="AR10"/>
          <cell r="AS10"/>
          <cell r="AT10"/>
          <cell r="AU10"/>
          <cell r="AV10"/>
          <cell r="AW10"/>
          <cell r="AX10"/>
          <cell r="AY10"/>
          <cell r="AZ10"/>
          <cell r="BA10"/>
          <cell r="BB10"/>
          <cell r="BC10"/>
          <cell r="BD10">
            <v>1</v>
          </cell>
          <cell r="BE10">
            <v>2</v>
          </cell>
          <cell r="BF10"/>
          <cell r="BG10"/>
          <cell r="BH10"/>
          <cell r="BI10"/>
          <cell r="BJ10">
            <v>1</v>
          </cell>
          <cell r="BK10"/>
          <cell r="BL10"/>
          <cell r="BM10"/>
          <cell r="BN10">
            <v>1</v>
          </cell>
          <cell r="BO10"/>
          <cell r="BP10"/>
          <cell r="BQ10">
            <v>3</v>
          </cell>
          <cell r="BR10"/>
          <cell r="BS10"/>
          <cell r="BT10"/>
          <cell r="BU10"/>
          <cell r="BV10">
            <v>1</v>
          </cell>
          <cell r="BW10">
            <v>9</v>
          </cell>
          <cell r="BX10"/>
          <cell r="BY10">
            <v>1</v>
          </cell>
          <cell r="BZ10">
            <v>7</v>
          </cell>
          <cell r="CA10"/>
          <cell r="CB10"/>
          <cell r="CC10"/>
          <cell r="CD10">
            <v>0</v>
          </cell>
          <cell r="CE10"/>
          <cell r="CF10"/>
          <cell r="CG10"/>
          <cell r="CH10">
            <v>1</v>
          </cell>
          <cell r="CI10">
            <v>46</v>
          </cell>
          <cell r="CJ10"/>
          <cell r="CK10"/>
          <cell r="CL10"/>
          <cell r="CM10">
            <v>1</v>
          </cell>
          <cell r="CN10"/>
          <cell r="CO10"/>
          <cell r="CP10">
            <v>2</v>
          </cell>
          <cell r="CQ10"/>
          <cell r="CR10"/>
          <cell r="CS10"/>
          <cell r="CT10"/>
          <cell r="CU10">
            <v>1</v>
          </cell>
          <cell r="CV10"/>
          <cell r="CW10"/>
          <cell r="CX10"/>
          <cell r="CY10">
            <v>1</v>
          </cell>
          <cell r="CZ10">
            <v>1</v>
          </cell>
          <cell r="DA10"/>
          <cell r="DB10"/>
          <cell r="DC10"/>
          <cell r="DD10"/>
          <cell r="DE10"/>
          <cell r="DF10"/>
          <cell r="DG10"/>
          <cell r="DH10"/>
          <cell r="DI10"/>
          <cell r="DJ10"/>
          <cell r="DK10"/>
          <cell r="DL10"/>
          <cell r="DM10"/>
          <cell r="DN10"/>
          <cell r="DO10">
            <v>0</v>
          </cell>
          <cell r="DP10">
            <v>0</v>
          </cell>
          <cell r="DQ10">
            <v>0</v>
          </cell>
          <cell r="DR10"/>
          <cell r="DS10"/>
          <cell r="DT10">
            <v>1</v>
          </cell>
          <cell r="DU10"/>
          <cell r="DV10"/>
          <cell r="DW10"/>
          <cell r="DX10"/>
          <cell r="DY10"/>
          <cell r="DZ10"/>
          <cell r="EA10"/>
          <cell r="EB10"/>
          <cell r="EC10">
            <v>2</v>
          </cell>
          <cell r="ED10"/>
          <cell r="EE10">
            <v>1</v>
          </cell>
          <cell r="EF10">
            <v>1</v>
          </cell>
          <cell r="EG10"/>
          <cell r="EH10"/>
          <cell r="EI10"/>
          <cell r="EJ10"/>
          <cell r="EK10"/>
          <cell r="EL10"/>
          <cell r="EM10"/>
          <cell r="EN10"/>
          <cell r="EO10"/>
          <cell r="EP10">
            <v>1</v>
          </cell>
          <cell r="EQ10"/>
          <cell r="ER10">
            <v>1</v>
          </cell>
          <cell r="ES10"/>
          <cell r="ET10"/>
          <cell r="EU10"/>
          <cell r="EV10"/>
          <cell r="EW10"/>
          <cell r="EX10"/>
          <cell r="EY10">
            <v>1</v>
          </cell>
          <cell r="EZ10">
            <v>1</v>
          </cell>
          <cell r="FA10">
            <v>1</v>
          </cell>
          <cell r="FB10"/>
          <cell r="FC10"/>
          <cell r="FD10"/>
          <cell r="FE10"/>
          <cell r="FF10"/>
          <cell r="FG10"/>
          <cell r="FH10"/>
          <cell r="FI10">
            <v>2</v>
          </cell>
          <cell r="FJ10"/>
          <cell r="FK10"/>
          <cell r="FL10"/>
          <cell r="FM10"/>
          <cell r="FN10"/>
          <cell r="FO10"/>
          <cell r="FP10"/>
          <cell r="FQ10">
            <v>60</v>
          </cell>
          <cell r="FR10"/>
          <cell r="FS10"/>
          <cell r="FT10">
            <v>2</v>
          </cell>
          <cell r="FU10"/>
          <cell r="FV10"/>
          <cell r="FW10"/>
          <cell r="FX10"/>
          <cell r="FY10">
            <v>1</v>
          </cell>
          <cell r="FZ10"/>
          <cell r="GA10"/>
          <cell r="GB10"/>
          <cell r="GC10">
            <v>1</v>
          </cell>
          <cell r="GD10"/>
          <cell r="GE10"/>
          <cell r="GF10"/>
          <cell r="GG10"/>
          <cell r="GH10"/>
          <cell r="GI10"/>
          <cell r="GJ10"/>
          <cell r="GK10"/>
          <cell r="GL10"/>
          <cell r="GM10"/>
          <cell r="GN10"/>
          <cell r="GO10"/>
          <cell r="GP10"/>
          <cell r="GQ10"/>
          <cell r="GR10"/>
          <cell r="GS10"/>
          <cell r="GT10"/>
          <cell r="GU10"/>
          <cell r="GV10"/>
          <cell r="GW10"/>
          <cell r="GX10"/>
          <cell r="GY10">
            <v>1</v>
          </cell>
          <cell r="GZ10"/>
          <cell r="HA10">
            <v>1</v>
          </cell>
          <cell r="HB10">
            <v>2</v>
          </cell>
          <cell r="HC10">
            <v>96</v>
          </cell>
        </row>
        <row r="11">
          <cell r="B11" t="str">
            <v>Balangir</v>
          </cell>
          <cell r="C11"/>
          <cell r="D11">
            <v>2</v>
          </cell>
          <cell r="E11">
            <v>2</v>
          </cell>
          <cell r="F11"/>
          <cell r="G11"/>
          <cell r="H11"/>
          <cell r="I11"/>
          <cell r="J11"/>
          <cell r="K11"/>
          <cell r="L11"/>
          <cell r="M11"/>
          <cell r="N11"/>
          <cell r="O11"/>
          <cell r="P11">
            <v>15</v>
          </cell>
          <cell r="Q11">
            <v>7</v>
          </cell>
          <cell r="R11"/>
          <cell r="S11"/>
          <cell r="T11"/>
          <cell r="U11"/>
          <cell r="V11"/>
          <cell r="W11"/>
          <cell r="X11"/>
          <cell r="Y11">
            <v>3</v>
          </cell>
          <cell r="Z11"/>
          <cell r="AA11"/>
          <cell r="AB11"/>
          <cell r="AC11"/>
          <cell r="AD11"/>
          <cell r="AE11"/>
          <cell r="AF11"/>
          <cell r="AG11"/>
          <cell r="AH11"/>
          <cell r="AI11"/>
          <cell r="AJ11"/>
          <cell r="AK11"/>
          <cell r="AL11">
            <v>1</v>
          </cell>
          <cell r="AM11"/>
          <cell r="AN11"/>
          <cell r="AO11"/>
          <cell r="AP11"/>
          <cell r="AQ11"/>
          <cell r="AR11"/>
          <cell r="AS11"/>
          <cell r="AT11"/>
          <cell r="AU11"/>
          <cell r="AV11"/>
          <cell r="AW11"/>
          <cell r="AX11"/>
          <cell r="AY11"/>
          <cell r="AZ11"/>
          <cell r="BA11"/>
          <cell r="BB11"/>
          <cell r="BC11"/>
          <cell r="BD11">
            <v>1</v>
          </cell>
          <cell r="BE11">
            <v>2</v>
          </cell>
          <cell r="BF11"/>
          <cell r="BG11"/>
          <cell r="BH11"/>
          <cell r="BI11"/>
          <cell r="BJ11">
            <v>1</v>
          </cell>
          <cell r="BK11"/>
          <cell r="BL11"/>
          <cell r="BM11"/>
          <cell r="BN11">
            <v>1</v>
          </cell>
          <cell r="BO11"/>
          <cell r="BP11"/>
          <cell r="BQ11">
            <v>4</v>
          </cell>
          <cell r="BR11"/>
          <cell r="BS11"/>
          <cell r="BT11"/>
          <cell r="BU11"/>
          <cell r="BV11">
            <v>1</v>
          </cell>
          <cell r="BW11">
            <v>11</v>
          </cell>
          <cell r="BX11"/>
          <cell r="BY11">
            <v>2</v>
          </cell>
          <cell r="BZ11">
            <v>9</v>
          </cell>
          <cell r="CA11"/>
          <cell r="CB11"/>
          <cell r="CC11"/>
          <cell r="CD11">
            <v>2</v>
          </cell>
          <cell r="CE11"/>
          <cell r="CF11"/>
          <cell r="CG11"/>
          <cell r="CH11">
            <v>1</v>
          </cell>
          <cell r="CI11">
            <v>54</v>
          </cell>
          <cell r="CJ11"/>
          <cell r="CK11"/>
          <cell r="CL11"/>
          <cell r="CM11">
            <v>1</v>
          </cell>
          <cell r="CN11"/>
          <cell r="CO11"/>
          <cell r="CP11">
            <v>4</v>
          </cell>
          <cell r="CQ11"/>
          <cell r="CR11"/>
          <cell r="CS11"/>
          <cell r="CT11"/>
          <cell r="CU11">
            <v>1</v>
          </cell>
          <cell r="CV11"/>
          <cell r="CW11"/>
          <cell r="CX11"/>
          <cell r="CY11">
            <v>1</v>
          </cell>
          <cell r="CZ11">
            <v>1</v>
          </cell>
          <cell r="DA11"/>
          <cell r="DB11"/>
          <cell r="DC11"/>
          <cell r="DD11"/>
          <cell r="DE11"/>
          <cell r="DF11"/>
          <cell r="DG11">
            <v>14</v>
          </cell>
          <cell r="DH11"/>
          <cell r="DI11"/>
          <cell r="DJ11"/>
          <cell r="DK11"/>
          <cell r="DL11"/>
          <cell r="DM11"/>
          <cell r="DN11"/>
          <cell r="DO11">
            <v>1</v>
          </cell>
          <cell r="DP11">
            <v>8</v>
          </cell>
          <cell r="DQ11">
            <v>3902</v>
          </cell>
          <cell r="DR11"/>
          <cell r="DS11"/>
          <cell r="DT11">
            <v>1</v>
          </cell>
          <cell r="DU11"/>
          <cell r="DV11"/>
          <cell r="DW11"/>
          <cell r="DX11"/>
          <cell r="DY11"/>
          <cell r="DZ11"/>
          <cell r="EA11"/>
          <cell r="EB11"/>
          <cell r="EC11">
            <v>3</v>
          </cell>
          <cell r="ED11"/>
          <cell r="EE11"/>
          <cell r="EF11">
            <v>1</v>
          </cell>
          <cell r="EG11"/>
          <cell r="EH11"/>
          <cell r="EI11"/>
          <cell r="EJ11"/>
          <cell r="EK11"/>
          <cell r="EL11"/>
          <cell r="EM11"/>
          <cell r="EN11"/>
          <cell r="EO11"/>
          <cell r="EP11">
            <v>1</v>
          </cell>
          <cell r="EQ11"/>
          <cell r="ER11">
            <v>1</v>
          </cell>
          <cell r="ES11"/>
          <cell r="ET11"/>
          <cell r="EU11"/>
          <cell r="EV11"/>
          <cell r="EW11"/>
          <cell r="EX11"/>
          <cell r="EY11">
            <v>1</v>
          </cell>
          <cell r="EZ11">
            <v>1</v>
          </cell>
          <cell r="FA11">
            <v>1</v>
          </cell>
          <cell r="FB11"/>
          <cell r="FC11"/>
          <cell r="FD11"/>
          <cell r="FE11"/>
          <cell r="FF11"/>
          <cell r="FG11"/>
          <cell r="FH11"/>
          <cell r="FI11">
            <v>2</v>
          </cell>
          <cell r="FJ11"/>
          <cell r="FK11"/>
          <cell r="FL11"/>
          <cell r="FM11"/>
          <cell r="FN11"/>
          <cell r="FO11"/>
          <cell r="FP11"/>
          <cell r="FQ11">
            <v>42</v>
          </cell>
          <cell r="FR11"/>
          <cell r="FS11"/>
          <cell r="FT11">
            <v>3</v>
          </cell>
          <cell r="FU11"/>
          <cell r="FV11"/>
          <cell r="FW11"/>
          <cell r="FX11"/>
          <cell r="FY11">
            <v>2</v>
          </cell>
          <cell r="FZ11"/>
          <cell r="GA11"/>
          <cell r="GB11"/>
          <cell r="GC11">
            <v>2</v>
          </cell>
          <cell r="GD11"/>
          <cell r="GE11"/>
          <cell r="GF11"/>
          <cell r="GG11"/>
          <cell r="GH11"/>
          <cell r="GI11"/>
          <cell r="GJ11"/>
          <cell r="GK11"/>
          <cell r="GL11"/>
          <cell r="GM11"/>
          <cell r="GN11"/>
          <cell r="GO11"/>
          <cell r="GP11"/>
          <cell r="GQ11"/>
          <cell r="GR11"/>
          <cell r="GS11"/>
          <cell r="GT11"/>
          <cell r="GU11"/>
          <cell r="GV11"/>
          <cell r="GW11"/>
          <cell r="GX11"/>
          <cell r="GY11">
            <v>1</v>
          </cell>
          <cell r="GZ11"/>
          <cell r="HA11">
            <v>1</v>
          </cell>
          <cell r="HB11">
            <v>2</v>
          </cell>
          <cell r="HC11">
            <v>180</v>
          </cell>
        </row>
        <row r="12">
          <cell r="B12" t="str">
            <v>Boudh</v>
          </cell>
          <cell r="C12"/>
          <cell r="D12">
            <v>1</v>
          </cell>
          <cell r="E12">
            <v>1</v>
          </cell>
          <cell r="F12"/>
          <cell r="G12"/>
          <cell r="H12"/>
          <cell r="I12"/>
          <cell r="J12"/>
          <cell r="K12"/>
          <cell r="L12"/>
          <cell r="M12"/>
          <cell r="N12"/>
          <cell r="O12"/>
          <cell r="P12">
            <v>4</v>
          </cell>
          <cell r="Q12">
            <v>1</v>
          </cell>
          <cell r="R12"/>
          <cell r="S12"/>
          <cell r="T12"/>
          <cell r="U12"/>
          <cell r="V12"/>
          <cell r="W12"/>
          <cell r="X12"/>
          <cell r="Y12">
            <v>3</v>
          </cell>
          <cell r="Z12"/>
          <cell r="AA12"/>
          <cell r="AB12"/>
          <cell r="AC12"/>
          <cell r="AD12"/>
          <cell r="AE12"/>
          <cell r="AF12"/>
          <cell r="AG12"/>
          <cell r="AH12"/>
          <cell r="AI12"/>
          <cell r="AJ12"/>
          <cell r="AK12"/>
          <cell r="AL12">
            <v>1</v>
          </cell>
          <cell r="AM12"/>
          <cell r="AN12"/>
          <cell r="AO12"/>
          <cell r="AP12"/>
          <cell r="AQ12"/>
          <cell r="AR12"/>
          <cell r="AS12"/>
          <cell r="AT12"/>
          <cell r="AU12"/>
          <cell r="AV12"/>
          <cell r="AW12"/>
          <cell r="AX12"/>
          <cell r="AY12"/>
          <cell r="AZ12"/>
          <cell r="BA12"/>
          <cell r="BB12"/>
          <cell r="BC12"/>
          <cell r="BD12">
            <v>1</v>
          </cell>
          <cell r="BE12">
            <v>2</v>
          </cell>
          <cell r="BF12"/>
          <cell r="BG12"/>
          <cell r="BH12"/>
          <cell r="BI12"/>
          <cell r="BJ12">
            <v>1</v>
          </cell>
          <cell r="BK12"/>
          <cell r="BL12"/>
          <cell r="BM12"/>
          <cell r="BN12">
            <v>1</v>
          </cell>
          <cell r="BO12"/>
          <cell r="BP12"/>
          <cell r="BQ12">
            <v>2</v>
          </cell>
          <cell r="BR12"/>
          <cell r="BS12"/>
          <cell r="BT12"/>
          <cell r="BU12"/>
          <cell r="BV12"/>
          <cell r="BW12">
            <v>3</v>
          </cell>
          <cell r="BX12"/>
          <cell r="BY12">
            <v>1</v>
          </cell>
          <cell r="BZ12">
            <v>3</v>
          </cell>
          <cell r="CA12"/>
          <cell r="CB12"/>
          <cell r="CC12"/>
          <cell r="CD12">
            <v>0</v>
          </cell>
          <cell r="CE12"/>
          <cell r="CF12"/>
          <cell r="CG12"/>
          <cell r="CH12">
            <v>1</v>
          </cell>
          <cell r="CI12">
            <v>19</v>
          </cell>
          <cell r="CJ12"/>
          <cell r="CK12"/>
          <cell r="CL12"/>
          <cell r="CM12">
            <v>1</v>
          </cell>
          <cell r="CN12"/>
          <cell r="CO12"/>
          <cell r="CP12">
            <v>1</v>
          </cell>
          <cell r="CQ12"/>
          <cell r="CR12"/>
          <cell r="CS12"/>
          <cell r="CT12"/>
          <cell r="CU12">
            <v>1</v>
          </cell>
          <cell r="CV12"/>
          <cell r="CW12"/>
          <cell r="CX12"/>
          <cell r="CY12">
            <v>1</v>
          </cell>
          <cell r="CZ12">
            <v>1</v>
          </cell>
          <cell r="DA12"/>
          <cell r="DB12"/>
          <cell r="DC12"/>
          <cell r="DD12"/>
          <cell r="DE12"/>
          <cell r="DF12"/>
          <cell r="DG12">
            <v>3</v>
          </cell>
          <cell r="DH12"/>
          <cell r="DI12"/>
          <cell r="DJ12"/>
          <cell r="DK12"/>
          <cell r="DL12"/>
          <cell r="DM12"/>
          <cell r="DN12"/>
          <cell r="DO12">
            <v>1</v>
          </cell>
          <cell r="DP12">
            <v>1</v>
          </cell>
          <cell r="DQ12">
            <v>857</v>
          </cell>
          <cell r="DR12"/>
          <cell r="DS12"/>
          <cell r="DT12">
            <v>1</v>
          </cell>
          <cell r="DU12"/>
          <cell r="DV12"/>
          <cell r="DW12"/>
          <cell r="DX12"/>
          <cell r="DY12"/>
          <cell r="DZ12"/>
          <cell r="EA12"/>
          <cell r="EB12"/>
          <cell r="EC12">
            <v>1</v>
          </cell>
          <cell r="ED12"/>
          <cell r="EE12">
            <v>1</v>
          </cell>
          <cell r="EF12">
            <v>1</v>
          </cell>
          <cell r="EG12"/>
          <cell r="EH12"/>
          <cell r="EI12"/>
          <cell r="EJ12"/>
          <cell r="EK12"/>
          <cell r="EL12"/>
          <cell r="EM12"/>
          <cell r="EN12"/>
          <cell r="EO12"/>
          <cell r="EP12">
            <v>1</v>
          </cell>
          <cell r="EQ12"/>
          <cell r="ER12">
            <v>1</v>
          </cell>
          <cell r="ES12"/>
          <cell r="ET12"/>
          <cell r="EU12"/>
          <cell r="EV12"/>
          <cell r="EW12"/>
          <cell r="EX12"/>
          <cell r="EY12">
            <v>1</v>
          </cell>
          <cell r="EZ12">
            <v>1</v>
          </cell>
          <cell r="FA12">
            <v>1</v>
          </cell>
          <cell r="FB12"/>
          <cell r="FC12"/>
          <cell r="FD12"/>
          <cell r="FE12"/>
          <cell r="FF12"/>
          <cell r="FG12"/>
          <cell r="FH12"/>
          <cell r="FI12">
            <v>1</v>
          </cell>
          <cell r="FJ12"/>
          <cell r="FK12"/>
          <cell r="FL12"/>
          <cell r="FM12"/>
          <cell r="FN12"/>
          <cell r="FO12"/>
          <cell r="FP12"/>
          <cell r="FQ12">
            <v>34</v>
          </cell>
          <cell r="FR12"/>
          <cell r="FS12"/>
          <cell r="FT12">
            <v>1</v>
          </cell>
          <cell r="FU12"/>
          <cell r="FV12"/>
          <cell r="FW12"/>
          <cell r="FX12"/>
          <cell r="FY12">
            <v>1</v>
          </cell>
          <cell r="FZ12"/>
          <cell r="GA12"/>
          <cell r="GB12"/>
          <cell r="GC12">
            <v>1</v>
          </cell>
          <cell r="GD12"/>
          <cell r="GE12"/>
          <cell r="GF12"/>
          <cell r="GG12"/>
          <cell r="GH12"/>
          <cell r="GI12"/>
          <cell r="GJ12"/>
          <cell r="GK12"/>
          <cell r="GL12"/>
          <cell r="GM12"/>
          <cell r="GN12"/>
          <cell r="GO12"/>
          <cell r="GP12"/>
          <cell r="GQ12"/>
          <cell r="GR12"/>
          <cell r="GS12"/>
          <cell r="GT12"/>
          <cell r="GU12"/>
          <cell r="GV12"/>
          <cell r="GW12"/>
          <cell r="GX12"/>
          <cell r="GY12">
            <v>1</v>
          </cell>
          <cell r="GZ12"/>
          <cell r="HA12">
            <v>1</v>
          </cell>
          <cell r="HB12">
            <v>4</v>
          </cell>
          <cell r="HC12">
            <v>36</v>
          </cell>
        </row>
        <row r="13">
          <cell r="B13" t="str">
            <v>Kataka</v>
          </cell>
          <cell r="C13"/>
          <cell r="D13">
            <v>2</v>
          </cell>
          <cell r="E13">
            <v>2</v>
          </cell>
          <cell r="F13"/>
          <cell r="G13"/>
          <cell r="H13"/>
          <cell r="I13"/>
          <cell r="J13"/>
          <cell r="K13"/>
          <cell r="L13"/>
          <cell r="M13"/>
          <cell r="N13"/>
          <cell r="O13"/>
          <cell r="P13">
            <v>16</v>
          </cell>
          <cell r="Q13">
            <v>7</v>
          </cell>
          <cell r="R13">
            <v>3</v>
          </cell>
          <cell r="S13">
            <v>2</v>
          </cell>
          <cell r="T13">
            <v>3</v>
          </cell>
          <cell r="U13"/>
          <cell r="V13"/>
          <cell r="W13"/>
          <cell r="X13"/>
          <cell r="Y13">
            <v>2</v>
          </cell>
          <cell r="Z13"/>
          <cell r="AA13"/>
          <cell r="AB13"/>
          <cell r="AC13"/>
          <cell r="AD13"/>
          <cell r="AE13"/>
          <cell r="AF13"/>
          <cell r="AG13"/>
          <cell r="AH13"/>
          <cell r="AI13"/>
          <cell r="AJ13"/>
          <cell r="AK13"/>
          <cell r="AL13">
            <v>1</v>
          </cell>
          <cell r="AM13"/>
          <cell r="AN13"/>
          <cell r="AO13"/>
          <cell r="AP13"/>
          <cell r="AQ13"/>
          <cell r="AR13"/>
          <cell r="AS13"/>
          <cell r="AT13"/>
          <cell r="AU13"/>
          <cell r="AV13"/>
          <cell r="AW13"/>
          <cell r="AX13"/>
          <cell r="AY13"/>
          <cell r="AZ13"/>
          <cell r="BA13"/>
          <cell r="BB13"/>
          <cell r="BC13"/>
          <cell r="BD13">
            <v>1</v>
          </cell>
          <cell r="BE13">
            <v>2</v>
          </cell>
          <cell r="BF13"/>
          <cell r="BG13"/>
          <cell r="BH13"/>
          <cell r="BI13"/>
          <cell r="BJ13">
            <v>2</v>
          </cell>
          <cell r="BK13"/>
          <cell r="BL13"/>
          <cell r="BM13"/>
          <cell r="BN13">
            <v>1</v>
          </cell>
          <cell r="BO13"/>
          <cell r="BP13"/>
          <cell r="BQ13">
            <v>6</v>
          </cell>
          <cell r="BR13"/>
          <cell r="BS13"/>
          <cell r="BT13"/>
          <cell r="BU13"/>
          <cell r="BV13"/>
          <cell r="BW13"/>
          <cell r="BX13"/>
          <cell r="BY13">
            <v>1</v>
          </cell>
          <cell r="BZ13">
            <v>9</v>
          </cell>
          <cell r="CA13"/>
          <cell r="CB13"/>
          <cell r="CC13"/>
          <cell r="CD13">
            <v>2</v>
          </cell>
          <cell r="CE13"/>
          <cell r="CF13"/>
          <cell r="CG13"/>
          <cell r="CH13">
            <v>1</v>
          </cell>
          <cell r="CI13">
            <v>67</v>
          </cell>
          <cell r="CJ13"/>
          <cell r="CK13"/>
          <cell r="CL13"/>
          <cell r="CM13">
            <v>1</v>
          </cell>
          <cell r="CN13"/>
          <cell r="CO13"/>
          <cell r="CP13">
            <v>4</v>
          </cell>
          <cell r="CQ13"/>
          <cell r="CR13"/>
          <cell r="CS13"/>
          <cell r="CT13"/>
          <cell r="CU13">
            <v>2</v>
          </cell>
          <cell r="CV13"/>
          <cell r="CW13"/>
          <cell r="CX13"/>
          <cell r="CY13">
            <v>1</v>
          </cell>
          <cell r="CZ13">
            <v>1</v>
          </cell>
          <cell r="DA13"/>
          <cell r="DB13"/>
          <cell r="DC13"/>
          <cell r="DD13"/>
          <cell r="DE13"/>
          <cell r="DF13"/>
          <cell r="DG13"/>
          <cell r="DH13"/>
          <cell r="DI13"/>
          <cell r="DJ13"/>
          <cell r="DK13"/>
          <cell r="DL13"/>
          <cell r="DM13"/>
          <cell r="DN13"/>
          <cell r="DO13">
            <v>1</v>
          </cell>
          <cell r="DP13">
            <v>3</v>
          </cell>
          <cell r="DQ13">
            <v>1769</v>
          </cell>
          <cell r="DR13"/>
          <cell r="DS13"/>
          <cell r="DT13">
            <v>1</v>
          </cell>
          <cell r="DU13"/>
          <cell r="DV13"/>
          <cell r="DW13"/>
          <cell r="DX13"/>
          <cell r="DY13"/>
          <cell r="DZ13"/>
          <cell r="EA13"/>
          <cell r="EB13"/>
          <cell r="EC13">
            <v>5</v>
          </cell>
          <cell r="ED13"/>
          <cell r="EE13"/>
          <cell r="EF13">
            <v>1</v>
          </cell>
          <cell r="EG13"/>
          <cell r="EH13"/>
          <cell r="EI13"/>
          <cell r="EJ13"/>
          <cell r="EK13"/>
          <cell r="EL13"/>
          <cell r="EM13"/>
          <cell r="EN13"/>
          <cell r="EO13"/>
          <cell r="EP13">
            <v>1</v>
          </cell>
          <cell r="EQ13"/>
          <cell r="ER13">
            <v>1</v>
          </cell>
          <cell r="ES13"/>
          <cell r="ET13"/>
          <cell r="EU13"/>
          <cell r="EV13"/>
          <cell r="EW13"/>
          <cell r="EX13"/>
          <cell r="EY13">
            <v>1</v>
          </cell>
          <cell r="EZ13">
            <v>1</v>
          </cell>
          <cell r="FA13">
            <v>1</v>
          </cell>
          <cell r="FB13"/>
          <cell r="FC13"/>
          <cell r="FD13"/>
          <cell r="FE13"/>
          <cell r="FF13"/>
          <cell r="FG13"/>
          <cell r="FH13"/>
          <cell r="FI13">
            <v>2</v>
          </cell>
          <cell r="FJ13"/>
          <cell r="FK13"/>
          <cell r="FL13"/>
          <cell r="FM13"/>
          <cell r="FN13"/>
          <cell r="FO13"/>
          <cell r="FP13"/>
          <cell r="FQ13">
            <v>156</v>
          </cell>
          <cell r="FR13"/>
          <cell r="FS13"/>
          <cell r="FT13">
            <v>3</v>
          </cell>
          <cell r="FU13"/>
          <cell r="FV13"/>
          <cell r="FW13"/>
          <cell r="FX13"/>
          <cell r="FY13">
            <v>2</v>
          </cell>
          <cell r="FZ13"/>
          <cell r="GA13"/>
          <cell r="GB13"/>
          <cell r="GC13">
            <v>2</v>
          </cell>
          <cell r="GD13"/>
          <cell r="GE13"/>
          <cell r="GF13"/>
          <cell r="GG13"/>
          <cell r="GH13"/>
          <cell r="GI13"/>
          <cell r="GJ13"/>
          <cell r="GK13"/>
          <cell r="GL13"/>
          <cell r="GM13"/>
          <cell r="GN13"/>
          <cell r="GO13"/>
          <cell r="GP13"/>
          <cell r="GQ13"/>
          <cell r="GR13"/>
          <cell r="GS13"/>
          <cell r="GT13"/>
          <cell r="GU13"/>
          <cell r="GV13"/>
          <cell r="GW13"/>
          <cell r="GX13"/>
          <cell r="GY13">
            <v>1</v>
          </cell>
          <cell r="GZ13"/>
          <cell r="HA13">
            <v>2</v>
          </cell>
          <cell r="HB13">
            <v>6</v>
          </cell>
          <cell r="HC13">
            <v>192</v>
          </cell>
        </row>
        <row r="14">
          <cell r="B14" t="str">
            <v>Debagada</v>
          </cell>
          <cell r="C14"/>
          <cell r="D14">
            <v>1</v>
          </cell>
          <cell r="E14">
            <v>1</v>
          </cell>
          <cell r="F14"/>
          <cell r="G14"/>
          <cell r="H14"/>
          <cell r="I14"/>
          <cell r="J14"/>
          <cell r="K14"/>
          <cell r="L14"/>
          <cell r="M14"/>
          <cell r="N14"/>
          <cell r="O14"/>
          <cell r="P14">
            <v>3</v>
          </cell>
          <cell r="Q14">
            <v>1</v>
          </cell>
          <cell r="R14"/>
          <cell r="S14"/>
          <cell r="T14"/>
          <cell r="U14"/>
          <cell r="V14"/>
          <cell r="W14"/>
          <cell r="X14"/>
          <cell r="Y14">
            <v>1</v>
          </cell>
          <cell r="Z14"/>
          <cell r="AA14"/>
          <cell r="AB14"/>
          <cell r="AC14"/>
          <cell r="AD14"/>
          <cell r="AE14"/>
          <cell r="AF14"/>
          <cell r="AG14"/>
          <cell r="AH14"/>
          <cell r="AI14"/>
          <cell r="AJ14"/>
          <cell r="AK14"/>
          <cell r="AL14">
            <v>1</v>
          </cell>
          <cell r="AM14"/>
          <cell r="AN14"/>
          <cell r="AO14"/>
          <cell r="AP14"/>
          <cell r="AQ14"/>
          <cell r="AR14"/>
          <cell r="AS14"/>
          <cell r="AT14"/>
          <cell r="AU14"/>
          <cell r="AV14"/>
          <cell r="AW14"/>
          <cell r="AX14"/>
          <cell r="AY14"/>
          <cell r="AZ14"/>
          <cell r="BA14"/>
          <cell r="BB14"/>
          <cell r="BC14"/>
          <cell r="BD14">
            <v>1</v>
          </cell>
          <cell r="BE14">
            <v>2</v>
          </cell>
          <cell r="BF14"/>
          <cell r="BG14"/>
          <cell r="BH14"/>
          <cell r="BI14"/>
          <cell r="BJ14">
            <v>1</v>
          </cell>
          <cell r="BK14"/>
          <cell r="BL14"/>
          <cell r="BM14"/>
          <cell r="BN14">
            <v>1</v>
          </cell>
          <cell r="BO14"/>
          <cell r="BP14"/>
          <cell r="BQ14">
            <v>2</v>
          </cell>
          <cell r="BR14"/>
          <cell r="BS14"/>
          <cell r="BT14"/>
          <cell r="BU14"/>
          <cell r="BV14"/>
          <cell r="BW14"/>
          <cell r="BX14"/>
          <cell r="BY14">
            <v>1</v>
          </cell>
          <cell r="BZ14">
            <v>2</v>
          </cell>
          <cell r="CA14"/>
          <cell r="CB14"/>
          <cell r="CC14"/>
          <cell r="CD14">
            <v>1</v>
          </cell>
          <cell r="CE14"/>
          <cell r="CF14"/>
          <cell r="CG14"/>
          <cell r="CH14">
            <v>1</v>
          </cell>
          <cell r="CI14">
            <v>16</v>
          </cell>
          <cell r="CJ14"/>
          <cell r="CK14"/>
          <cell r="CL14"/>
          <cell r="CM14">
            <v>1</v>
          </cell>
          <cell r="CN14"/>
          <cell r="CO14"/>
          <cell r="CP14">
            <v>1</v>
          </cell>
          <cell r="CQ14"/>
          <cell r="CR14"/>
          <cell r="CS14"/>
          <cell r="CT14"/>
          <cell r="CU14">
            <v>1</v>
          </cell>
          <cell r="CV14"/>
          <cell r="CW14"/>
          <cell r="CX14"/>
          <cell r="CY14">
            <v>1</v>
          </cell>
          <cell r="CZ14">
            <v>1</v>
          </cell>
          <cell r="DA14"/>
          <cell r="DB14"/>
          <cell r="DC14"/>
          <cell r="DD14"/>
          <cell r="DE14"/>
          <cell r="DF14"/>
          <cell r="DG14">
            <v>1</v>
          </cell>
          <cell r="DH14"/>
          <cell r="DI14"/>
          <cell r="DJ14"/>
          <cell r="DK14"/>
          <cell r="DL14"/>
          <cell r="DM14"/>
          <cell r="DN14"/>
          <cell r="DO14">
            <v>1</v>
          </cell>
          <cell r="DP14">
            <v>1</v>
          </cell>
          <cell r="DQ14">
            <v>570</v>
          </cell>
          <cell r="DR14"/>
          <cell r="DS14"/>
          <cell r="DT14">
            <v>1</v>
          </cell>
          <cell r="DU14"/>
          <cell r="DV14"/>
          <cell r="DW14"/>
          <cell r="DX14"/>
          <cell r="DY14"/>
          <cell r="DZ14"/>
          <cell r="EA14"/>
          <cell r="EB14"/>
          <cell r="EC14">
            <v>1</v>
          </cell>
          <cell r="ED14"/>
          <cell r="EE14">
            <v>1</v>
          </cell>
          <cell r="EF14">
            <v>1</v>
          </cell>
          <cell r="EG14"/>
          <cell r="EH14"/>
          <cell r="EI14"/>
          <cell r="EJ14"/>
          <cell r="EK14"/>
          <cell r="EL14"/>
          <cell r="EM14"/>
          <cell r="EN14"/>
          <cell r="EO14"/>
          <cell r="EP14">
            <v>1</v>
          </cell>
          <cell r="EQ14"/>
          <cell r="ER14">
            <v>1</v>
          </cell>
          <cell r="ES14"/>
          <cell r="ET14"/>
          <cell r="EU14"/>
          <cell r="EV14"/>
          <cell r="EW14"/>
          <cell r="EX14"/>
          <cell r="EY14">
            <v>1</v>
          </cell>
          <cell r="EZ14">
            <v>1</v>
          </cell>
          <cell r="FA14">
            <v>1</v>
          </cell>
          <cell r="FB14"/>
          <cell r="FC14"/>
          <cell r="FD14"/>
          <cell r="FE14"/>
          <cell r="FF14"/>
          <cell r="FG14"/>
          <cell r="FH14"/>
          <cell r="FI14">
            <v>1</v>
          </cell>
          <cell r="FJ14"/>
          <cell r="FK14"/>
          <cell r="FL14"/>
          <cell r="FM14"/>
          <cell r="FN14"/>
          <cell r="FO14"/>
          <cell r="FP14"/>
          <cell r="FQ14">
            <v>22</v>
          </cell>
          <cell r="FR14"/>
          <cell r="FS14"/>
          <cell r="FT14">
            <v>1</v>
          </cell>
          <cell r="FU14"/>
          <cell r="FV14"/>
          <cell r="FW14"/>
          <cell r="FX14"/>
          <cell r="FY14">
            <v>1</v>
          </cell>
          <cell r="FZ14"/>
          <cell r="GA14"/>
          <cell r="GB14"/>
          <cell r="GC14">
            <v>1</v>
          </cell>
          <cell r="GD14"/>
          <cell r="GE14"/>
          <cell r="GF14"/>
          <cell r="GG14"/>
          <cell r="GH14"/>
          <cell r="GI14"/>
          <cell r="GJ14"/>
          <cell r="GK14"/>
          <cell r="GL14"/>
          <cell r="GM14"/>
          <cell r="GN14"/>
          <cell r="GO14"/>
          <cell r="GP14"/>
          <cell r="GQ14"/>
          <cell r="GR14"/>
          <cell r="GS14"/>
          <cell r="GT14"/>
          <cell r="GU14"/>
          <cell r="GV14"/>
          <cell r="GW14"/>
          <cell r="GX14"/>
          <cell r="GY14">
            <v>1</v>
          </cell>
          <cell r="GZ14"/>
          <cell r="HA14">
            <v>1</v>
          </cell>
          <cell r="HB14">
            <v>1</v>
          </cell>
          <cell r="HC14">
            <v>36</v>
          </cell>
        </row>
        <row r="15">
          <cell r="B15" t="str">
            <v>Dhenkanal</v>
          </cell>
          <cell r="C15"/>
          <cell r="D15">
            <v>1</v>
          </cell>
          <cell r="E15">
            <v>1</v>
          </cell>
          <cell r="F15"/>
          <cell r="G15"/>
          <cell r="H15"/>
          <cell r="I15"/>
          <cell r="J15"/>
          <cell r="K15"/>
          <cell r="L15"/>
          <cell r="M15"/>
          <cell r="N15"/>
          <cell r="O15"/>
          <cell r="P15">
            <v>8</v>
          </cell>
          <cell r="Q15">
            <v>4</v>
          </cell>
          <cell r="R15"/>
          <cell r="S15"/>
          <cell r="T15"/>
          <cell r="U15"/>
          <cell r="V15"/>
          <cell r="W15"/>
          <cell r="X15"/>
          <cell r="Y15">
            <v>4</v>
          </cell>
          <cell r="Z15"/>
          <cell r="AA15"/>
          <cell r="AB15"/>
          <cell r="AC15"/>
          <cell r="AD15"/>
          <cell r="AE15"/>
          <cell r="AF15"/>
          <cell r="AG15"/>
          <cell r="AH15"/>
          <cell r="AI15"/>
          <cell r="AJ15"/>
          <cell r="AK15"/>
          <cell r="AL15">
            <v>1</v>
          </cell>
          <cell r="AM15"/>
          <cell r="AN15"/>
          <cell r="AO15"/>
          <cell r="AP15"/>
          <cell r="AQ15"/>
          <cell r="AR15"/>
          <cell r="AS15"/>
          <cell r="AT15"/>
          <cell r="AU15"/>
          <cell r="AV15"/>
          <cell r="AW15"/>
          <cell r="AX15"/>
          <cell r="AY15"/>
          <cell r="AZ15"/>
          <cell r="BA15"/>
          <cell r="BB15"/>
          <cell r="BC15"/>
          <cell r="BD15">
            <v>1</v>
          </cell>
          <cell r="BE15">
            <v>2</v>
          </cell>
          <cell r="BF15"/>
          <cell r="BG15"/>
          <cell r="BH15"/>
          <cell r="BI15"/>
          <cell r="BJ15">
            <v>1</v>
          </cell>
          <cell r="BK15"/>
          <cell r="BL15"/>
          <cell r="BM15"/>
          <cell r="BN15">
            <v>1</v>
          </cell>
          <cell r="BO15"/>
          <cell r="BP15"/>
          <cell r="BQ15">
            <v>3</v>
          </cell>
          <cell r="BR15"/>
          <cell r="BS15"/>
          <cell r="BT15"/>
          <cell r="BU15"/>
          <cell r="BV15">
            <v>1</v>
          </cell>
          <cell r="BW15">
            <v>8</v>
          </cell>
          <cell r="BX15"/>
          <cell r="BY15">
            <v>1</v>
          </cell>
          <cell r="BZ15">
            <v>7</v>
          </cell>
          <cell r="CA15"/>
          <cell r="CB15"/>
          <cell r="CC15"/>
          <cell r="CD15">
            <v>1</v>
          </cell>
          <cell r="CE15"/>
          <cell r="CF15"/>
          <cell r="CG15"/>
          <cell r="CH15">
            <v>1</v>
          </cell>
          <cell r="CI15">
            <v>38</v>
          </cell>
          <cell r="CJ15"/>
          <cell r="CK15"/>
          <cell r="CL15"/>
          <cell r="CM15">
            <v>1</v>
          </cell>
          <cell r="CN15"/>
          <cell r="CO15"/>
          <cell r="CP15">
            <v>2</v>
          </cell>
          <cell r="CQ15"/>
          <cell r="CR15"/>
          <cell r="CS15"/>
          <cell r="CT15"/>
          <cell r="CU15">
            <v>1</v>
          </cell>
          <cell r="CV15"/>
          <cell r="CW15"/>
          <cell r="CX15"/>
          <cell r="CY15">
            <v>1</v>
          </cell>
          <cell r="CZ15">
            <v>1</v>
          </cell>
          <cell r="DA15"/>
          <cell r="DB15"/>
          <cell r="DC15"/>
          <cell r="DD15"/>
          <cell r="DE15"/>
          <cell r="DF15"/>
          <cell r="DG15">
            <v>1</v>
          </cell>
          <cell r="DH15"/>
          <cell r="DI15"/>
          <cell r="DJ15"/>
          <cell r="DK15"/>
          <cell r="DL15"/>
          <cell r="DM15"/>
          <cell r="DN15"/>
          <cell r="DO15">
            <v>1</v>
          </cell>
          <cell r="DP15">
            <v>5</v>
          </cell>
          <cell r="DQ15">
            <v>3372</v>
          </cell>
          <cell r="DR15"/>
          <cell r="DS15"/>
          <cell r="DT15">
            <v>1</v>
          </cell>
          <cell r="DU15"/>
          <cell r="DV15"/>
          <cell r="DW15"/>
          <cell r="DX15"/>
          <cell r="DY15"/>
          <cell r="DZ15"/>
          <cell r="EA15"/>
          <cell r="EB15"/>
          <cell r="EC15">
            <v>2</v>
          </cell>
          <cell r="ED15"/>
          <cell r="EE15">
            <v>1</v>
          </cell>
          <cell r="EF15">
            <v>1</v>
          </cell>
          <cell r="EG15"/>
          <cell r="EH15"/>
          <cell r="EI15"/>
          <cell r="EJ15"/>
          <cell r="EK15"/>
          <cell r="EL15"/>
          <cell r="EM15"/>
          <cell r="EN15"/>
          <cell r="EO15"/>
          <cell r="EP15">
            <v>1</v>
          </cell>
          <cell r="EQ15"/>
          <cell r="ER15">
            <v>1</v>
          </cell>
          <cell r="ES15"/>
          <cell r="ET15"/>
          <cell r="EU15"/>
          <cell r="EV15"/>
          <cell r="EW15"/>
          <cell r="EX15"/>
          <cell r="EY15">
            <v>1</v>
          </cell>
          <cell r="EZ15">
            <v>1</v>
          </cell>
          <cell r="FA15">
            <v>1</v>
          </cell>
          <cell r="FB15"/>
          <cell r="FC15"/>
          <cell r="FD15"/>
          <cell r="FE15"/>
          <cell r="FF15"/>
          <cell r="FG15"/>
          <cell r="FH15"/>
          <cell r="FI15">
            <v>2</v>
          </cell>
          <cell r="FJ15"/>
          <cell r="FK15"/>
          <cell r="FL15"/>
          <cell r="FM15"/>
          <cell r="FN15"/>
          <cell r="FO15"/>
          <cell r="FP15"/>
          <cell r="FQ15">
            <v>46</v>
          </cell>
          <cell r="FR15"/>
          <cell r="FS15"/>
          <cell r="FT15">
            <v>2</v>
          </cell>
          <cell r="FU15"/>
          <cell r="FV15"/>
          <cell r="FW15"/>
          <cell r="FX15"/>
          <cell r="FY15">
            <v>1</v>
          </cell>
          <cell r="FZ15"/>
          <cell r="GA15"/>
          <cell r="GB15"/>
          <cell r="GC15">
            <v>1</v>
          </cell>
          <cell r="GD15"/>
          <cell r="GE15"/>
          <cell r="GF15"/>
          <cell r="GG15"/>
          <cell r="GH15"/>
          <cell r="GI15"/>
          <cell r="GJ15"/>
          <cell r="GK15"/>
          <cell r="GL15"/>
          <cell r="GM15"/>
          <cell r="GN15"/>
          <cell r="GO15"/>
          <cell r="GP15"/>
          <cell r="GQ15"/>
          <cell r="GR15"/>
          <cell r="GS15"/>
          <cell r="GT15"/>
          <cell r="GU15"/>
          <cell r="GV15"/>
          <cell r="GW15"/>
          <cell r="GX15"/>
          <cell r="GY15">
            <v>1</v>
          </cell>
          <cell r="GZ15"/>
          <cell r="HA15">
            <v>1</v>
          </cell>
          <cell r="HB15">
            <v>2</v>
          </cell>
          <cell r="HC15">
            <v>108</v>
          </cell>
        </row>
        <row r="16">
          <cell r="B16" t="str">
            <v>Gajapati</v>
          </cell>
          <cell r="C16"/>
          <cell r="D16">
            <v>1</v>
          </cell>
          <cell r="E16">
            <v>1</v>
          </cell>
          <cell r="F16"/>
          <cell r="G16"/>
          <cell r="H16"/>
          <cell r="I16"/>
          <cell r="J16"/>
          <cell r="K16"/>
          <cell r="L16"/>
          <cell r="M16"/>
          <cell r="N16"/>
          <cell r="O16"/>
          <cell r="P16">
            <v>9</v>
          </cell>
          <cell r="Q16">
            <v>3</v>
          </cell>
          <cell r="R16"/>
          <cell r="S16"/>
          <cell r="T16"/>
          <cell r="U16"/>
          <cell r="V16"/>
          <cell r="W16"/>
          <cell r="X16"/>
          <cell r="Y16">
            <v>1</v>
          </cell>
          <cell r="Z16"/>
          <cell r="AA16"/>
          <cell r="AB16"/>
          <cell r="AC16"/>
          <cell r="AD16"/>
          <cell r="AE16"/>
          <cell r="AF16"/>
          <cell r="AG16"/>
          <cell r="AH16"/>
          <cell r="AI16"/>
          <cell r="AJ16"/>
          <cell r="AK16"/>
          <cell r="AL16">
            <v>1</v>
          </cell>
          <cell r="AM16"/>
          <cell r="AN16"/>
          <cell r="AO16"/>
          <cell r="AP16"/>
          <cell r="AQ16"/>
          <cell r="AR16"/>
          <cell r="AS16"/>
          <cell r="AT16"/>
          <cell r="AU16"/>
          <cell r="AV16"/>
          <cell r="AW16"/>
          <cell r="AX16"/>
          <cell r="AY16"/>
          <cell r="AZ16"/>
          <cell r="BA16"/>
          <cell r="BB16"/>
          <cell r="BC16"/>
          <cell r="BD16">
            <v>1</v>
          </cell>
          <cell r="BE16">
            <v>2</v>
          </cell>
          <cell r="BF16"/>
          <cell r="BG16"/>
          <cell r="BH16"/>
          <cell r="BI16"/>
          <cell r="BJ16">
            <v>1</v>
          </cell>
          <cell r="BK16"/>
          <cell r="BL16"/>
          <cell r="BM16"/>
          <cell r="BN16">
            <v>1</v>
          </cell>
          <cell r="BO16"/>
          <cell r="BP16"/>
          <cell r="BQ16">
            <v>3</v>
          </cell>
          <cell r="BR16"/>
          <cell r="BS16"/>
          <cell r="BT16"/>
          <cell r="BU16"/>
          <cell r="BV16"/>
          <cell r="BW16"/>
          <cell r="BX16"/>
          <cell r="BY16">
            <v>1</v>
          </cell>
          <cell r="BZ16">
            <v>3</v>
          </cell>
          <cell r="CA16"/>
          <cell r="CB16"/>
          <cell r="CC16"/>
          <cell r="CD16">
            <v>0</v>
          </cell>
          <cell r="CE16"/>
          <cell r="CF16"/>
          <cell r="CG16"/>
          <cell r="CH16">
            <v>1</v>
          </cell>
          <cell r="CI16">
            <v>30</v>
          </cell>
          <cell r="CJ16"/>
          <cell r="CK16"/>
          <cell r="CL16"/>
          <cell r="CM16">
            <v>1</v>
          </cell>
          <cell r="CN16"/>
          <cell r="CO16"/>
          <cell r="CP16">
            <v>2</v>
          </cell>
          <cell r="CQ16"/>
          <cell r="CR16"/>
          <cell r="CS16"/>
          <cell r="CT16"/>
          <cell r="CU16">
            <v>1</v>
          </cell>
          <cell r="CV16"/>
          <cell r="CW16"/>
          <cell r="CX16"/>
          <cell r="CY16">
            <v>1</v>
          </cell>
          <cell r="CZ16">
            <v>1</v>
          </cell>
          <cell r="DA16"/>
          <cell r="DB16"/>
          <cell r="DC16"/>
          <cell r="DD16"/>
          <cell r="DE16"/>
          <cell r="DF16"/>
          <cell r="DG16">
            <v>7</v>
          </cell>
          <cell r="DH16"/>
          <cell r="DI16"/>
          <cell r="DJ16"/>
          <cell r="DK16"/>
          <cell r="DL16"/>
          <cell r="DM16"/>
          <cell r="DN16"/>
          <cell r="DO16">
            <v>1</v>
          </cell>
          <cell r="DP16">
            <v>1</v>
          </cell>
          <cell r="DQ16">
            <v>761</v>
          </cell>
          <cell r="DR16"/>
          <cell r="DS16"/>
          <cell r="DT16">
            <v>1</v>
          </cell>
          <cell r="DU16"/>
          <cell r="DV16"/>
          <cell r="DW16"/>
          <cell r="DX16"/>
          <cell r="DY16"/>
          <cell r="DZ16"/>
          <cell r="EA16"/>
          <cell r="EB16"/>
          <cell r="EC16">
            <v>1</v>
          </cell>
          <cell r="ED16"/>
          <cell r="EE16">
            <v>1</v>
          </cell>
          <cell r="EF16">
            <v>1</v>
          </cell>
          <cell r="EG16"/>
          <cell r="EH16"/>
          <cell r="EI16"/>
          <cell r="EJ16"/>
          <cell r="EK16"/>
          <cell r="EL16"/>
          <cell r="EM16"/>
          <cell r="EN16"/>
          <cell r="EO16"/>
          <cell r="EP16">
            <v>1</v>
          </cell>
          <cell r="EQ16"/>
          <cell r="ER16">
            <v>1</v>
          </cell>
          <cell r="ES16"/>
          <cell r="ET16"/>
          <cell r="EU16"/>
          <cell r="EV16"/>
          <cell r="EW16"/>
          <cell r="EX16"/>
          <cell r="EY16">
            <v>1</v>
          </cell>
          <cell r="EZ16">
            <v>1</v>
          </cell>
          <cell r="FA16">
            <v>1</v>
          </cell>
          <cell r="FB16"/>
          <cell r="FC16"/>
          <cell r="FD16"/>
          <cell r="FE16"/>
          <cell r="FF16"/>
          <cell r="FG16"/>
          <cell r="FH16"/>
          <cell r="FI16">
            <v>2</v>
          </cell>
          <cell r="FJ16"/>
          <cell r="FK16"/>
          <cell r="FL16"/>
          <cell r="FM16"/>
          <cell r="FN16"/>
          <cell r="FO16"/>
          <cell r="FP16"/>
          <cell r="FQ16">
            <v>32</v>
          </cell>
          <cell r="FR16"/>
          <cell r="FS16"/>
          <cell r="FT16">
            <v>1</v>
          </cell>
          <cell r="FU16"/>
          <cell r="FV16"/>
          <cell r="FW16"/>
          <cell r="FX16"/>
          <cell r="FY16">
            <v>1</v>
          </cell>
          <cell r="FZ16"/>
          <cell r="GA16"/>
          <cell r="GB16"/>
          <cell r="GC16">
            <v>1</v>
          </cell>
          <cell r="GD16"/>
          <cell r="GE16"/>
          <cell r="GF16"/>
          <cell r="GG16"/>
          <cell r="GH16"/>
          <cell r="GI16"/>
          <cell r="GJ16"/>
          <cell r="GK16"/>
          <cell r="GL16"/>
          <cell r="GM16"/>
          <cell r="GN16"/>
          <cell r="GO16"/>
          <cell r="GP16"/>
          <cell r="GQ16"/>
          <cell r="GR16"/>
          <cell r="GS16"/>
          <cell r="GT16"/>
          <cell r="GU16"/>
          <cell r="GV16"/>
          <cell r="GW16"/>
          <cell r="GX16"/>
          <cell r="GY16">
            <v>1</v>
          </cell>
          <cell r="GZ16"/>
          <cell r="HA16">
            <v>1</v>
          </cell>
          <cell r="HB16">
            <v>1</v>
          </cell>
          <cell r="HC16">
            <v>96</v>
          </cell>
        </row>
        <row r="17">
          <cell r="B17" t="str">
            <v>Ganjam</v>
          </cell>
          <cell r="C17"/>
          <cell r="D17">
            <v>2</v>
          </cell>
          <cell r="E17">
            <v>2</v>
          </cell>
          <cell r="F17"/>
          <cell r="G17"/>
          <cell r="H17"/>
          <cell r="I17"/>
          <cell r="J17"/>
          <cell r="K17"/>
          <cell r="L17"/>
          <cell r="M17"/>
          <cell r="N17"/>
          <cell r="O17"/>
          <cell r="P17">
            <v>22</v>
          </cell>
          <cell r="Q17">
            <v>10</v>
          </cell>
          <cell r="R17">
            <v>3</v>
          </cell>
          <cell r="S17">
            <v>2</v>
          </cell>
          <cell r="T17">
            <v>3</v>
          </cell>
          <cell r="U17"/>
          <cell r="V17"/>
          <cell r="W17"/>
          <cell r="X17"/>
          <cell r="Y17">
            <v>6</v>
          </cell>
          <cell r="Z17"/>
          <cell r="AA17"/>
          <cell r="AB17"/>
          <cell r="AC17"/>
          <cell r="AD17"/>
          <cell r="AE17"/>
          <cell r="AF17"/>
          <cell r="AG17"/>
          <cell r="AH17"/>
          <cell r="AI17"/>
          <cell r="AJ17"/>
          <cell r="AK17"/>
          <cell r="AL17">
            <v>1</v>
          </cell>
          <cell r="AM17"/>
          <cell r="AN17"/>
          <cell r="AO17"/>
          <cell r="AP17"/>
          <cell r="AQ17"/>
          <cell r="AR17"/>
          <cell r="AS17"/>
          <cell r="AT17"/>
          <cell r="AU17"/>
          <cell r="AV17"/>
          <cell r="AW17"/>
          <cell r="AX17"/>
          <cell r="AY17"/>
          <cell r="AZ17"/>
          <cell r="BA17"/>
          <cell r="BB17"/>
          <cell r="BC17"/>
          <cell r="BD17">
            <v>1</v>
          </cell>
          <cell r="BE17">
            <v>2</v>
          </cell>
          <cell r="BF17"/>
          <cell r="BG17"/>
          <cell r="BH17"/>
          <cell r="BI17"/>
          <cell r="BJ17">
            <v>4</v>
          </cell>
          <cell r="BK17"/>
          <cell r="BL17"/>
          <cell r="BM17"/>
          <cell r="BN17">
            <v>1</v>
          </cell>
          <cell r="BO17"/>
          <cell r="BP17"/>
          <cell r="BQ17">
            <v>6</v>
          </cell>
          <cell r="BR17"/>
          <cell r="BS17"/>
          <cell r="BT17"/>
          <cell r="BU17"/>
          <cell r="BV17"/>
          <cell r="BW17"/>
          <cell r="BX17"/>
          <cell r="BY17">
            <v>2</v>
          </cell>
          <cell r="BZ17">
            <v>12</v>
          </cell>
          <cell r="CA17"/>
          <cell r="CB17"/>
          <cell r="CC17"/>
          <cell r="CD17">
            <v>5</v>
          </cell>
          <cell r="CE17"/>
          <cell r="CF17"/>
          <cell r="CG17"/>
          <cell r="CH17">
            <v>1</v>
          </cell>
          <cell r="CI17">
            <v>90</v>
          </cell>
          <cell r="CJ17"/>
          <cell r="CK17"/>
          <cell r="CL17"/>
          <cell r="CM17">
            <v>4</v>
          </cell>
          <cell r="CN17"/>
          <cell r="CO17"/>
          <cell r="CP17">
            <v>6</v>
          </cell>
          <cell r="CQ17"/>
          <cell r="CR17"/>
          <cell r="CS17"/>
          <cell r="CT17"/>
          <cell r="CU17">
            <v>4</v>
          </cell>
          <cell r="CV17"/>
          <cell r="CW17"/>
          <cell r="CX17"/>
          <cell r="CY17">
            <v>1</v>
          </cell>
          <cell r="CZ17">
            <v>1</v>
          </cell>
          <cell r="DA17"/>
          <cell r="DB17"/>
          <cell r="DC17"/>
          <cell r="DD17"/>
          <cell r="DE17"/>
          <cell r="DF17"/>
          <cell r="DG17">
            <v>1</v>
          </cell>
          <cell r="DH17"/>
          <cell r="DI17"/>
          <cell r="DJ17"/>
          <cell r="DK17"/>
          <cell r="DL17"/>
          <cell r="DM17"/>
          <cell r="DN17"/>
          <cell r="DO17">
            <v>1</v>
          </cell>
          <cell r="DP17">
            <v>9</v>
          </cell>
          <cell r="DQ17">
            <v>4923</v>
          </cell>
          <cell r="DR17"/>
          <cell r="DS17"/>
          <cell r="DT17">
            <v>1</v>
          </cell>
          <cell r="DU17"/>
          <cell r="DV17"/>
          <cell r="DW17"/>
          <cell r="DX17"/>
          <cell r="DY17"/>
          <cell r="DZ17"/>
          <cell r="EA17"/>
          <cell r="EB17"/>
          <cell r="EC17">
            <v>7</v>
          </cell>
          <cell r="ED17"/>
          <cell r="EE17"/>
          <cell r="EF17">
            <v>1</v>
          </cell>
          <cell r="EG17"/>
          <cell r="EH17"/>
          <cell r="EI17"/>
          <cell r="EJ17"/>
          <cell r="EK17"/>
          <cell r="EL17"/>
          <cell r="EM17"/>
          <cell r="EN17"/>
          <cell r="EO17"/>
          <cell r="EP17">
            <v>1</v>
          </cell>
          <cell r="EQ17"/>
          <cell r="ER17">
            <v>1</v>
          </cell>
          <cell r="ES17"/>
          <cell r="ET17"/>
          <cell r="EU17"/>
          <cell r="EV17"/>
          <cell r="EW17"/>
          <cell r="EX17"/>
          <cell r="EY17">
            <v>1</v>
          </cell>
          <cell r="EZ17">
            <v>2</v>
          </cell>
          <cell r="FA17">
            <v>1</v>
          </cell>
          <cell r="FB17"/>
          <cell r="FC17"/>
          <cell r="FD17"/>
          <cell r="FE17"/>
          <cell r="FF17"/>
          <cell r="FG17"/>
          <cell r="FH17"/>
          <cell r="FI17">
            <v>3</v>
          </cell>
          <cell r="FJ17"/>
          <cell r="FK17"/>
          <cell r="FL17"/>
          <cell r="FM17"/>
          <cell r="FN17"/>
          <cell r="FO17"/>
          <cell r="FP17"/>
          <cell r="FQ17">
            <v>112</v>
          </cell>
          <cell r="FR17"/>
          <cell r="FS17"/>
          <cell r="FT17">
            <v>6</v>
          </cell>
          <cell r="FU17"/>
          <cell r="FV17"/>
          <cell r="FW17"/>
          <cell r="FX17"/>
          <cell r="FY17">
            <v>2</v>
          </cell>
          <cell r="FZ17"/>
          <cell r="GA17"/>
          <cell r="GB17"/>
          <cell r="GC17">
            <v>2</v>
          </cell>
          <cell r="GD17"/>
          <cell r="GE17"/>
          <cell r="GF17"/>
          <cell r="GG17"/>
          <cell r="GH17"/>
          <cell r="GI17"/>
          <cell r="GJ17"/>
          <cell r="GK17"/>
          <cell r="GL17"/>
          <cell r="GM17"/>
          <cell r="GN17"/>
          <cell r="GO17"/>
          <cell r="GP17"/>
          <cell r="GQ17"/>
          <cell r="GR17"/>
          <cell r="GS17"/>
          <cell r="GT17"/>
          <cell r="GU17"/>
          <cell r="GV17"/>
          <cell r="GW17"/>
          <cell r="GX17"/>
          <cell r="GY17">
            <v>1</v>
          </cell>
          <cell r="GZ17"/>
          <cell r="HA17">
            <v>2</v>
          </cell>
          <cell r="HB17">
            <v>4</v>
          </cell>
          <cell r="HC17">
            <v>288</v>
          </cell>
        </row>
        <row r="18">
          <cell r="B18" t="str">
            <v>Jagatsinghpur</v>
          </cell>
          <cell r="C18"/>
          <cell r="D18">
            <v>1</v>
          </cell>
          <cell r="E18">
            <v>1</v>
          </cell>
          <cell r="F18"/>
          <cell r="G18"/>
          <cell r="H18"/>
          <cell r="I18"/>
          <cell r="J18"/>
          <cell r="K18"/>
          <cell r="L18"/>
          <cell r="M18"/>
          <cell r="N18"/>
          <cell r="O18"/>
          <cell r="P18">
            <v>8</v>
          </cell>
          <cell r="Q18">
            <v>4</v>
          </cell>
          <cell r="R18"/>
          <cell r="S18"/>
          <cell r="T18"/>
          <cell r="U18"/>
          <cell r="V18"/>
          <cell r="W18"/>
          <cell r="X18"/>
          <cell r="Y18">
            <v>2</v>
          </cell>
          <cell r="Z18"/>
          <cell r="AA18"/>
          <cell r="AB18"/>
          <cell r="AC18"/>
          <cell r="AD18"/>
          <cell r="AE18"/>
          <cell r="AF18"/>
          <cell r="AG18"/>
          <cell r="AH18"/>
          <cell r="AI18"/>
          <cell r="AJ18"/>
          <cell r="AK18"/>
          <cell r="AL18">
            <v>1</v>
          </cell>
          <cell r="AM18"/>
          <cell r="AN18"/>
          <cell r="AO18"/>
          <cell r="AP18"/>
          <cell r="AQ18"/>
          <cell r="AR18"/>
          <cell r="AS18"/>
          <cell r="AT18"/>
          <cell r="AU18"/>
          <cell r="AV18"/>
          <cell r="AW18"/>
          <cell r="AX18"/>
          <cell r="AY18"/>
          <cell r="AZ18"/>
          <cell r="BA18"/>
          <cell r="BB18"/>
          <cell r="BC18"/>
          <cell r="BD18">
            <v>1</v>
          </cell>
          <cell r="BE18">
            <v>2</v>
          </cell>
          <cell r="BF18"/>
          <cell r="BG18"/>
          <cell r="BH18"/>
          <cell r="BI18"/>
          <cell r="BJ18">
            <v>1</v>
          </cell>
          <cell r="BK18"/>
          <cell r="BL18"/>
          <cell r="BM18"/>
          <cell r="BN18">
            <v>1</v>
          </cell>
          <cell r="BO18"/>
          <cell r="BP18"/>
          <cell r="BQ18">
            <v>3</v>
          </cell>
          <cell r="BR18"/>
          <cell r="BS18"/>
          <cell r="BT18"/>
          <cell r="BU18"/>
          <cell r="BV18"/>
          <cell r="BW18"/>
          <cell r="BX18"/>
          <cell r="BY18">
            <v>1</v>
          </cell>
          <cell r="BZ18">
            <v>5</v>
          </cell>
          <cell r="CA18"/>
          <cell r="CB18"/>
          <cell r="CC18"/>
          <cell r="CD18">
            <v>1</v>
          </cell>
          <cell r="CE18"/>
          <cell r="CF18"/>
          <cell r="CG18"/>
          <cell r="CH18">
            <v>1</v>
          </cell>
          <cell r="CI18">
            <v>39</v>
          </cell>
          <cell r="CJ18"/>
          <cell r="CK18"/>
          <cell r="CL18"/>
          <cell r="CM18">
            <v>1</v>
          </cell>
          <cell r="CN18"/>
          <cell r="CO18"/>
          <cell r="CP18">
            <v>2</v>
          </cell>
          <cell r="CQ18"/>
          <cell r="CR18"/>
          <cell r="CS18"/>
          <cell r="CT18"/>
          <cell r="CU18">
            <v>1</v>
          </cell>
          <cell r="CV18"/>
          <cell r="CW18"/>
          <cell r="CX18"/>
          <cell r="CY18">
            <v>1</v>
          </cell>
          <cell r="CZ18">
            <v>1</v>
          </cell>
          <cell r="DA18"/>
          <cell r="DB18"/>
          <cell r="DC18"/>
          <cell r="DD18"/>
          <cell r="DE18"/>
          <cell r="DF18"/>
          <cell r="DG18"/>
          <cell r="DH18"/>
          <cell r="DI18"/>
          <cell r="DJ18"/>
          <cell r="DK18"/>
          <cell r="DL18"/>
          <cell r="DM18"/>
          <cell r="DN18"/>
          <cell r="DO18">
            <v>1</v>
          </cell>
          <cell r="DP18">
            <v>1</v>
          </cell>
          <cell r="DQ18">
            <v>948</v>
          </cell>
          <cell r="DR18"/>
          <cell r="DS18"/>
          <cell r="DT18">
            <v>1</v>
          </cell>
          <cell r="DU18"/>
          <cell r="DV18"/>
          <cell r="DW18"/>
          <cell r="DX18"/>
          <cell r="DY18"/>
          <cell r="DZ18"/>
          <cell r="EA18"/>
          <cell r="EB18"/>
          <cell r="EC18">
            <v>2</v>
          </cell>
          <cell r="ED18"/>
          <cell r="EE18">
            <v>1</v>
          </cell>
          <cell r="EF18">
            <v>1</v>
          </cell>
          <cell r="EG18"/>
          <cell r="EH18"/>
          <cell r="EI18"/>
          <cell r="EJ18"/>
          <cell r="EK18"/>
          <cell r="EL18"/>
          <cell r="EM18"/>
          <cell r="EN18"/>
          <cell r="EO18"/>
          <cell r="EP18">
            <v>1</v>
          </cell>
          <cell r="EQ18"/>
          <cell r="ER18">
            <v>1</v>
          </cell>
          <cell r="ES18"/>
          <cell r="ET18"/>
          <cell r="EU18"/>
          <cell r="EV18"/>
          <cell r="EW18"/>
          <cell r="EX18"/>
          <cell r="EY18">
            <v>1</v>
          </cell>
          <cell r="EZ18">
            <v>1</v>
          </cell>
          <cell r="FA18">
            <v>1</v>
          </cell>
          <cell r="FB18"/>
          <cell r="FC18"/>
          <cell r="FD18"/>
          <cell r="FE18"/>
          <cell r="FF18"/>
          <cell r="FG18"/>
          <cell r="FH18"/>
          <cell r="FI18">
            <v>2</v>
          </cell>
          <cell r="FJ18"/>
          <cell r="FK18"/>
          <cell r="FL18"/>
          <cell r="FM18"/>
          <cell r="FN18"/>
          <cell r="FO18"/>
          <cell r="FP18"/>
          <cell r="FQ18">
            <v>80</v>
          </cell>
          <cell r="FR18"/>
          <cell r="FS18"/>
          <cell r="FT18">
            <v>2</v>
          </cell>
          <cell r="FU18"/>
          <cell r="FV18"/>
          <cell r="FW18"/>
          <cell r="FX18"/>
          <cell r="FY18">
            <v>1</v>
          </cell>
          <cell r="FZ18"/>
          <cell r="GA18"/>
          <cell r="GB18"/>
          <cell r="GC18">
            <v>1</v>
          </cell>
          <cell r="GD18"/>
          <cell r="GE18"/>
          <cell r="GF18"/>
          <cell r="GG18"/>
          <cell r="GH18"/>
          <cell r="GI18"/>
          <cell r="GJ18"/>
          <cell r="GK18"/>
          <cell r="GL18"/>
          <cell r="GM18"/>
          <cell r="GN18"/>
          <cell r="GO18"/>
          <cell r="GP18"/>
          <cell r="GQ18"/>
          <cell r="GR18"/>
          <cell r="GS18"/>
          <cell r="GT18"/>
          <cell r="GU18"/>
          <cell r="GV18"/>
          <cell r="GW18"/>
          <cell r="GX18"/>
          <cell r="GY18">
            <v>1</v>
          </cell>
          <cell r="GZ18"/>
          <cell r="HA18">
            <v>1</v>
          </cell>
          <cell r="HB18">
            <v>1</v>
          </cell>
          <cell r="HC18">
            <v>108</v>
          </cell>
        </row>
        <row r="19">
          <cell r="B19" t="str">
            <v>Jajpur</v>
          </cell>
          <cell r="C19"/>
          <cell r="D19">
            <v>2</v>
          </cell>
          <cell r="E19">
            <v>2</v>
          </cell>
          <cell r="F19"/>
          <cell r="G19"/>
          <cell r="H19"/>
          <cell r="I19"/>
          <cell r="J19"/>
          <cell r="K19"/>
          <cell r="L19"/>
          <cell r="M19"/>
          <cell r="N19"/>
          <cell r="O19"/>
          <cell r="P19">
            <v>13</v>
          </cell>
          <cell r="Q19">
            <v>5</v>
          </cell>
          <cell r="R19"/>
          <cell r="S19"/>
          <cell r="T19"/>
          <cell r="U19"/>
          <cell r="V19"/>
          <cell r="W19"/>
          <cell r="X19"/>
          <cell r="Y19">
            <v>3</v>
          </cell>
          <cell r="Z19"/>
          <cell r="AA19"/>
          <cell r="AB19"/>
          <cell r="AC19"/>
          <cell r="AD19"/>
          <cell r="AE19"/>
          <cell r="AF19"/>
          <cell r="AG19"/>
          <cell r="AH19"/>
          <cell r="AI19"/>
          <cell r="AJ19"/>
          <cell r="AK19"/>
          <cell r="AL19">
            <v>1</v>
          </cell>
          <cell r="AM19"/>
          <cell r="AN19"/>
          <cell r="AO19"/>
          <cell r="AP19"/>
          <cell r="AQ19"/>
          <cell r="AR19"/>
          <cell r="AS19"/>
          <cell r="AT19"/>
          <cell r="AU19"/>
          <cell r="AV19"/>
          <cell r="AW19"/>
          <cell r="AX19"/>
          <cell r="AY19"/>
          <cell r="AZ19"/>
          <cell r="BA19"/>
          <cell r="BB19"/>
          <cell r="BC19"/>
          <cell r="BD19">
            <v>1</v>
          </cell>
          <cell r="BE19">
            <v>2</v>
          </cell>
          <cell r="BF19"/>
          <cell r="BG19"/>
          <cell r="BH19"/>
          <cell r="BI19"/>
          <cell r="BJ19">
            <v>2</v>
          </cell>
          <cell r="BK19"/>
          <cell r="BL19"/>
          <cell r="BM19"/>
          <cell r="BN19">
            <v>1</v>
          </cell>
          <cell r="BO19"/>
          <cell r="BP19"/>
          <cell r="BQ19">
            <v>4</v>
          </cell>
          <cell r="BR19"/>
          <cell r="BS19"/>
          <cell r="BT19"/>
          <cell r="BU19"/>
          <cell r="BV19"/>
          <cell r="BW19"/>
          <cell r="BX19"/>
          <cell r="BY19">
            <v>1</v>
          </cell>
          <cell r="BZ19">
            <v>9</v>
          </cell>
          <cell r="CA19"/>
          <cell r="CB19"/>
          <cell r="CC19"/>
          <cell r="CD19">
            <v>1</v>
          </cell>
          <cell r="CE19"/>
          <cell r="CF19"/>
          <cell r="CG19"/>
          <cell r="CH19">
            <v>1</v>
          </cell>
          <cell r="CI19">
            <v>58</v>
          </cell>
          <cell r="CJ19"/>
          <cell r="CK19"/>
          <cell r="CL19"/>
          <cell r="CM19">
            <v>1</v>
          </cell>
          <cell r="CN19"/>
          <cell r="CO19"/>
          <cell r="CP19">
            <v>3</v>
          </cell>
          <cell r="CQ19"/>
          <cell r="CR19"/>
          <cell r="CS19"/>
          <cell r="CT19"/>
          <cell r="CU19">
            <v>2</v>
          </cell>
          <cell r="CV19"/>
          <cell r="CW19"/>
          <cell r="CX19"/>
          <cell r="CY19">
            <v>1</v>
          </cell>
          <cell r="CZ19">
            <v>1</v>
          </cell>
          <cell r="DA19"/>
          <cell r="DB19"/>
          <cell r="DC19"/>
          <cell r="DD19"/>
          <cell r="DE19"/>
          <cell r="DF19"/>
          <cell r="DG19">
            <v>1</v>
          </cell>
          <cell r="DH19"/>
          <cell r="DI19"/>
          <cell r="DJ19"/>
          <cell r="DK19"/>
          <cell r="DL19"/>
          <cell r="DM19"/>
          <cell r="DN19"/>
          <cell r="DO19">
            <v>1</v>
          </cell>
          <cell r="DP19">
            <v>5</v>
          </cell>
          <cell r="DQ19">
            <v>3974</v>
          </cell>
          <cell r="DR19"/>
          <cell r="DS19"/>
          <cell r="DT19">
            <v>1</v>
          </cell>
          <cell r="DU19"/>
          <cell r="DV19"/>
          <cell r="DW19"/>
          <cell r="DX19"/>
          <cell r="DY19"/>
          <cell r="DZ19"/>
          <cell r="EA19"/>
          <cell r="EB19"/>
          <cell r="EC19">
            <v>3</v>
          </cell>
          <cell r="ED19"/>
          <cell r="EE19"/>
          <cell r="EF19">
            <v>1</v>
          </cell>
          <cell r="EG19"/>
          <cell r="EH19"/>
          <cell r="EI19"/>
          <cell r="EJ19"/>
          <cell r="EK19"/>
          <cell r="EL19"/>
          <cell r="EM19"/>
          <cell r="EN19"/>
          <cell r="EO19"/>
          <cell r="EP19">
            <v>1</v>
          </cell>
          <cell r="EQ19"/>
          <cell r="ER19">
            <v>1</v>
          </cell>
          <cell r="ES19"/>
          <cell r="ET19"/>
          <cell r="EU19"/>
          <cell r="EV19"/>
          <cell r="EW19"/>
          <cell r="EX19"/>
          <cell r="EY19">
            <v>1</v>
          </cell>
          <cell r="EZ19">
            <v>1</v>
          </cell>
          <cell r="FA19">
            <v>1</v>
          </cell>
          <cell r="FB19"/>
          <cell r="FC19"/>
          <cell r="FD19"/>
          <cell r="FE19"/>
          <cell r="FF19"/>
          <cell r="FG19"/>
          <cell r="FH19"/>
          <cell r="FI19">
            <v>2</v>
          </cell>
          <cell r="FJ19"/>
          <cell r="FK19"/>
          <cell r="FL19"/>
          <cell r="FM19"/>
          <cell r="FN19"/>
          <cell r="FO19"/>
          <cell r="FP19"/>
          <cell r="FQ19">
            <v>88</v>
          </cell>
          <cell r="FR19"/>
          <cell r="FS19"/>
          <cell r="FT19">
            <v>3</v>
          </cell>
          <cell r="FU19"/>
          <cell r="FV19"/>
          <cell r="FW19"/>
          <cell r="FX19"/>
          <cell r="FY19">
            <v>2</v>
          </cell>
          <cell r="FZ19"/>
          <cell r="GA19"/>
          <cell r="GB19"/>
          <cell r="GC19">
            <v>2</v>
          </cell>
          <cell r="GD19"/>
          <cell r="GE19"/>
          <cell r="GF19"/>
          <cell r="GG19"/>
          <cell r="GH19"/>
          <cell r="GI19"/>
          <cell r="GJ19"/>
          <cell r="GK19"/>
          <cell r="GL19"/>
          <cell r="GM19"/>
          <cell r="GN19"/>
          <cell r="GO19"/>
          <cell r="GP19"/>
          <cell r="GQ19"/>
          <cell r="GR19"/>
          <cell r="GS19"/>
          <cell r="GT19"/>
          <cell r="GU19"/>
          <cell r="GV19"/>
          <cell r="GW19"/>
          <cell r="GX19"/>
          <cell r="GY19">
            <v>1</v>
          </cell>
          <cell r="GZ19"/>
          <cell r="HA19">
            <v>1</v>
          </cell>
          <cell r="HB19">
            <v>2</v>
          </cell>
          <cell r="HC19">
            <v>132</v>
          </cell>
        </row>
        <row r="20">
          <cell r="B20" t="str">
            <v>Jharsuguda</v>
          </cell>
          <cell r="C20"/>
          <cell r="D20">
            <v>1</v>
          </cell>
          <cell r="E20">
            <v>1</v>
          </cell>
          <cell r="F20"/>
          <cell r="G20"/>
          <cell r="H20"/>
          <cell r="I20"/>
          <cell r="J20"/>
          <cell r="K20"/>
          <cell r="L20"/>
          <cell r="M20"/>
          <cell r="N20"/>
          <cell r="O20"/>
          <cell r="P20">
            <v>4</v>
          </cell>
          <cell r="Q20">
            <v>3</v>
          </cell>
          <cell r="R20"/>
          <cell r="S20"/>
          <cell r="T20"/>
          <cell r="U20"/>
          <cell r="V20"/>
          <cell r="W20"/>
          <cell r="X20"/>
          <cell r="Y20">
            <v>0</v>
          </cell>
          <cell r="Z20"/>
          <cell r="AA20"/>
          <cell r="AB20"/>
          <cell r="AC20"/>
          <cell r="AD20"/>
          <cell r="AE20"/>
          <cell r="AF20"/>
          <cell r="AG20"/>
          <cell r="AH20"/>
          <cell r="AI20"/>
          <cell r="AJ20"/>
          <cell r="AK20"/>
          <cell r="AL20">
            <v>1</v>
          </cell>
          <cell r="AM20"/>
          <cell r="AN20"/>
          <cell r="AO20"/>
          <cell r="AP20"/>
          <cell r="AQ20"/>
          <cell r="AR20"/>
          <cell r="AS20"/>
          <cell r="AT20"/>
          <cell r="AU20"/>
          <cell r="AV20"/>
          <cell r="AW20"/>
          <cell r="AX20"/>
          <cell r="AY20"/>
          <cell r="AZ20"/>
          <cell r="BA20"/>
          <cell r="BB20"/>
          <cell r="BC20"/>
          <cell r="BD20">
            <v>1</v>
          </cell>
          <cell r="BE20">
            <v>2</v>
          </cell>
          <cell r="BF20"/>
          <cell r="BG20"/>
          <cell r="BH20"/>
          <cell r="BI20"/>
          <cell r="BJ20">
            <v>1</v>
          </cell>
          <cell r="BK20"/>
          <cell r="BL20"/>
          <cell r="BM20"/>
          <cell r="BN20">
            <v>1</v>
          </cell>
          <cell r="BO20"/>
          <cell r="BP20"/>
          <cell r="BQ20">
            <v>3</v>
          </cell>
          <cell r="BR20"/>
          <cell r="BS20"/>
          <cell r="BT20"/>
          <cell r="BU20"/>
          <cell r="BV20"/>
          <cell r="BW20"/>
          <cell r="BX20"/>
          <cell r="BY20">
            <v>1</v>
          </cell>
          <cell r="BZ20">
            <v>3</v>
          </cell>
          <cell r="CA20"/>
          <cell r="CB20"/>
          <cell r="CC20"/>
          <cell r="CD20">
            <v>0</v>
          </cell>
          <cell r="CE20"/>
          <cell r="CF20"/>
          <cell r="CG20"/>
          <cell r="CH20">
            <v>1</v>
          </cell>
          <cell r="CI20">
            <v>19</v>
          </cell>
          <cell r="CJ20"/>
          <cell r="CK20"/>
          <cell r="CL20"/>
          <cell r="CM20">
            <v>1</v>
          </cell>
          <cell r="CN20"/>
          <cell r="CO20"/>
          <cell r="CP20">
            <v>1</v>
          </cell>
          <cell r="CQ20"/>
          <cell r="CR20"/>
          <cell r="CS20"/>
          <cell r="CT20"/>
          <cell r="CU20">
            <v>1</v>
          </cell>
          <cell r="CV20"/>
          <cell r="CW20"/>
          <cell r="CX20"/>
          <cell r="CY20">
            <v>1</v>
          </cell>
          <cell r="CZ20">
            <v>1</v>
          </cell>
          <cell r="DA20"/>
          <cell r="DB20"/>
          <cell r="DC20"/>
          <cell r="DD20"/>
          <cell r="DE20"/>
          <cell r="DF20"/>
          <cell r="DG20"/>
          <cell r="DH20"/>
          <cell r="DI20"/>
          <cell r="DJ20"/>
          <cell r="DK20"/>
          <cell r="DL20"/>
          <cell r="DM20"/>
          <cell r="DN20"/>
          <cell r="DO20">
            <v>1</v>
          </cell>
          <cell r="DP20">
            <v>3</v>
          </cell>
          <cell r="DQ20">
            <v>972</v>
          </cell>
          <cell r="DR20"/>
          <cell r="DS20"/>
          <cell r="DT20">
            <v>1</v>
          </cell>
          <cell r="DU20"/>
          <cell r="DV20"/>
          <cell r="DW20"/>
          <cell r="DX20"/>
          <cell r="DY20"/>
          <cell r="DZ20"/>
          <cell r="EA20"/>
          <cell r="EB20"/>
          <cell r="EC20">
            <v>1</v>
          </cell>
          <cell r="ED20"/>
          <cell r="EE20">
            <v>1</v>
          </cell>
          <cell r="EF20">
            <v>1</v>
          </cell>
          <cell r="EG20"/>
          <cell r="EH20"/>
          <cell r="EI20"/>
          <cell r="EJ20"/>
          <cell r="EK20"/>
          <cell r="EL20"/>
          <cell r="EM20"/>
          <cell r="EN20"/>
          <cell r="EO20"/>
          <cell r="EP20">
            <v>1</v>
          </cell>
          <cell r="EQ20"/>
          <cell r="ER20">
            <v>1</v>
          </cell>
          <cell r="ES20"/>
          <cell r="ET20"/>
          <cell r="EU20"/>
          <cell r="EV20"/>
          <cell r="EW20"/>
          <cell r="EX20"/>
          <cell r="EY20">
            <v>1</v>
          </cell>
          <cell r="EZ20">
            <v>1</v>
          </cell>
          <cell r="FA20">
            <v>1</v>
          </cell>
          <cell r="FB20"/>
          <cell r="FC20"/>
          <cell r="FD20"/>
          <cell r="FE20"/>
          <cell r="FF20"/>
          <cell r="FG20"/>
          <cell r="FH20"/>
          <cell r="FI20">
            <v>2</v>
          </cell>
          <cell r="FJ20"/>
          <cell r="FK20"/>
          <cell r="FL20"/>
          <cell r="FM20"/>
          <cell r="FN20"/>
          <cell r="FO20"/>
          <cell r="FP20"/>
          <cell r="FQ20">
            <v>132</v>
          </cell>
          <cell r="FR20"/>
          <cell r="FS20"/>
          <cell r="FT20">
            <v>1</v>
          </cell>
          <cell r="FU20"/>
          <cell r="FV20"/>
          <cell r="FW20"/>
          <cell r="FX20"/>
          <cell r="FY20">
            <v>1</v>
          </cell>
          <cell r="FZ20"/>
          <cell r="GA20"/>
          <cell r="GB20"/>
          <cell r="GC20">
            <v>1</v>
          </cell>
          <cell r="GD20"/>
          <cell r="GE20"/>
          <cell r="GF20"/>
          <cell r="GG20"/>
          <cell r="GH20"/>
          <cell r="GI20"/>
          <cell r="GJ20"/>
          <cell r="GK20"/>
          <cell r="GL20"/>
          <cell r="GM20"/>
          <cell r="GN20"/>
          <cell r="GO20"/>
          <cell r="GP20"/>
          <cell r="GQ20"/>
          <cell r="GR20"/>
          <cell r="GS20"/>
          <cell r="GT20"/>
          <cell r="GU20"/>
          <cell r="GV20"/>
          <cell r="GW20"/>
          <cell r="GX20"/>
          <cell r="GY20">
            <v>1</v>
          </cell>
          <cell r="GZ20"/>
          <cell r="HA20">
            <v>1</v>
          </cell>
          <cell r="HB20">
            <v>1</v>
          </cell>
          <cell r="HC20">
            <v>72</v>
          </cell>
        </row>
        <row r="21">
          <cell r="B21" t="str">
            <v>Kalahandi</v>
          </cell>
          <cell r="C21"/>
          <cell r="D21">
            <v>2</v>
          </cell>
          <cell r="E21">
            <v>2</v>
          </cell>
          <cell r="F21"/>
          <cell r="G21"/>
          <cell r="H21"/>
          <cell r="I21"/>
          <cell r="J21"/>
          <cell r="K21"/>
          <cell r="L21"/>
          <cell r="M21"/>
          <cell r="N21"/>
          <cell r="O21"/>
          <cell r="P21">
            <v>13</v>
          </cell>
          <cell r="Q21">
            <v>6</v>
          </cell>
          <cell r="R21">
            <v>2</v>
          </cell>
          <cell r="S21">
            <v>1</v>
          </cell>
          <cell r="T21">
            <v>2</v>
          </cell>
          <cell r="U21"/>
          <cell r="V21"/>
          <cell r="W21"/>
          <cell r="X21"/>
          <cell r="Y21">
            <v>5</v>
          </cell>
          <cell r="Z21"/>
          <cell r="AA21"/>
          <cell r="AB21"/>
          <cell r="AC21"/>
          <cell r="AD21"/>
          <cell r="AE21"/>
          <cell r="AF21"/>
          <cell r="AG21"/>
          <cell r="AH21"/>
          <cell r="AI21"/>
          <cell r="AJ21"/>
          <cell r="AK21"/>
          <cell r="AL21">
            <v>1</v>
          </cell>
          <cell r="AM21"/>
          <cell r="AN21"/>
          <cell r="AO21"/>
          <cell r="AP21"/>
          <cell r="AQ21"/>
          <cell r="AR21"/>
          <cell r="AS21"/>
          <cell r="AT21"/>
          <cell r="AU21"/>
          <cell r="AV21"/>
          <cell r="AW21"/>
          <cell r="AX21"/>
          <cell r="AY21"/>
          <cell r="AZ21"/>
          <cell r="BA21"/>
          <cell r="BB21"/>
          <cell r="BC21"/>
          <cell r="BD21">
            <v>1</v>
          </cell>
          <cell r="BE21">
            <v>2</v>
          </cell>
          <cell r="BF21"/>
          <cell r="BG21"/>
          <cell r="BH21"/>
          <cell r="BI21"/>
          <cell r="BJ21">
            <v>1</v>
          </cell>
          <cell r="BK21"/>
          <cell r="BL21"/>
          <cell r="BM21"/>
          <cell r="BN21">
            <v>1</v>
          </cell>
          <cell r="BO21"/>
          <cell r="BP21"/>
          <cell r="BQ21">
            <v>3</v>
          </cell>
          <cell r="BR21"/>
          <cell r="BS21"/>
          <cell r="BT21"/>
          <cell r="BU21"/>
          <cell r="BV21"/>
          <cell r="BW21"/>
          <cell r="BX21"/>
          <cell r="BY21">
            <v>1</v>
          </cell>
          <cell r="BZ21">
            <v>8</v>
          </cell>
          <cell r="CA21"/>
          <cell r="CB21"/>
          <cell r="CC21"/>
          <cell r="CD21">
            <v>0</v>
          </cell>
          <cell r="CE21"/>
          <cell r="CF21"/>
          <cell r="CG21"/>
          <cell r="CH21">
            <v>1</v>
          </cell>
          <cell r="CI21">
            <v>56</v>
          </cell>
          <cell r="CJ21"/>
          <cell r="CK21"/>
          <cell r="CL21"/>
          <cell r="CM21">
            <v>1</v>
          </cell>
          <cell r="CN21"/>
          <cell r="CO21"/>
          <cell r="CP21">
            <v>3</v>
          </cell>
          <cell r="CQ21"/>
          <cell r="CR21"/>
          <cell r="CS21"/>
          <cell r="CT21"/>
          <cell r="CU21">
            <v>1</v>
          </cell>
          <cell r="CV21"/>
          <cell r="CW21"/>
          <cell r="CX21"/>
          <cell r="CY21">
            <v>1</v>
          </cell>
          <cell r="CZ21">
            <v>1</v>
          </cell>
          <cell r="DA21"/>
          <cell r="DB21"/>
          <cell r="DC21"/>
          <cell r="DD21"/>
          <cell r="DE21"/>
          <cell r="DF21"/>
          <cell r="DG21">
            <v>13</v>
          </cell>
          <cell r="DH21"/>
          <cell r="DI21"/>
          <cell r="DJ21"/>
          <cell r="DK21"/>
          <cell r="DL21"/>
          <cell r="DM21"/>
          <cell r="DN21"/>
          <cell r="DO21">
            <v>1</v>
          </cell>
          <cell r="DP21">
            <v>2</v>
          </cell>
          <cell r="DQ21">
            <v>747</v>
          </cell>
          <cell r="DR21"/>
          <cell r="DS21"/>
          <cell r="DT21">
            <v>1</v>
          </cell>
          <cell r="DU21"/>
          <cell r="DV21"/>
          <cell r="DW21"/>
          <cell r="DX21"/>
          <cell r="DY21"/>
          <cell r="DZ21"/>
          <cell r="EA21"/>
          <cell r="EB21"/>
          <cell r="EC21">
            <v>3</v>
          </cell>
          <cell r="ED21"/>
          <cell r="EE21"/>
          <cell r="EF21">
            <v>1</v>
          </cell>
          <cell r="EG21"/>
          <cell r="EH21"/>
          <cell r="EI21"/>
          <cell r="EJ21"/>
          <cell r="EK21"/>
          <cell r="EL21"/>
          <cell r="EM21"/>
          <cell r="EN21"/>
          <cell r="EO21"/>
          <cell r="EP21">
            <v>1</v>
          </cell>
          <cell r="EQ21"/>
          <cell r="ER21">
            <v>1</v>
          </cell>
          <cell r="ES21"/>
          <cell r="ET21"/>
          <cell r="EU21"/>
          <cell r="EV21"/>
          <cell r="EW21"/>
          <cell r="EX21"/>
          <cell r="EY21">
            <v>1</v>
          </cell>
          <cell r="EZ21">
            <v>1</v>
          </cell>
          <cell r="FA21">
            <v>1</v>
          </cell>
          <cell r="FB21"/>
          <cell r="FC21"/>
          <cell r="FD21"/>
          <cell r="FE21"/>
          <cell r="FF21"/>
          <cell r="FG21"/>
          <cell r="FH21"/>
          <cell r="FI21">
            <v>2</v>
          </cell>
          <cell r="FJ21"/>
          <cell r="FK21"/>
          <cell r="FL21"/>
          <cell r="FM21"/>
          <cell r="FN21"/>
          <cell r="FO21"/>
          <cell r="FP21"/>
          <cell r="FQ21">
            <v>40</v>
          </cell>
          <cell r="FR21"/>
          <cell r="FS21"/>
          <cell r="FT21">
            <v>3</v>
          </cell>
          <cell r="FU21"/>
          <cell r="FV21"/>
          <cell r="FW21"/>
          <cell r="FX21"/>
          <cell r="FY21">
            <v>2</v>
          </cell>
          <cell r="FZ21"/>
          <cell r="GA21"/>
          <cell r="GB21"/>
          <cell r="GC21">
            <v>2</v>
          </cell>
          <cell r="GD21"/>
          <cell r="GE21"/>
          <cell r="GF21"/>
          <cell r="GG21"/>
          <cell r="GH21"/>
          <cell r="GI21"/>
          <cell r="GJ21"/>
          <cell r="GK21"/>
          <cell r="GL21"/>
          <cell r="GM21"/>
          <cell r="GN21"/>
          <cell r="GO21"/>
          <cell r="GP21"/>
          <cell r="GQ21"/>
          <cell r="GR21"/>
          <cell r="GS21"/>
          <cell r="GT21"/>
          <cell r="GU21"/>
          <cell r="GV21"/>
          <cell r="GW21"/>
          <cell r="GX21"/>
          <cell r="GY21">
            <v>1</v>
          </cell>
          <cell r="GZ21"/>
          <cell r="HA21">
            <v>1</v>
          </cell>
          <cell r="HB21">
            <v>1</v>
          </cell>
          <cell r="HC21">
            <v>168</v>
          </cell>
        </row>
        <row r="22">
          <cell r="B22" t="str">
            <v>Kandhamal</v>
          </cell>
          <cell r="C22"/>
          <cell r="D22">
            <v>1</v>
          </cell>
          <cell r="E22">
            <v>1</v>
          </cell>
          <cell r="F22"/>
          <cell r="G22"/>
          <cell r="H22"/>
          <cell r="I22"/>
          <cell r="J22"/>
          <cell r="K22"/>
          <cell r="L22"/>
          <cell r="M22"/>
          <cell r="N22"/>
          <cell r="O22"/>
          <cell r="P22">
            <v>11</v>
          </cell>
          <cell r="Q22">
            <v>5</v>
          </cell>
          <cell r="R22"/>
          <cell r="S22"/>
          <cell r="T22"/>
          <cell r="U22"/>
          <cell r="V22"/>
          <cell r="W22"/>
          <cell r="X22"/>
          <cell r="Y22">
            <v>3</v>
          </cell>
          <cell r="Z22"/>
          <cell r="AA22"/>
          <cell r="AB22"/>
          <cell r="AC22"/>
          <cell r="AD22"/>
          <cell r="AE22"/>
          <cell r="AF22"/>
          <cell r="AG22"/>
          <cell r="AH22"/>
          <cell r="AI22"/>
          <cell r="AJ22"/>
          <cell r="AK22"/>
          <cell r="AL22">
            <v>1</v>
          </cell>
          <cell r="AM22"/>
          <cell r="AN22"/>
          <cell r="AO22"/>
          <cell r="AP22"/>
          <cell r="AQ22"/>
          <cell r="AR22"/>
          <cell r="AS22"/>
          <cell r="AT22"/>
          <cell r="AU22"/>
          <cell r="AV22"/>
          <cell r="AW22"/>
          <cell r="AX22"/>
          <cell r="AY22"/>
          <cell r="AZ22"/>
          <cell r="BA22"/>
          <cell r="BB22"/>
          <cell r="BC22"/>
          <cell r="BD22">
            <v>1</v>
          </cell>
          <cell r="BE22">
            <v>2</v>
          </cell>
          <cell r="BF22"/>
          <cell r="BG22"/>
          <cell r="BH22"/>
          <cell r="BI22"/>
          <cell r="BJ22">
            <v>1</v>
          </cell>
          <cell r="BK22"/>
          <cell r="BL22"/>
          <cell r="BM22"/>
          <cell r="BN22">
            <v>1</v>
          </cell>
          <cell r="BO22"/>
          <cell r="BP22"/>
          <cell r="BQ22">
            <v>3</v>
          </cell>
          <cell r="BR22"/>
          <cell r="BS22"/>
          <cell r="BT22"/>
          <cell r="BU22"/>
          <cell r="BV22"/>
          <cell r="BW22"/>
          <cell r="BX22"/>
          <cell r="BY22">
            <v>1</v>
          </cell>
          <cell r="BZ22">
            <v>7</v>
          </cell>
          <cell r="CA22"/>
          <cell r="CB22"/>
          <cell r="CC22"/>
          <cell r="CD22">
            <v>2</v>
          </cell>
          <cell r="CE22"/>
          <cell r="CF22"/>
          <cell r="CG22"/>
          <cell r="CH22">
            <v>1</v>
          </cell>
          <cell r="CI22">
            <v>41</v>
          </cell>
          <cell r="CJ22"/>
          <cell r="CK22"/>
          <cell r="CL22"/>
          <cell r="CM22">
            <v>1</v>
          </cell>
          <cell r="CN22"/>
          <cell r="CO22"/>
          <cell r="CP22">
            <v>3</v>
          </cell>
          <cell r="CQ22"/>
          <cell r="CR22"/>
          <cell r="CS22"/>
          <cell r="CT22"/>
          <cell r="CU22">
            <v>1</v>
          </cell>
          <cell r="CV22"/>
          <cell r="CW22"/>
          <cell r="CX22"/>
          <cell r="CY22">
            <v>1</v>
          </cell>
          <cell r="CZ22">
            <v>1</v>
          </cell>
          <cell r="DA22"/>
          <cell r="DB22"/>
          <cell r="DC22"/>
          <cell r="DD22"/>
          <cell r="DE22"/>
          <cell r="DF22"/>
          <cell r="DG22">
            <v>17</v>
          </cell>
          <cell r="DH22"/>
          <cell r="DI22"/>
          <cell r="DJ22"/>
          <cell r="DK22"/>
          <cell r="DL22"/>
          <cell r="DM22"/>
          <cell r="DN22"/>
          <cell r="DO22">
            <v>0</v>
          </cell>
          <cell r="DP22">
            <v>0</v>
          </cell>
          <cell r="DQ22">
            <v>0</v>
          </cell>
          <cell r="DR22"/>
          <cell r="DS22"/>
          <cell r="DT22">
            <v>1</v>
          </cell>
          <cell r="DU22"/>
          <cell r="DV22"/>
          <cell r="DW22"/>
          <cell r="DX22"/>
          <cell r="DY22"/>
          <cell r="DZ22"/>
          <cell r="EA22"/>
          <cell r="EB22"/>
          <cell r="EC22">
            <v>3</v>
          </cell>
          <cell r="ED22"/>
          <cell r="EE22"/>
          <cell r="EF22">
            <v>1</v>
          </cell>
          <cell r="EG22"/>
          <cell r="EH22"/>
          <cell r="EI22"/>
          <cell r="EJ22"/>
          <cell r="EK22"/>
          <cell r="EL22"/>
          <cell r="EM22"/>
          <cell r="EN22"/>
          <cell r="EO22"/>
          <cell r="EP22">
            <v>1</v>
          </cell>
          <cell r="EQ22"/>
          <cell r="ER22">
            <v>1</v>
          </cell>
          <cell r="ES22"/>
          <cell r="ET22"/>
          <cell r="EU22"/>
          <cell r="EV22"/>
          <cell r="EW22"/>
          <cell r="EX22"/>
          <cell r="EY22">
            <v>1</v>
          </cell>
          <cell r="EZ22">
            <v>1</v>
          </cell>
          <cell r="FA22">
            <v>1</v>
          </cell>
          <cell r="FB22"/>
          <cell r="FC22"/>
          <cell r="FD22"/>
          <cell r="FE22"/>
          <cell r="FF22"/>
          <cell r="FG22"/>
          <cell r="FH22"/>
          <cell r="FI22">
            <v>2</v>
          </cell>
          <cell r="FJ22"/>
          <cell r="FK22"/>
          <cell r="FL22"/>
          <cell r="FM22"/>
          <cell r="FN22"/>
          <cell r="FO22"/>
          <cell r="FP22"/>
          <cell r="FQ22">
            <v>26</v>
          </cell>
          <cell r="FR22"/>
          <cell r="FS22"/>
          <cell r="FT22">
            <v>3</v>
          </cell>
          <cell r="FU22"/>
          <cell r="FV22"/>
          <cell r="FW22"/>
          <cell r="FX22"/>
          <cell r="FY22">
            <v>2</v>
          </cell>
          <cell r="FZ22"/>
          <cell r="GA22"/>
          <cell r="GB22"/>
          <cell r="GC22">
            <v>2</v>
          </cell>
          <cell r="GD22"/>
          <cell r="GE22"/>
          <cell r="GF22"/>
          <cell r="GG22"/>
          <cell r="GH22"/>
          <cell r="GI22"/>
          <cell r="GJ22"/>
          <cell r="GK22"/>
          <cell r="GL22"/>
          <cell r="GM22"/>
          <cell r="GN22"/>
          <cell r="GO22"/>
          <cell r="GP22"/>
          <cell r="GQ22"/>
          <cell r="GR22"/>
          <cell r="GS22"/>
          <cell r="GT22"/>
          <cell r="GU22"/>
          <cell r="GV22"/>
          <cell r="GW22"/>
          <cell r="GX22"/>
          <cell r="GY22">
            <v>1</v>
          </cell>
          <cell r="GZ22"/>
          <cell r="HA22">
            <v>1</v>
          </cell>
          <cell r="HB22">
            <v>1</v>
          </cell>
          <cell r="HC22">
            <v>156</v>
          </cell>
        </row>
        <row r="23">
          <cell r="B23" t="str">
            <v>Kendrapada</v>
          </cell>
          <cell r="C23"/>
          <cell r="D23">
            <v>2</v>
          </cell>
          <cell r="E23">
            <v>2</v>
          </cell>
          <cell r="F23"/>
          <cell r="G23"/>
          <cell r="H23"/>
          <cell r="I23"/>
          <cell r="J23"/>
          <cell r="K23"/>
          <cell r="L23"/>
          <cell r="M23"/>
          <cell r="N23"/>
          <cell r="O23"/>
          <cell r="P23">
            <v>10</v>
          </cell>
          <cell r="Q23">
            <v>4</v>
          </cell>
          <cell r="R23"/>
          <cell r="S23"/>
          <cell r="T23"/>
          <cell r="U23"/>
          <cell r="V23"/>
          <cell r="W23"/>
          <cell r="X23"/>
          <cell r="Y23">
            <v>3</v>
          </cell>
          <cell r="Z23"/>
          <cell r="AA23"/>
          <cell r="AB23"/>
          <cell r="AC23"/>
          <cell r="AD23"/>
          <cell r="AE23"/>
          <cell r="AF23"/>
          <cell r="AG23"/>
          <cell r="AH23"/>
          <cell r="AI23"/>
          <cell r="AJ23"/>
          <cell r="AK23"/>
          <cell r="AL23">
            <v>1</v>
          </cell>
          <cell r="AM23"/>
          <cell r="AN23"/>
          <cell r="AO23"/>
          <cell r="AP23"/>
          <cell r="AQ23"/>
          <cell r="AR23"/>
          <cell r="AS23"/>
          <cell r="AT23"/>
          <cell r="AU23"/>
          <cell r="AV23"/>
          <cell r="AW23"/>
          <cell r="AX23"/>
          <cell r="AY23"/>
          <cell r="AZ23"/>
          <cell r="BA23"/>
          <cell r="BB23"/>
          <cell r="BC23"/>
          <cell r="BD23">
            <v>1</v>
          </cell>
          <cell r="BE23">
            <v>2</v>
          </cell>
          <cell r="BF23"/>
          <cell r="BG23"/>
          <cell r="BH23"/>
          <cell r="BI23"/>
          <cell r="BJ23">
            <v>1</v>
          </cell>
          <cell r="BK23"/>
          <cell r="BL23"/>
          <cell r="BM23"/>
          <cell r="BN23">
            <v>1</v>
          </cell>
          <cell r="BO23"/>
          <cell r="BP23"/>
          <cell r="BQ23">
            <v>3</v>
          </cell>
          <cell r="BR23"/>
          <cell r="BS23"/>
          <cell r="BT23"/>
          <cell r="BU23"/>
          <cell r="BV23"/>
          <cell r="BW23"/>
          <cell r="BX23"/>
          <cell r="BY23">
            <v>1</v>
          </cell>
          <cell r="BZ23">
            <v>7</v>
          </cell>
          <cell r="CA23"/>
          <cell r="CB23"/>
          <cell r="CC23"/>
          <cell r="CD23">
            <v>0</v>
          </cell>
          <cell r="CE23"/>
          <cell r="CF23"/>
          <cell r="CG23"/>
          <cell r="CH23">
            <v>1</v>
          </cell>
          <cell r="CI23">
            <v>48</v>
          </cell>
          <cell r="CJ23"/>
          <cell r="CK23"/>
          <cell r="CL23"/>
          <cell r="CM23">
            <v>1</v>
          </cell>
          <cell r="CN23"/>
          <cell r="CO23"/>
          <cell r="CP23">
            <v>2</v>
          </cell>
          <cell r="CQ23"/>
          <cell r="CR23"/>
          <cell r="CS23"/>
          <cell r="CT23"/>
          <cell r="CU23">
            <v>2</v>
          </cell>
          <cell r="CV23"/>
          <cell r="CW23"/>
          <cell r="CX23"/>
          <cell r="CY23">
            <v>1</v>
          </cell>
          <cell r="CZ23">
            <v>1</v>
          </cell>
          <cell r="DA23"/>
          <cell r="DB23"/>
          <cell r="DC23"/>
          <cell r="DD23"/>
          <cell r="DE23"/>
          <cell r="DF23"/>
          <cell r="DG23"/>
          <cell r="DH23"/>
          <cell r="DI23"/>
          <cell r="DJ23"/>
          <cell r="DK23"/>
          <cell r="DL23"/>
          <cell r="DM23"/>
          <cell r="DN23"/>
          <cell r="DO23">
            <v>1</v>
          </cell>
          <cell r="DP23">
            <v>1</v>
          </cell>
          <cell r="DQ23">
            <v>1065</v>
          </cell>
          <cell r="DR23"/>
          <cell r="DS23"/>
          <cell r="DT23">
            <v>1</v>
          </cell>
          <cell r="DU23"/>
          <cell r="DV23"/>
          <cell r="DW23"/>
          <cell r="DX23"/>
          <cell r="DY23"/>
          <cell r="DZ23"/>
          <cell r="EA23"/>
          <cell r="EB23"/>
          <cell r="EC23">
            <v>2</v>
          </cell>
          <cell r="ED23"/>
          <cell r="EE23">
            <v>1</v>
          </cell>
          <cell r="EF23">
            <v>1</v>
          </cell>
          <cell r="EG23"/>
          <cell r="EH23"/>
          <cell r="EI23"/>
          <cell r="EJ23"/>
          <cell r="EK23"/>
          <cell r="EL23"/>
          <cell r="EM23"/>
          <cell r="EN23"/>
          <cell r="EO23"/>
          <cell r="EP23">
            <v>1</v>
          </cell>
          <cell r="EQ23"/>
          <cell r="ER23">
            <v>1</v>
          </cell>
          <cell r="ES23"/>
          <cell r="ET23"/>
          <cell r="EU23"/>
          <cell r="EV23"/>
          <cell r="EW23"/>
          <cell r="EX23"/>
          <cell r="EY23">
            <v>1</v>
          </cell>
          <cell r="EZ23">
            <v>1</v>
          </cell>
          <cell r="FA23">
            <v>1</v>
          </cell>
          <cell r="FB23"/>
          <cell r="FC23"/>
          <cell r="FD23"/>
          <cell r="FE23"/>
          <cell r="FF23"/>
          <cell r="FG23"/>
          <cell r="FH23"/>
          <cell r="FI23">
            <v>2</v>
          </cell>
          <cell r="FJ23"/>
          <cell r="FK23"/>
          <cell r="FL23"/>
          <cell r="FM23"/>
          <cell r="FN23"/>
          <cell r="FO23"/>
          <cell r="FP23"/>
          <cell r="FQ23">
            <v>82</v>
          </cell>
          <cell r="FR23"/>
          <cell r="FS23"/>
          <cell r="FT23">
            <v>2</v>
          </cell>
          <cell r="FU23"/>
          <cell r="FV23"/>
          <cell r="FW23"/>
          <cell r="FX23"/>
          <cell r="FY23">
            <v>1</v>
          </cell>
          <cell r="FZ23"/>
          <cell r="GA23"/>
          <cell r="GB23"/>
          <cell r="GC23">
            <v>1</v>
          </cell>
          <cell r="GD23"/>
          <cell r="GE23"/>
          <cell r="GF23"/>
          <cell r="GG23"/>
          <cell r="GH23"/>
          <cell r="GI23"/>
          <cell r="GJ23"/>
          <cell r="GK23"/>
          <cell r="GL23"/>
          <cell r="GM23"/>
          <cell r="GN23"/>
          <cell r="GO23"/>
          <cell r="GP23"/>
          <cell r="GQ23"/>
          <cell r="GR23"/>
          <cell r="GS23"/>
          <cell r="GT23"/>
          <cell r="GU23"/>
          <cell r="GV23"/>
          <cell r="GW23"/>
          <cell r="GX23"/>
          <cell r="GY23">
            <v>1</v>
          </cell>
          <cell r="GZ23"/>
          <cell r="HA23">
            <v>1</v>
          </cell>
          <cell r="HB23">
            <v>1</v>
          </cell>
          <cell r="HC23">
            <v>120</v>
          </cell>
        </row>
        <row r="24">
          <cell r="B24" t="str">
            <v>Kendujhar</v>
          </cell>
          <cell r="C24"/>
          <cell r="D24">
            <v>2</v>
          </cell>
          <cell r="E24">
            <v>2</v>
          </cell>
          <cell r="F24"/>
          <cell r="G24"/>
          <cell r="H24"/>
          <cell r="I24"/>
          <cell r="J24"/>
          <cell r="K24"/>
          <cell r="L24"/>
          <cell r="M24"/>
          <cell r="N24"/>
          <cell r="O24"/>
          <cell r="P24">
            <v>15</v>
          </cell>
          <cell r="Q24">
            <v>6</v>
          </cell>
          <cell r="R24"/>
          <cell r="S24"/>
          <cell r="T24"/>
          <cell r="U24"/>
          <cell r="V24"/>
          <cell r="W24"/>
          <cell r="X24"/>
          <cell r="Y24">
            <v>3</v>
          </cell>
          <cell r="Z24"/>
          <cell r="AA24"/>
          <cell r="AB24"/>
          <cell r="AC24"/>
          <cell r="AD24"/>
          <cell r="AE24"/>
          <cell r="AF24"/>
          <cell r="AG24"/>
          <cell r="AH24"/>
          <cell r="AI24"/>
          <cell r="AJ24"/>
          <cell r="AK24"/>
          <cell r="AL24">
            <v>1</v>
          </cell>
          <cell r="AM24"/>
          <cell r="AN24"/>
          <cell r="AO24"/>
          <cell r="AP24"/>
          <cell r="AQ24"/>
          <cell r="AR24"/>
          <cell r="AS24"/>
          <cell r="AT24"/>
          <cell r="AU24"/>
          <cell r="AV24"/>
          <cell r="AW24"/>
          <cell r="AX24"/>
          <cell r="AY24"/>
          <cell r="AZ24"/>
          <cell r="BA24"/>
          <cell r="BB24"/>
          <cell r="BC24"/>
          <cell r="BD24">
            <v>1</v>
          </cell>
          <cell r="BE24">
            <v>2</v>
          </cell>
          <cell r="BF24"/>
          <cell r="BG24"/>
          <cell r="BH24"/>
          <cell r="BI24"/>
          <cell r="BJ24">
            <v>2</v>
          </cell>
          <cell r="BK24"/>
          <cell r="BL24"/>
          <cell r="BM24"/>
          <cell r="BN24">
            <v>1</v>
          </cell>
          <cell r="BO24"/>
          <cell r="BP24"/>
          <cell r="BQ24">
            <v>4</v>
          </cell>
          <cell r="BR24"/>
          <cell r="BS24"/>
          <cell r="BT24"/>
          <cell r="BU24"/>
          <cell r="BV24"/>
          <cell r="BW24"/>
          <cell r="BX24"/>
          <cell r="BY24">
            <v>1</v>
          </cell>
          <cell r="BZ24">
            <v>10</v>
          </cell>
          <cell r="CA24"/>
          <cell r="CB24"/>
          <cell r="CC24">
            <v>1</v>
          </cell>
          <cell r="CD24">
            <v>2</v>
          </cell>
          <cell r="CE24"/>
          <cell r="CF24"/>
          <cell r="CG24"/>
          <cell r="CH24">
            <v>1</v>
          </cell>
          <cell r="CI24">
            <v>67</v>
          </cell>
          <cell r="CJ24"/>
          <cell r="CK24"/>
          <cell r="CL24"/>
          <cell r="CM24">
            <v>1</v>
          </cell>
          <cell r="CN24"/>
          <cell r="CO24"/>
          <cell r="CP24">
            <v>3</v>
          </cell>
          <cell r="CQ24"/>
          <cell r="CR24"/>
          <cell r="CS24"/>
          <cell r="CT24"/>
          <cell r="CU24">
            <v>2</v>
          </cell>
          <cell r="CV24"/>
          <cell r="CW24"/>
          <cell r="CX24"/>
          <cell r="CY24">
            <v>1</v>
          </cell>
          <cell r="CZ24">
            <v>1</v>
          </cell>
          <cell r="DA24"/>
          <cell r="DB24"/>
          <cell r="DC24"/>
          <cell r="DD24"/>
          <cell r="DE24"/>
          <cell r="DF24"/>
          <cell r="DG24">
            <v>10</v>
          </cell>
          <cell r="DH24"/>
          <cell r="DI24"/>
          <cell r="DJ24"/>
          <cell r="DK24"/>
          <cell r="DL24"/>
          <cell r="DM24"/>
          <cell r="DN24"/>
          <cell r="DO24">
            <v>1</v>
          </cell>
          <cell r="DP24">
            <v>7</v>
          </cell>
          <cell r="DQ24">
            <v>3251</v>
          </cell>
          <cell r="DR24"/>
          <cell r="DS24"/>
          <cell r="DT24">
            <v>1</v>
          </cell>
          <cell r="DU24"/>
          <cell r="DV24"/>
          <cell r="DW24"/>
          <cell r="DX24"/>
          <cell r="DY24"/>
          <cell r="DZ24"/>
          <cell r="EA24"/>
          <cell r="EB24"/>
          <cell r="EC24">
            <v>4</v>
          </cell>
          <cell r="ED24"/>
          <cell r="EE24"/>
          <cell r="EF24">
            <v>1</v>
          </cell>
          <cell r="EG24"/>
          <cell r="EH24"/>
          <cell r="EI24"/>
          <cell r="EJ24"/>
          <cell r="EK24"/>
          <cell r="EL24"/>
          <cell r="EM24"/>
          <cell r="EN24"/>
          <cell r="EO24"/>
          <cell r="EP24">
            <v>1</v>
          </cell>
          <cell r="EQ24"/>
          <cell r="ER24">
            <v>1</v>
          </cell>
          <cell r="ES24"/>
          <cell r="ET24"/>
          <cell r="EU24"/>
          <cell r="EV24"/>
          <cell r="EW24"/>
          <cell r="EX24"/>
          <cell r="EY24">
            <v>1</v>
          </cell>
          <cell r="EZ24">
            <v>2</v>
          </cell>
          <cell r="FA24">
            <v>1</v>
          </cell>
          <cell r="FB24"/>
          <cell r="FC24"/>
          <cell r="FD24"/>
          <cell r="FE24"/>
          <cell r="FF24"/>
          <cell r="FG24"/>
          <cell r="FH24"/>
          <cell r="FI24">
            <v>2</v>
          </cell>
          <cell r="FJ24"/>
          <cell r="FK24"/>
          <cell r="FL24"/>
          <cell r="FM24"/>
          <cell r="FN24"/>
          <cell r="FO24"/>
          <cell r="FP24"/>
          <cell r="FQ24">
            <v>132</v>
          </cell>
          <cell r="FR24"/>
          <cell r="FS24"/>
          <cell r="FT24">
            <v>4</v>
          </cell>
          <cell r="FU24"/>
          <cell r="FV24"/>
          <cell r="FW24"/>
          <cell r="FX24"/>
          <cell r="FY24">
            <v>2</v>
          </cell>
          <cell r="FZ24"/>
          <cell r="GA24"/>
          <cell r="GB24"/>
          <cell r="GC24">
            <v>2</v>
          </cell>
          <cell r="GD24"/>
          <cell r="GE24"/>
          <cell r="GF24"/>
          <cell r="GG24"/>
          <cell r="GH24"/>
          <cell r="GI24"/>
          <cell r="GJ24"/>
          <cell r="GK24"/>
          <cell r="GL24"/>
          <cell r="GM24"/>
          <cell r="GN24"/>
          <cell r="GO24"/>
          <cell r="GP24"/>
          <cell r="GQ24"/>
          <cell r="GR24"/>
          <cell r="GS24"/>
          <cell r="GT24"/>
          <cell r="GU24"/>
          <cell r="GV24"/>
          <cell r="GW24"/>
          <cell r="GX24"/>
          <cell r="GY24">
            <v>1</v>
          </cell>
          <cell r="GZ24"/>
          <cell r="HA24">
            <v>1</v>
          </cell>
          <cell r="HB24">
            <v>2</v>
          </cell>
          <cell r="HC24">
            <v>168</v>
          </cell>
        </row>
        <row r="25">
          <cell r="B25" t="str">
            <v>Khordha</v>
          </cell>
          <cell r="C25"/>
          <cell r="D25">
            <v>1</v>
          </cell>
          <cell r="E25">
            <v>1</v>
          </cell>
          <cell r="F25"/>
          <cell r="G25"/>
          <cell r="H25"/>
          <cell r="I25"/>
          <cell r="J25"/>
          <cell r="K25"/>
          <cell r="L25"/>
          <cell r="M25"/>
          <cell r="N25"/>
          <cell r="O25"/>
          <cell r="P25">
            <v>11</v>
          </cell>
          <cell r="Q25">
            <v>6</v>
          </cell>
          <cell r="R25"/>
          <cell r="S25"/>
          <cell r="T25"/>
          <cell r="U25"/>
          <cell r="V25"/>
          <cell r="W25"/>
          <cell r="X25"/>
          <cell r="Y25">
            <v>6</v>
          </cell>
          <cell r="Z25"/>
          <cell r="AA25"/>
          <cell r="AB25"/>
          <cell r="AC25"/>
          <cell r="AD25"/>
          <cell r="AE25"/>
          <cell r="AF25"/>
          <cell r="AG25"/>
          <cell r="AH25"/>
          <cell r="AI25"/>
          <cell r="AJ25"/>
          <cell r="AK25"/>
          <cell r="AL25">
            <v>1</v>
          </cell>
          <cell r="AM25"/>
          <cell r="AN25"/>
          <cell r="AO25"/>
          <cell r="AP25"/>
          <cell r="AQ25"/>
          <cell r="AR25"/>
          <cell r="AS25"/>
          <cell r="AT25"/>
          <cell r="AU25"/>
          <cell r="AV25"/>
          <cell r="AW25"/>
          <cell r="AX25"/>
          <cell r="AY25"/>
          <cell r="AZ25"/>
          <cell r="BA25"/>
          <cell r="BB25"/>
          <cell r="BC25"/>
          <cell r="BD25">
            <v>1</v>
          </cell>
          <cell r="BE25">
            <v>2</v>
          </cell>
          <cell r="BF25"/>
          <cell r="BG25"/>
          <cell r="BH25"/>
          <cell r="BI25"/>
          <cell r="BJ25">
            <v>2</v>
          </cell>
          <cell r="BK25"/>
          <cell r="BL25"/>
          <cell r="BM25"/>
          <cell r="BN25">
            <v>1</v>
          </cell>
          <cell r="BO25"/>
          <cell r="BP25"/>
          <cell r="BQ25">
            <v>4</v>
          </cell>
          <cell r="BR25"/>
          <cell r="BS25"/>
          <cell r="BT25"/>
          <cell r="BU25"/>
          <cell r="BV25"/>
          <cell r="BW25"/>
          <cell r="BX25"/>
          <cell r="BY25">
            <v>1</v>
          </cell>
          <cell r="BZ25">
            <v>6</v>
          </cell>
          <cell r="CA25"/>
          <cell r="CB25"/>
          <cell r="CC25"/>
          <cell r="CD25">
            <v>2</v>
          </cell>
          <cell r="CE25"/>
          <cell r="CF25"/>
          <cell r="CG25"/>
          <cell r="CH25">
            <v>1</v>
          </cell>
          <cell r="CI25">
            <v>47</v>
          </cell>
          <cell r="CJ25"/>
          <cell r="CK25"/>
          <cell r="CL25"/>
          <cell r="CM25">
            <v>1</v>
          </cell>
          <cell r="CN25"/>
          <cell r="CO25"/>
          <cell r="CP25">
            <v>2</v>
          </cell>
          <cell r="CQ25"/>
          <cell r="CR25"/>
          <cell r="CS25"/>
          <cell r="CT25"/>
          <cell r="CU25">
            <v>1</v>
          </cell>
          <cell r="CV25"/>
          <cell r="CW25"/>
          <cell r="CX25"/>
          <cell r="CY25">
            <v>1</v>
          </cell>
          <cell r="CZ25">
            <v>1</v>
          </cell>
          <cell r="DA25"/>
          <cell r="DB25"/>
          <cell r="DC25"/>
          <cell r="DD25"/>
          <cell r="DE25"/>
          <cell r="DF25"/>
          <cell r="DG25"/>
          <cell r="DH25"/>
          <cell r="DI25"/>
          <cell r="DJ25"/>
          <cell r="DK25"/>
          <cell r="DL25"/>
          <cell r="DM25"/>
          <cell r="DN25"/>
          <cell r="DO25">
            <v>0</v>
          </cell>
          <cell r="DP25">
            <v>1</v>
          </cell>
          <cell r="DQ25">
            <v>0</v>
          </cell>
          <cell r="DR25"/>
          <cell r="DS25"/>
          <cell r="DT25">
            <v>1</v>
          </cell>
          <cell r="DU25"/>
          <cell r="DV25"/>
          <cell r="DW25"/>
          <cell r="DX25"/>
          <cell r="DY25"/>
          <cell r="DZ25"/>
          <cell r="EA25"/>
          <cell r="EB25"/>
          <cell r="EC25">
            <v>3</v>
          </cell>
          <cell r="ED25"/>
          <cell r="EE25">
            <v>1</v>
          </cell>
          <cell r="EF25">
            <v>1</v>
          </cell>
          <cell r="EG25"/>
          <cell r="EH25"/>
          <cell r="EI25"/>
          <cell r="EJ25"/>
          <cell r="EK25"/>
          <cell r="EL25"/>
          <cell r="EM25"/>
          <cell r="EN25"/>
          <cell r="EO25"/>
          <cell r="EP25">
            <v>1</v>
          </cell>
          <cell r="EQ25"/>
          <cell r="ER25">
            <v>1</v>
          </cell>
          <cell r="ES25"/>
          <cell r="ET25"/>
          <cell r="EU25"/>
          <cell r="EV25"/>
          <cell r="EW25"/>
          <cell r="EX25"/>
          <cell r="EY25">
            <v>1</v>
          </cell>
          <cell r="EZ25">
            <v>1</v>
          </cell>
          <cell r="FA25">
            <v>1</v>
          </cell>
          <cell r="FB25"/>
          <cell r="FC25"/>
          <cell r="FD25"/>
          <cell r="FE25"/>
          <cell r="FF25"/>
          <cell r="FG25"/>
          <cell r="FH25"/>
          <cell r="FI25">
            <v>2</v>
          </cell>
          <cell r="FJ25"/>
          <cell r="FK25"/>
          <cell r="FL25"/>
          <cell r="FM25"/>
          <cell r="FN25"/>
          <cell r="FO25"/>
          <cell r="FP25"/>
          <cell r="FQ25">
            <v>224</v>
          </cell>
          <cell r="FR25"/>
          <cell r="FS25"/>
          <cell r="FT25">
            <v>3</v>
          </cell>
          <cell r="FU25"/>
          <cell r="FV25"/>
          <cell r="FW25"/>
          <cell r="FX25"/>
          <cell r="FY25">
            <v>2</v>
          </cell>
          <cell r="FZ25"/>
          <cell r="GA25"/>
          <cell r="GB25"/>
          <cell r="GC25">
            <v>2</v>
          </cell>
          <cell r="GD25"/>
          <cell r="GE25"/>
          <cell r="GF25"/>
          <cell r="GG25"/>
          <cell r="GH25"/>
          <cell r="GI25"/>
          <cell r="GJ25"/>
          <cell r="GK25"/>
          <cell r="GL25"/>
          <cell r="GM25"/>
          <cell r="GN25"/>
          <cell r="GO25"/>
          <cell r="GP25"/>
          <cell r="GQ25"/>
          <cell r="GR25"/>
          <cell r="GS25"/>
          <cell r="GT25"/>
          <cell r="GU25"/>
          <cell r="GV25"/>
          <cell r="GW25"/>
          <cell r="GX25"/>
          <cell r="GY25">
            <v>1</v>
          </cell>
          <cell r="GZ25"/>
          <cell r="HA25">
            <v>1</v>
          </cell>
          <cell r="HB25">
            <v>5</v>
          </cell>
          <cell r="HC25">
            <v>144</v>
          </cell>
        </row>
        <row r="26">
          <cell r="B26" t="str">
            <v>Koraput</v>
          </cell>
          <cell r="C26"/>
          <cell r="D26">
            <v>2</v>
          </cell>
          <cell r="E26">
            <v>2</v>
          </cell>
          <cell r="F26"/>
          <cell r="G26"/>
          <cell r="H26"/>
          <cell r="I26"/>
          <cell r="J26"/>
          <cell r="K26"/>
          <cell r="L26"/>
          <cell r="M26"/>
          <cell r="N26"/>
          <cell r="O26"/>
          <cell r="P26">
            <v>19</v>
          </cell>
          <cell r="Q26">
            <v>7</v>
          </cell>
          <cell r="R26"/>
          <cell r="S26"/>
          <cell r="T26"/>
          <cell r="U26"/>
          <cell r="V26"/>
          <cell r="W26"/>
          <cell r="X26"/>
          <cell r="Y26">
            <v>3</v>
          </cell>
          <cell r="Z26"/>
          <cell r="AA26"/>
          <cell r="AB26"/>
          <cell r="AC26"/>
          <cell r="AD26"/>
          <cell r="AE26"/>
          <cell r="AF26"/>
          <cell r="AG26"/>
          <cell r="AH26"/>
          <cell r="AI26"/>
          <cell r="AJ26"/>
          <cell r="AK26"/>
          <cell r="AL26">
            <v>1</v>
          </cell>
          <cell r="AM26"/>
          <cell r="AN26"/>
          <cell r="AO26"/>
          <cell r="AP26"/>
          <cell r="AQ26"/>
          <cell r="AR26"/>
          <cell r="AS26"/>
          <cell r="AT26"/>
          <cell r="AU26"/>
          <cell r="AV26"/>
          <cell r="AW26"/>
          <cell r="AX26"/>
          <cell r="AY26"/>
          <cell r="AZ26"/>
          <cell r="BA26"/>
          <cell r="BB26"/>
          <cell r="BC26"/>
          <cell r="BD26">
            <v>1</v>
          </cell>
          <cell r="BE26">
            <v>2</v>
          </cell>
          <cell r="BF26"/>
          <cell r="BG26"/>
          <cell r="BH26"/>
          <cell r="BI26"/>
          <cell r="BJ26">
            <v>2</v>
          </cell>
          <cell r="BK26"/>
          <cell r="BL26"/>
          <cell r="BM26"/>
          <cell r="BN26">
            <v>1</v>
          </cell>
          <cell r="BO26"/>
          <cell r="BP26"/>
          <cell r="BQ26">
            <v>4</v>
          </cell>
          <cell r="BR26"/>
          <cell r="BS26"/>
          <cell r="BT26"/>
          <cell r="BU26"/>
          <cell r="BV26">
            <v>1</v>
          </cell>
          <cell r="BW26">
            <v>16</v>
          </cell>
          <cell r="BX26"/>
          <cell r="BY26">
            <v>1</v>
          </cell>
          <cell r="BZ26">
            <v>8</v>
          </cell>
          <cell r="CA26"/>
          <cell r="CB26"/>
          <cell r="CC26"/>
          <cell r="CD26">
            <v>0</v>
          </cell>
          <cell r="CE26"/>
          <cell r="CF26"/>
          <cell r="CG26"/>
          <cell r="CH26">
            <v>1</v>
          </cell>
          <cell r="CI26">
            <v>57</v>
          </cell>
          <cell r="CJ26"/>
          <cell r="CK26"/>
          <cell r="CL26"/>
          <cell r="CM26">
            <v>1</v>
          </cell>
          <cell r="CN26"/>
          <cell r="CO26"/>
          <cell r="CP26">
            <v>4</v>
          </cell>
          <cell r="CQ26"/>
          <cell r="CR26"/>
          <cell r="CS26"/>
          <cell r="CT26"/>
          <cell r="CU26">
            <v>2</v>
          </cell>
          <cell r="CV26"/>
          <cell r="CW26"/>
          <cell r="CX26"/>
          <cell r="CY26">
            <v>1</v>
          </cell>
          <cell r="CZ26">
            <v>1</v>
          </cell>
          <cell r="DA26"/>
          <cell r="DB26"/>
          <cell r="DC26"/>
          <cell r="DD26"/>
          <cell r="DE26"/>
          <cell r="DF26"/>
          <cell r="DG26">
            <v>18</v>
          </cell>
          <cell r="DH26"/>
          <cell r="DI26"/>
          <cell r="DJ26"/>
          <cell r="DK26"/>
          <cell r="DL26"/>
          <cell r="DM26"/>
          <cell r="DN26"/>
          <cell r="DO26">
            <v>1</v>
          </cell>
          <cell r="DP26">
            <v>1</v>
          </cell>
          <cell r="DQ26">
            <v>806</v>
          </cell>
          <cell r="DR26"/>
          <cell r="DS26"/>
          <cell r="DT26">
            <v>1</v>
          </cell>
          <cell r="DU26"/>
          <cell r="DV26"/>
          <cell r="DW26"/>
          <cell r="DX26"/>
          <cell r="DY26"/>
          <cell r="DZ26"/>
          <cell r="EA26"/>
          <cell r="EB26"/>
          <cell r="EC26">
            <v>3</v>
          </cell>
          <cell r="ED26"/>
          <cell r="EE26"/>
          <cell r="EF26">
            <v>1</v>
          </cell>
          <cell r="EG26"/>
          <cell r="EH26"/>
          <cell r="EI26"/>
          <cell r="EJ26"/>
          <cell r="EK26"/>
          <cell r="EL26"/>
          <cell r="EM26"/>
          <cell r="EN26"/>
          <cell r="EO26"/>
          <cell r="EP26">
            <v>1</v>
          </cell>
          <cell r="EQ26"/>
          <cell r="ER26">
            <v>1</v>
          </cell>
          <cell r="ES26"/>
          <cell r="ET26"/>
          <cell r="EU26"/>
          <cell r="EV26"/>
          <cell r="EW26"/>
          <cell r="EX26"/>
          <cell r="EY26">
            <v>1</v>
          </cell>
          <cell r="EZ26">
            <v>1</v>
          </cell>
          <cell r="FA26">
            <v>1</v>
          </cell>
          <cell r="FB26"/>
          <cell r="FC26"/>
          <cell r="FD26"/>
          <cell r="FE26"/>
          <cell r="FF26"/>
          <cell r="FG26"/>
          <cell r="FH26"/>
          <cell r="FI26">
            <v>2</v>
          </cell>
          <cell r="FJ26"/>
          <cell r="FK26"/>
          <cell r="FL26"/>
          <cell r="FM26"/>
          <cell r="FN26"/>
          <cell r="FO26"/>
          <cell r="FP26"/>
          <cell r="FQ26">
            <v>144</v>
          </cell>
          <cell r="FR26"/>
          <cell r="FS26"/>
          <cell r="FT26">
            <v>4</v>
          </cell>
          <cell r="FU26"/>
          <cell r="FV26"/>
          <cell r="FW26"/>
          <cell r="FX26"/>
          <cell r="FY26">
            <v>2</v>
          </cell>
          <cell r="FZ26"/>
          <cell r="GA26"/>
          <cell r="GB26"/>
          <cell r="GC26">
            <v>2</v>
          </cell>
          <cell r="GD26"/>
          <cell r="GE26"/>
          <cell r="GF26"/>
          <cell r="GG26"/>
          <cell r="GH26"/>
          <cell r="GI26"/>
          <cell r="GJ26"/>
          <cell r="GK26"/>
          <cell r="GL26"/>
          <cell r="GM26"/>
          <cell r="GN26"/>
          <cell r="GO26"/>
          <cell r="GP26"/>
          <cell r="GQ26"/>
          <cell r="GR26"/>
          <cell r="GS26"/>
          <cell r="GT26"/>
          <cell r="GU26"/>
          <cell r="GV26"/>
          <cell r="GW26"/>
          <cell r="GX26"/>
          <cell r="GY26">
            <v>1</v>
          </cell>
          <cell r="GZ26"/>
          <cell r="HA26">
            <v>1</v>
          </cell>
          <cell r="HB26">
            <v>1</v>
          </cell>
          <cell r="HC26">
            <v>180</v>
          </cell>
        </row>
        <row r="27">
          <cell r="B27" t="str">
            <v>Malkanagiri</v>
          </cell>
          <cell r="C27"/>
          <cell r="D27">
            <v>1</v>
          </cell>
          <cell r="E27">
            <v>1</v>
          </cell>
          <cell r="F27"/>
          <cell r="G27"/>
          <cell r="H27"/>
          <cell r="I27"/>
          <cell r="J27"/>
          <cell r="K27"/>
          <cell r="L27"/>
          <cell r="M27"/>
          <cell r="N27"/>
          <cell r="O27"/>
          <cell r="P27">
            <v>9</v>
          </cell>
          <cell r="Q27">
            <v>3</v>
          </cell>
          <cell r="R27"/>
          <cell r="S27"/>
          <cell r="T27"/>
          <cell r="U27"/>
          <cell r="V27"/>
          <cell r="W27"/>
          <cell r="X27"/>
          <cell r="Y27">
            <v>2</v>
          </cell>
          <cell r="Z27"/>
          <cell r="AA27"/>
          <cell r="AB27"/>
          <cell r="AC27"/>
          <cell r="AD27"/>
          <cell r="AE27"/>
          <cell r="AF27"/>
          <cell r="AG27"/>
          <cell r="AH27"/>
          <cell r="AI27"/>
          <cell r="AJ27"/>
          <cell r="AK27"/>
          <cell r="AL27">
            <v>1</v>
          </cell>
          <cell r="AM27"/>
          <cell r="AN27"/>
          <cell r="AO27"/>
          <cell r="AP27"/>
          <cell r="AQ27"/>
          <cell r="AR27"/>
          <cell r="AS27"/>
          <cell r="AT27"/>
          <cell r="AU27"/>
          <cell r="AV27"/>
          <cell r="AW27"/>
          <cell r="AX27"/>
          <cell r="AY27"/>
          <cell r="AZ27"/>
          <cell r="BA27"/>
          <cell r="BB27"/>
          <cell r="BC27"/>
          <cell r="BD27">
            <v>1</v>
          </cell>
          <cell r="BE27">
            <v>2</v>
          </cell>
          <cell r="BF27"/>
          <cell r="BG27"/>
          <cell r="BH27"/>
          <cell r="BI27"/>
          <cell r="BJ27">
            <v>1</v>
          </cell>
          <cell r="BK27"/>
          <cell r="BL27"/>
          <cell r="BM27"/>
          <cell r="BN27">
            <v>1</v>
          </cell>
          <cell r="BO27"/>
          <cell r="BP27"/>
          <cell r="BQ27">
            <v>3</v>
          </cell>
          <cell r="BR27"/>
          <cell r="BS27"/>
          <cell r="BT27"/>
          <cell r="BU27"/>
          <cell r="BV27"/>
          <cell r="BW27"/>
          <cell r="BX27"/>
          <cell r="BY27">
            <v>1</v>
          </cell>
          <cell r="BZ27">
            <v>4</v>
          </cell>
          <cell r="CA27"/>
          <cell r="CB27"/>
          <cell r="CC27"/>
          <cell r="CD27">
            <v>0</v>
          </cell>
          <cell r="CE27"/>
          <cell r="CF27"/>
          <cell r="CG27"/>
          <cell r="CH27">
            <v>1</v>
          </cell>
          <cell r="CI27">
            <v>29</v>
          </cell>
          <cell r="CJ27"/>
          <cell r="CK27"/>
          <cell r="CL27"/>
          <cell r="CM27">
            <v>1</v>
          </cell>
          <cell r="CN27"/>
          <cell r="CO27"/>
          <cell r="CP27">
            <v>2</v>
          </cell>
          <cell r="CQ27"/>
          <cell r="CR27"/>
          <cell r="CS27"/>
          <cell r="CT27"/>
          <cell r="CU27">
            <v>1</v>
          </cell>
          <cell r="CV27"/>
          <cell r="CW27"/>
          <cell r="CX27"/>
          <cell r="CY27">
            <v>1</v>
          </cell>
          <cell r="CZ27">
            <v>1</v>
          </cell>
          <cell r="DA27"/>
          <cell r="DB27"/>
          <cell r="DC27"/>
          <cell r="DD27"/>
          <cell r="DE27"/>
          <cell r="DF27"/>
          <cell r="DG27">
            <v>11</v>
          </cell>
          <cell r="DH27"/>
          <cell r="DI27"/>
          <cell r="DJ27"/>
          <cell r="DK27"/>
          <cell r="DL27"/>
          <cell r="DM27"/>
          <cell r="DN27"/>
          <cell r="DO27">
            <v>1</v>
          </cell>
          <cell r="DP27">
            <v>1</v>
          </cell>
          <cell r="DQ27">
            <v>745</v>
          </cell>
          <cell r="DR27"/>
          <cell r="DS27"/>
          <cell r="DT27">
            <v>1</v>
          </cell>
          <cell r="DU27"/>
          <cell r="DV27"/>
          <cell r="DW27"/>
          <cell r="DX27"/>
          <cell r="DY27"/>
          <cell r="DZ27"/>
          <cell r="EA27"/>
          <cell r="EB27"/>
          <cell r="EC27">
            <v>2</v>
          </cell>
          <cell r="ED27"/>
          <cell r="EE27">
            <v>1</v>
          </cell>
          <cell r="EF27">
            <v>1</v>
          </cell>
          <cell r="EG27"/>
          <cell r="EH27"/>
          <cell r="EI27"/>
          <cell r="EJ27"/>
          <cell r="EK27"/>
          <cell r="EL27"/>
          <cell r="EM27"/>
          <cell r="EN27"/>
          <cell r="EO27"/>
          <cell r="EP27">
            <v>1</v>
          </cell>
          <cell r="EQ27"/>
          <cell r="ER27">
            <v>1</v>
          </cell>
          <cell r="ES27"/>
          <cell r="ET27"/>
          <cell r="EU27"/>
          <cell r="EV27"/>
          <cell r="EW27"/>
          <cell r="EX27"/>
          <cell r="EY27">
            <v>1</v>
          </cell>
          <cell r="EZ27">
            <v>1</v>
          </cell>
          <cell r="FA27">
            <v>1</v>
          </cell>
          <cell r="FB27"/>
          <cell r="FC27"/>
          <cell r="FD27"/>
          <cell r="FE27"/>
          <cell r="FF27"/>
          <cell r="FG27"/>
          <cell r="FH27"/>
          <cell r="FI27">
            <v>2</v>
          </cell>
          <cell r="FJ27"/>
          <cell r="FK27"/>
          <cell r="FL27"/>
          <cell r="FM27"/>
          <cell r="FN27"/>
          <cell r="FO27"/>
          <cell r="FP27"/>
          <cell r="FQ27">
            <v>38</v>
          </cell>
          <cell r="FR27"/>
          <cell r="FS27"/>
          <cell r="FT27">
            <v>1</v>
          </cell>
          <cell r="FU27"/>
          <cell r="FV27"/>
          <cell r="FW27"/>
          <cell r="FX27"/>
          <cell r="FY27">
            <v>1</v>
          </cell>
          <cell r="FZ27"/>
          <cell r="GA27"/>
          <cell r="GB27"/>
          <cell r="GC27">
            <v>1</v>
          </cell>
          <cell r="GD27"/>
          <cell r="GE27"/>
          <cell r="GF27"/>
          <cell r="GG27"/>
          <cell r="GH27"/>
          <cell r="GI27"/>
          <cell r="GJ27"/>
          <cell r="GK27"/>
          <cell r="GL27"/>
          <cell r="GM27"/>
          <cell r="GN27"/>
          <cell r="GO27"/>
          <cell r="GP27"/>
          <cell r="GQ27"/>
          <cell r="GR27"/>
          <cell r="GS27"/>
          <cell r="GT27"/>
          <cell r="GU27"/>
          <cell r="GV27"/>
          <cell r="GW27"/>
          <cell r="GX27"/>
          <cell r="GY27">
            <v>1</v>
          </cell>
          <cell r="GZ27"/>
          <cell r="HA27">
            <v>1</v>
          </cell>
          <cell r="HB27">
            <v>1</v>
          </cell>
          <cell r="HC27">
            <v>84</v>
          </cell>
        </row>
        <row r="28">
          <cell r="B28" t="str">
            <v>Mayurbhanj</v>
          </cell>
          <cell r="C28"/>
          <cell r="D28">
            <v>3</v>
          </cell>
          <cell r="E28">
            <v>3</v>
          </cell>
          <cell r="F28"/>
          <cell r="G28"/>
          <cell r="H28"/>
          <cell r="I28"/>
          <cell r="J28"/>
          <cell r="K28"/>
          <cell r="L28"/>
          <cell r="M28"/>
          <cell r="N28"/>
          <cell r="O28"/>
          <cell r="P28">
            <v>23</v>
          </cell>
          <cell r="Q28">
            <v>10</v>
          </cell>
          <cell r="R28"/>
          <cell r="S28"/>
          <cell r="T28"/>
          <cell r="U28"/>
          <cell r="V28"/>
          <cell r="W28"/>
          <cell r="X28"/>
          <cell r="Y28">
            <v>6</v>
          </cell>
          <cell r="Z28"/>
          <cell r="AA28"/>
          <cell r="AB28"/>
          <cell r="AC28"/>
          <cell r="AD28"/>
          <cell r="AE28"/>
          <cell r="AF28"/>
          <cell r="AG28"/>
          <cell r="AH28"/>
          <cell r="AI28"/>
          <cell r="AJ28"/>
          <cell r="AK28"/>
          <cell r="AL28">
            <v>1</v>
          </cell>
          <cell r="AM28"/>
          <cell r="AN28"/>
          <cell r="AO28"/>
          <cell r="AP28"/>
          <cell r="AQ28"/>
          <cell r="AR28"/>
          <cell r="AS28"/>
          <cell r="AT28"/>
          <cell r="AU28"/>
          <cell r="AV28"/>
          <cell r="AW28"/>
          <cell r="AX28"/>
          <cell r="AY28"/>
          <cell r="AZ28"/>
          <cell r="BA28"/>
          <cell r="BB28"/>
          <cell r="BC28"/>
          <cell r="BD28">
            <v>1</v>
          </cell>
          <cell r="BE28">
            <v>2</v>
          </cell>
          <cell r="BF28"/>
          <cell r="BG28"/>
          <cell r="BH28"/>
          <cell r="BI28"/>
          <cell r="BJ28">
            <v>4</v>
          </cell>
          <cell r="BK28"/>
          <cell r="BL28"/>
          <cell r="BM28"/>
          <cell r="BN28">
            <v>1</v>
          </cell>
          <cell r="BO28"/>
          <cell r="BP28"/>
          <cell r="BQ28">
            <v>6</v>
          </cell>
          <cell r="BR28"/>
          <cell r="BS28"/>
          <cell r="BT28"/>
          <cell r="BU28"/>
          <cell r="BV28">
            <v>1</v>
          </cell>
          <cell r="BW28">
            <v>30</v>
          </cell>
          <cell r="BX28"/>
          <cell r="BY28">
            <v>3</v>
          </cell>
          <cell r="BZ28">
            <v>13</v>
          </cell>
          <cell r="CA28"/>
          <cell r="CB28"/>
          <cell r="CC28"/>
          <cell r="CD28">
            <v>2</v>
          </cell>
          <cell r="CE28"/>
          <cell r="CF28"/>
          <cell r="CG28"/>
          <cell r="CH28">
            <v>1</v>
          </cell>
          <cell r="CI28">
            <v>100</v>
          </cell>
          <cell r="CJ28"/>
          <cell r="CK28"/>
          <cell r="CL28"/>
          <cell r="CM28">
            <v>4</v>
          </cell>
          <cell r="CN28"/>
          <cell r="CO28"/>
          <cell r="CP28">
            <v>7</v>
          </cell>
          <cell r="CQ28"/>
          <cell r="CR28"/>
          <cell r="CS28"/>
          <cell r="CT28"/>
          <cell r="CU28">
            <v>4</v>
          </cell>
          <cell r="CV28"/>
          <cell r="CW28"/>
          <cell r="CX28"/>
          <cell r="CY28">
            <v>1</v>
          </cell>
          <cell r="CZ28">
            <v>1</v>
          </cell>
          <cell r="DA28"/>
          <cell r="DB28"/>
          <cell r="DC28"/>
          <cell r="DD28"/>
          <cell r="DE28"/>
          <cell r="DF28"/>
          <cell r="DG28">
            <v>26</v>
          </cell>
          <cell r="DH28"/>
          <cell r="DI28"/>
          <cell r="DJ28"/>
          <cell r="DK28"/>
          <cell r="DL28"/>
          <cell r="DM28"/>
          <cell r="DN28"/>
          <cell r="DO28">
            <v>1</v>
          </cell>
          <cell r="DP28">
            <v>11</v>
          </cell>
          <cell r="DQ28">
            <v>4357</v>
          </cell>
          <cell r="DR28"/>
          <cell r="DS28"/>
          <cell r="DT28">
            <v>1</v>
          </cell>
          <cell r="DU28"/>
          <cell r="DV28"/>
          <cell r="DW28"/>
          <cell r="DX28"/>
          <cell r="DY28"/>
          <cell r="DZ28"/>
          <cell r="EA28"/>
          <cell r="EB28"/>
          <cell r="EC28">
            <v>6</v>
          </cell>
          <cell r="ED28"/>
          <cell r="EE28"/>
          <cell r="EF28">
            <v>1</v>
          </cell>
          <cell r="EG28"/>
          <cell r="EH28"/>
          <cell r="EI28"/>
          <cell r="EJ28"/>
          <cell r="EK28"/>
          <cell r="EL28"/>
          <cell r="EM28"/>
          <cell r="EN28"/>
          <cell r="EO28"/>
          <cell r="EP28">
            <v>1</v>
          </cell>
          <cell r="EQ28"/>
          <cell r="ER28">
            <v>1</v>
          </cell>
          <cell r="ES28"/>
          <cell r="ET28"/>
          <cell r="EU28"/>
          <cell r="EV28"/>
          <cell r="EW28"/>
          <cell r="EX28"/>
          <cell r="EY28">
            <v>1</v>
          </cell>
          <cell r="EZ28">
            <v>2</v>
          </cell>
          <cell r="FA28">
            <v>1</v>
          </cell>
          <cell r="FB28"/>
          <cell r="FC28"/>
          <cell r="FD28"/>
          <cell r="FE28"/>
          <cell r="FF28"/>
          <cell r="FG28"/>
          <cell r="FH28"/>
          <cell r="FI28">
            <v>3</v>
          </cell>
          <cell r="FJ28"/>
          <cell r="FK28"/>
          <cell r="FL28"/>
          <cell r="FM28"/>
          <cell r="FN28"/>
          <cell r="FO28"/>
          <cell r="FP28"/>
          <cell r="FQ28">
            <v>86</v>
          </cell>
          <cell r="FR28"/>
          <cell r="FS28"/>
          <cell r="FT28">
            <v>5</v>
          </cell>
          <cell r="FU28"/>
          <cell r="FV28"/>
          <cell r="FW28"/>
          <cell r="FX28"/>
          <cell r="FY28">
            <v>2</v>
          </cell>
          <cell r="FZ28"/>
          <cell r="GA28"/>
          <cell r="GB28"/>
          <cell r="GC28">
            <v>2</v>
          </cell>
          <cell r="GD28"/>
          <cell r="GE28"/>
          <cell r="GF28"/>
          <cell r="GG28"/>
          <cell r="GH28"/>
          <cell r="GI28"/>
          <cell r="GJ28"/>
          <cell r="GK28"/>
          <cell r="GL28"/>
          <cell r="GM28"/>
          <cell r="GN28"/>
          <cell r="GO28"/>
          <cell r="GP28"/>
          <cell r="GQ28"/>
          <cell r="GR28"/>
          <cell r="GS28"/>
          <cell r="GT28"/>
          <cell r="GU28"/>
          <cell r="GV28"/>
          <cell r="GW28"/>
          <cell r="GX28"/>
          <cell r="GY28">
            <v>1</v>
          </cell>
          <cell r="GZ28"/>
          <cell r="HA28">
            <v>2</v>
          </cell>
          <cell r="HB28">
            <v>2</v>
          </cell>
          <cell r="HC28">
            <v>324</v>
          </cell>
        </row>
        <row r="29">
          <cell r="B29" t="str">
            <v>Nabarangpur</v>
          </cell>
          <cell r="C29"/>
          <cell r="D29">
            <v>2</v>
          </cell>
          <cell r="E29">
            <v>2</v>
          </cell>
          <cell r="F29"/>
          <cell r="G29"/>
          <cell r="H29"/>
          <cell r="I29"/>
          <cell r="J29"/>
          <cell r="K29"/>
          <cell r="L29"/>
          <cell r="M29"/>
          <cell r="N29"/>
          <cell r="O29"/>
          <cell r="P29">
            <v>14</v>
          </cell>
          <cell r="Q29">
            <v>5</v>
          </cell>
          <cell r="R29"/>
          <cell r="S29"/>
          <cell r="T29"/>
          <cell r="U29"/>
          <cell r="V29"/>
          <cell r="W29"/>
          <cell r="X29"/>
          <cell r="Y29">
            <v>4</v>
          </cell>
          <cell r="Z29"/>
          <cell r="AA29"/>
          <cell r="AB29"/>
          <cell r="AC29"/>
          <cell r="AD29"/>
          <cell r="AE29"/>
          <cell r="AF29"/>
          <cell r="AG29"/>
          <cell r="AH29"/>
          <cell r="AI29"/>
          <cell r="AJ29"/>
          <cell r="AK29"/>
          <cell r="AL29">
            <v>1</v>
          </cell>
          <cell r="AM29"/>
          <cell r="AN29"/>
          <cell r="AO29"/>
          <cell r="AP29"/>
          <cell r="AQ29"/>
          <cell r="AR29"/>
          <cell r="AS29"/>
          <cell r="AT29"/>
          <cell r="AU29"/>
          <cell r="AV29"/>
          <cell r="AW29"/>
          <cell r="AX29"/>
          <cell r="AY29"/>
          <cell r="AZ29"/>
          <cell r="BA29"/>
          <cell r="BB29"/>
          <cell r="BC29"/>
          <cell r="BD29">
            <v>1</v>
          </cell>
          <cell r="BE29">
            <v>2</v>
          </cell>
          <cell r="BF29"/>
          <cell r="BG29"/>
          <cell r="BH29"/>
          <cell r="BI29"/>
          <cell r="BJ29">
            <v>2</v>
          </cell>
          <cell r="BK29"/>
          <cell r="BL29"/>
          <cell r="BM29"/>
          <cell r="BN29">
            <v>1</v>
          </cell>
          <cell r="BO29"/>
          <cell r="BP29"/>
          <cell r="BQ29">
            <v>3</v>
          </cell>
          <cell r="BR29"/>
          <cell r="BS29"/>
          <cell r="BT29"/>
          <cell r="BU29"/>
          <cell r="BV29"/>
          <cell r="BW29"/>
          <cell r="BX29"/>
          <cell r="BY29">
            <v>1</v>
          </cell>
          <cell r="BZ29">
            <v>6</v>
          </cell>
          <cell r="CA29"/>
          <cell r="CB29"/>
          <cell r="CC29"/>
          <cell r="CD29">
            <v>2</v>
          </cell>
          <cell r="CE29"/>
          <cell r="CF29"/>
          <cell r="CG29"/>
          <cell r="CH29">
            <v>1</v>
          </cell>
          <cell r="CI29">
            <v>43</v>
          </cell>
          <cell r="CJ29"/>
          <cell r="CK29"/>
          <cell r="CL29"/>
          <cell r="CM29">
            <v>1</v>
          </cell>
          <cell r="CN29"/>
          <cell r="CO29"/>
          <cell r="CP29">
            <v>3</v>
          </cell>
          <cell r="CQ29"/>
          <cell r="CR29"/>
          <cell r="CS29"/>
          <cell r="CT29"/>
          <cell r="CU29">
            <v>1</v>
          </cell>
          <cell r="CV29"/>
          <cell r="CW29"/>
          <cell r="CX29"/>
          <cell r="CY29">
            <v>1</v>
          </cell>
          <cell r="CZ29">
            <v>1</v>
          </cell>
          <cell r="DA29"/>
          <cell r="DB29"/>
          <cell r="DC29"/>
          <cell r="DD29"/>
          <cell r="DE29"/>
          <cell r="DF29"/>
          <cell r="DG29">
            <v>10</v>
          </cell>
          <cell r="DH29"/>
          <cell r="DI29"/>
          <cell r="DJ29"/>
          <cell r="DK29"/>
          <cell r="DL29"/>
          <cell r="DM29"/>
          <cell r="DN29"/>
          <cell r="DO29">
            <v>1</v>
          </cell>
          <cell r="DP29">
            <v>1</v>
          </cell>
          <cell r="DQ29">
            <v>982</v>
          </cell>
          <cell r="DR29"/>
          <cell r="DS29"/>
          <cell r="DT29">
            <v>1</v>
          </cell>
          <cell r="DU29"/>
          <cell r="DV29"/>
          <cell r="DW29"/>
          <cell r="DX29"/>
          <cell r="DY29"/>
          <cell r="DZ29"/>
          <cell r="EA29"/>
          <cell r="EB29"/>
          <cell r="EC29">
            <v>2</v>
          </cell>
          <cell r="ED29"/>
          <cell r="EE29">
            <v>1</v>
          </cell>
          <cell r="EF29">
            <v>1</v>
          </cell>
          <cell r="EG29"/>
          <cell r="EH29"/>
          <cell r="EI29"/>
          <cell r="EJ29"/>
          <cell r="EK29"/>
          <cell r="EL29"/>
          <cell r="EM29"/>
          <cell r="EN29"/>
          <cell r="EO29"/>
          <cell r="EP29">
            <v>1</v>
          </cell>
          <cell r="EQ29"/>
          <cell r="ER29">
            <v>1</v>
          </cell>
          <cell r="ES29"/>
          <cell r="ET29"/>
          <cell r="EU29"/>
          <cell r="EV29"/>
          <cell r="EW29"/>
          <cell r="EX29"/>
          <cell r="EY29">
            <v>1</v>
          </cell>
          <cell r="EZ29">
            <v>1</v>
          </cell>
          <cell r="FA29">
            <v>1</v>
          </cell>
          <cell r="FB29"/>
          <cell r="FC29"/>
          <cell r="FD29"/>
          <cell r="FE29"/>
          <cell r="FF29"/>
          <cell r="FG29"/>
          <cell r="FH29"/>
          <cell r="FI29">
            <v>2</v>
          </cell>
          <cell r="FJ29"/>
          <cell r="FK29"/>
          <cell r="FL29"/>
          <cell r="FM29"/>
          <cell r="FN29"/>
          <cell r="FO29"/>
          <cell r="FP29"/>
          <cell r="FQ29">
            <v>34</v>
          </cell>
          <cell r="FR29"/>
          <cell r="FS29"/>
          <cell r="FT29">
            <v>3</v>
          </cell>
          <cell r="FU29"/>
          <cell r="FV29"/>
          <cell r="FW29"/>
          <cell r="FX29"/>
          <cell r="FY29">
            <v>2</v>
          </cell>
          <cell r="FZ29"/>
          <cell r="GA29"/>
          <cell r="GB29"/>
          <cell r="GC29">
            <v>2</v>
          </cell>
          <cell r="GD29"/>
          <cell r="GE29"/>
          <cell r="GF29"/>
          <cell r="GG29"/>
          <cell r="GH29"/>
          <cell r="GI29"/>
          <cell r="GJ29"/>
          <cell r="GK29"/>
          <cell r="GL29"/>
          <cell r="GM29"/>
          <cell r="GN29"/>
          <cell r="GO29"/>
          <cell r="GP29"/>
          <cell r="GQ29"/>
          <cell r="GR29"/>
          <cell r="GS29"/>
          <cell r="GT29"/>
          <cell r="GU29"/>
          <cell r="GV29"/>
          <cell r="GW29"/>
          <cell r="GX29"/>
          <cell r="GY29">
            <v>1</v>
          </cell>
          <cell r="GZ29"/>
          <cell r="HA29">
            <v>1</v>
          </cell>
          <cell r="HB29">
            <v>1</v>
          </cell>
          <cell r="HC29">
            <v>132</v>
          </cell>
        </row>
        <row r="30">
          <cell r="B30" t="str">
            <v>Nayagada</v>
          </cell>
          <cell r="C30"/>
          <cell r="D30">
            <v>1</v>
          </cell>
          <cell r="E30">
            <v>1</v>
          </cell>
          <cell r="F30"/>
          <cell r="G30"/>
          <cell r="H30"/>
          <cell r="I30"/>
          <cell r="J30"/>
          <cell r="K30"/>
          <cell r="L30"/>
          <cell r="M30"/>
          <cell r="N30"/>
          <cell r="O30"/>
          <cell r="P30">
            <v>6</v>
          </cell>
          <cell r="Q30">
            <v>4</v>
          </cell>
          <cell r="R30"/>
          <cell r="S30"/>
          <cell r="T30"/>
          <cell r="U30"/>
          <cell r="V30"/>
          <cell r="W30"/>
          <cell r="X30"/>
          <cell r="Y30">
            <v>3</v>
          </cell>
          <cell r="Z30"/>
          <cell r="AA30"/>
          <cell r="AB30"/>
          <cell r="AC30"/>
          <cell r="AD30"/>
          <cell r="AE30"/>
          <cell r="AF30"/>
          <cell r="AG30"/>
          <cell r="AH30"/>
          <cell r="AI30"/>
          <cell r="AJ30"/>
          <cell r="AK30"/>
          <cell r="AL30">
            <v>1</v>
          </cell>
          <cell r="AM30"/>
          <cell r="AN30"/>
          <cell r="AO30"/>
          <cell r="AP30"/>
          <cell r="AQ30"/>
          <cell r="AR30"/>
          <cell r="AS30"/>
          <cell r="AT30"/>
          <cell r="AU30"/>
          <cell r="AV30"/>
          <cell r="AW30"/>
          <cell r="AX30"/>
          <cell r="AY30"/>
          <cell r="AZ30"/>
          <cell r="BA30"/>
          <cell r="BB30"/>
          <cell r="BC30"/>
          <cell r="BD30">
            <v>1</v>
          </cell>
          <cell r="BE30">
            <v>2</v>
          </cell>
          <cell r="BF30"/>
          <cell r="BG30"/>
          <cell r="BH30"/>
          <cell r="BI30"/>
          <cell r="BJ30">
            <v>2</v>
          </cell>
          <cell r="BK30"/>
          <cell r="BL30"/>
          <cell r="BM30"/>
          <cell r="BN30">
            <v>1</v>
          </cell>
          <cell r="BO30"/>
          <cell r="BP30"/>
          <cell r="BQ30">
            <v>3</v>
          </cell>
          <cell r="BR30"/>
          <cell r="BS30"/>
          <cell r="BT30"/>
          <cell r="BU30"/>
          <cell r="BV30"/>
          <cell r="BW30"/>
          <cell r="BX30"/>
          <cell r="BY30">
            <v>1</v>
          </cell>
          <cell r="BZ30">
            <v>5</v>
          </cell>
          <cell r="CA30"/>
          <cell r="CB30"/>
          <cell r="CC30"/>
          <cell r="CD30">
            <v>2</v>
          </cell>
          <cell r="CE30"/>
          <cell r="CF30"/>
          <cell r="CG30"/>
          <cell r="CH30">
            <v>1</v>
          </cell>
          <cell r="CI30">
            <v>31</v>
          </cell>
          <cell r="CJ30"/>
          <cell r="CK30"/>
          <cell r="CL30"/>
          <cell r="CM30">
            <v>1</v>
          </cell>
          <cell r="CN30"/>
          <cell r="CO30"/>
          <cell r="CP30">
            <v>2</v>
          </cell>
          <cell r="CQ30"/>
          <cell r="CR30"/>
          <cell r="CS30"/>
          <cell r="CT30"/>
          <cell r="CU30">
            <v>1</v>
          </cell>
          <cell r="CV30"/>
          <cell r="CW30"/>
          <cell r="CX30"/>
          <cell r="CY30">
            <v>1</v>
          </cell>
          <cell r="CZ30">
            <v>1</v>
          </cell>
          <cell r="DA30"/>
          <cell r="DB30"/>
          <cell r="DC30"/>
          <cell r="DD30"/>
          <cell r="DE30"/>
          <cell r="DF30"/>
          <cell r="DG30"/>
          <cell r="DH30"/>
          <cell r="DI30"/>
          <cell r="DJ30"/>
          <cell r="DK30"/>
          <cell r="DL30"/>
          <cell r="DM30"/>
          <cell r="DN30"/>
          <cell r="DO30">
            <v>1</v>
          </cell>
          <cell r="DP30">
            <v>2</v>
          </cell>
          <cell r="DQ30">
            <v>492</v>
          </cell>
          <cell r="DR30"/>
          <cell r="DS30"/>
          <cell r="DT30">
            <v>1</v>
          </cell>
          <cell r="DU30"/>
          <cell r="DV30"/>
          <cell r="DW30"/>
          <cell r="DX30"/>
          <cell r="DY30"/>
          <cell r="DZ30"/>
          <cell r="EA30"/>
          <cell r="EB30"/>
          <cell r="EC30">
            <v>2</v>
          </cell>
          <cell r="ED30"/>
          <cell r="EE30">
            <v>1</v>
          </cell>
          <cell r="EF30">
            <v>1</v>
          </cell>
          <cell r="EG30"/>
          <cell r="EH30"/>
          <cell r="EI30"/>
          <cell r="EJ30"/>
          <cell r="EK30"/>
          <cell r="EL30"/>
          <cell r="EM30"/>
          <cell r="EN30"/>
          <cell r="EO30"/>
          <cell r="EP30">
            <v>1</v>
          </cell>
          <cell r="EQ30"/>
          <cell r="ER30">
            <v>1</v>
          </cell>
          <cell r="ES30"/>
          <cell r="ET30"/>
          <cell r="EU30"/>
          <cell r="EV30"/>
          <cell r="EW30"/>
          <cell r="EX30"/>
          <cell r="EY30">
            <v>1</v>
          </cell>
          <cell r="EZ30">
            <v>1</v>
          </cell>
          <cell r="FA30">
            <v>1</v>
          </cell>
          <cell r="FB30"/>
          <cell r="FC30"/>
          <cell r="FD30"/>
          <cell r="FE30"/>
          <cell r="FF30"/>
          <cell r="FG30"/>
          <cell r="FH30"/>
          <cell r="FI30">
            <v>2</v>
          </cell>
          <cell r="FJ30"/>
          <cell r="FK30"/>
          <cell r="FL30"/>
          <cell r="FM30"/>
          <cell r="FN30"/>
          <cell r="FO30"/>
          <cell r="FP30"/>
          <cell r="FQ30">
            <v>26</v>
          </cell>
          <cell r="FR30"/>
          <cell r="FS30"/>
          <cell r="FT30">
            <v>3</v>
          </cell>
          <cell r="FU30"/>
          <cell r="FV30"/>
          <cell r="FW30"/>
          <cell r="FX30"/>
          <cell r="FY30">
            <v>1</v>
          </cell>
          <cell r="FZ30"/>
          <cell r="GA30"/>
          <cell r="GB30"/>
          <cell r="GC30">
            <v>1</v>
          </cell>
          <cell r="GD30"/>
          <cell r="GE30"/>
          <cell r="GF30"/>
          <cell r="GG30"/>
          <cell r="GH30"/>
          <cell r="GI30"/>
          <cell r="GJ30"/>
          <cell r="GK30"/>
          <cell r="GL30"/>
          <cell r="GM30"/>
          <cell r="GN30"/>
          <cell r="GO30"/>
          <cell r="GP30"/>
          <cell r="GQ30"/>
          <cell r="GR30"/>
          <cell r="GS30"/>
          <cell r="GT30"/>
          <cell r="GU30"/>
          <cell r="GV30"/>
          <cell r="GW30"/>
          <cell r="GX30"/>
          <cell r="GY30">
            <v>1</v>
          </cell>
          <cell r="GZ30"/>
          <cell r="HA30">
            <v>1</v>
          </cell>
          <cell r="HB30">
            <v>1</v>
          </cell>
          <cell r="HC30">
            <v>108</v>
          </cell>
        </row>
        <row r="31">
          <cell r="B31" t="str">
            <v>Nuapada</v>
          </cell>
          <cell r="C31"/>
          <cell r="D31">
            <v>1</v>
          </cell>
          <cell r="E31">
            <v>1</v>
          </cell>
          <cell r="F31"/>
          <cell r="G31"/>
          <cell r="H31"/>
          <cell r="I31"/>
          <cell r="J31"/>
          <cell r="K31"/>
          <cell r="L31"/>
          <cell r="M31"/>
          <cell r="N31"/>
          <cell r="O31"/>
          <cell r="P31">
            <v>8</v>
          </cell>
          <cell r="Q31">
            <v>2</v>
          </cell>
          <cell r="R31"/>
          <cell r="S31"/>
          <cell r="T31"/>
          <cell r="U31"/>
          <cell r="V31"/>
          <cell r="W31"/>
          <cell r="X31"/>
          <cell r="Y31">
            <v>3</v>
          </cell>
          <cell r="Z31"/>
          <cell r="AA31"/>
          <cell r="AB31"/>
          <cell r="AC31"/>
          <cell r="AD31"/>
          <cell r="AE31"/>
          <cell r="AF31"/>
          <cell r="AG31"/>
          <cell r="AH31"/>
          <cell r="AI31"/>
          <cell r="AJ31"/>
          <cell r="AK31"/>
          <cell r="AL31">
            <v>1</v>
          </cell>
          <cell r="AM31"/>
          <cell r="AN31"/>
          <cell r="AO31"/>
          <cell r="AP31"/>
          <cell r="AQ31"/>
          <cell r="AR31"/>
          <cell r="AS31"/>
          <cell r="AT31"/>
          <cell r="AU31"/>
          <cell r="AV31"/>
          <cell r="AW31"/>
          <cell r="AX31"/>
          <cell r="AY31"/>
          <cell r="AZ31"/>
          <cell r="BA31"/>
          <cell r="BB31"/>
          <cell r="BC31"/>
          <cell r="BD31">
            <v>1</v>
          </cell>
          <cell r="BE31">
            <v>2</v>
          </cell>
          <cell r="BF31"/>
          <cell r="BG31"/>
          <cell r="BH31"/>
          <cell r="BI31"/>
          <cell r="BJ31">
            <v>2</v>
          </cell>
          <cell r="BK31"/>
          <cell r="BL31"/>
          <cell r="BM31"/>
          <cell r="BN31">
            <v>1</v>
          </cell>
          <cell r="BO31"/>
          <cell r="BP31"/>
          <cell r="BQ31">
            <v>3</v>
          </cell>
          <cell r="BR31"/>
          <cell r="BS31"/>
          <cell r="BT31"/>
          <cell r="BU31"/>
          <cell r="BV31"/>
          <cell r="BW31"/>
          <cell r="BX31"/>
          <cell r="BY31">
            <v>1</v>
          </cell>
          <cell r="BZ31">
            <v>4</v>
          </cell>
          <cell r="CA31"/>
          <cell r="CB31"/>
          <cell r="CC31"/>
          <cell r="CD31">
            <v>1</v>
          </cell>
          <cell r="CE31"/>
          <cell r="CF31"/>
          <cell r="CG31"/>
          <cell r="CH31">
            <v>1</v>
          </cell>
          <cell r="CI31">
            <v>25</v>
          </cell>
          <cell r="CJ31"/>
          <cell r="CK31"/>
          <cell r="CL31"/>
          <cell r="CM31">
            <v>1</v>
          </cell>
          <cell r="CN31"/>
          <cell r="CO31"/>
          <cell r="CP31">
            <v>1</v>
          </cell>
          <cell r="CQ31"/>
          <cell r="CR31"/>
          <cell r="CS31"/>
          <cell r="CT31"/>
          <cell r="CU31">
            <v>1</v>
          </cell>
          <cell r="CV31"/>
          <cell r="CW31"/>
          <cell r="CX31"/>
          <cell r="CY31">
            <v>1</v>
          </cell>
          <cell r="CZ31">
            <v>1</v>
          </cell>
          <cell r="DA31"/>
          <cell r="DB31"/>
          <cell r="DC31"/>
          <cell r="DD31"/>
          <cell r="DE31"/>
          <cell r="DF31"/>
          <cell r="DG31">
            <v>5</v>
          </cell>
          <cell r="DH31"/>
          <cell r="DI31"/>
          <cell r="DJ31"/>
          <cell r="DK31"/>
          <cell r="DL31"/>
          <cell r="DM31"/>
          <cell r="DN31"/>
          <cell r="DO31">
            <v>1</v>
          </cell>
          <cell r="DP31">
            <v>1</v>
          </cell>
          <cell r="DQ31">
            <v>939</v>
          </cell>
          <cell r="DR31"/>
          <cell r="DS31"/>
          <cell r="DT31">
            <v>1</v>
          </cell>
          <cell r="DU31"/>
          <cell r="DV31"/>
          <cell r="DW31"/>
          <cell r="DX31"/>
          <cell r="DY31"/>
          <cell r="DZ31"/>
          <cell r="EA31"/>
          <cell r="EB31"/>
          <cell r="EC31">
            <v>1</v>
          </cell>
          <cell r="ED31"/>
          <cell r="EE31">
            <v>1</v>
          </cell>
          <cell r="EF31">
            <v>1</v>
          </cell>
          <cell r="EG31"/>
          <cell r="EH31"/>
          <cell r="EI31"/>
          <cell r="EJ31"/>
          <cell r="EK31"/>
          <cell r="EL31"/>
          <cell r="EM31"/>
          <cell r="EN31"/>
          <cell r="EO31"/>
          <cell r="EP31">
            <v>1</v>
          </cell>
          <cell r="EQ31"/>
          <cell r="ER31">
            <v>1</v>
          </cell>
          <cell r="ES31"/>
          <cell r="ET31"/>
          <cell r="EU31"/>
          <cell r="EV31"/>
          <cell r="EW31"/>
          <cell r="EX31"/>
          <cell r="EY31">
            <v>1</v>
          </cell>
          <cell r="EZ31">
            <v>1</v>
          </cell>
          <cell r="FA31">
            <v>1</v>
          </cell>
          <cell r="FB31"/>
          <cell r="FC31"/>
          <cell r="FD31"/>
          <cell r="FE31"/>
          <cell r="FF31"/>
          <cell r="FG31"/>
          <cell r="FH31"/>
          <cell r="FI31">
            <v>2</v>
          </cell>
          <cell r="FJ31"/>
          <cell r="FK31"/>
          <cell r="FL31"/>
          <cell r="FM31"/>
          <cell r="FN31"/>
          <cell r="FO31"/>
          <cell r="FP31"/>
          <cell r="FQ31">
            <v>0</v>
          </cell>
          <cell r="FR31"/>
          <cell r="FS31"/>
          <cell r="FT31">
            <v>1</v>
          </cell>
          <cell r="FU31"/>
          <cell r="FV31"/>
          <cell r="FW31"/>
          <cell r="FX31"/>
          <cell r="FY31">
            <v>1</v>
          </cell>
          <cell r="FZ31"/>
          <cell r="GA31"/>
          <cell r="GB31"/>
          <cell r="GC31">
            <v>1</v>
          </cell>
          <cell r="GD31"/>
          <cell r="GE31"/>
          <cell r="GF31"/>
          <cell r="GG31"/>
          <cell r="GH31"/>
          <cell r="GI31"/>
          <cell r="GJ31"/>
          <cell r="GK31"/>
          <cell r="GL31"/>
          <cell r="GM31"/>
          <cell r="GN31"/>
          <cell r="GO31"/>
          <cell r="GP31"/>
          <cell r="GQ31"/>
          <cell r="GR31"/>
          <cell r="GS31"/>
          <cell r="GT31"/>
          <cell r="GU31"/>
          <cell r="GV31"/>
          <cell r="GW31"/>
          <cell r="GX31"/>
          <cell r="GY31">
            <v>1</v>
          </cell>
          <cell r="GZ31"/>
          <cell r="HA31">
            <v>1</v>
          </cell>
          <cell r="HB31">
            <v>1</v>
          </cell>
          <cell r="HC31">
            <v>60</v>
          </cell>
        </row>
        <row r="32">
          <cell r="B32" t="str">
            <v>Puri</v>
          </cell>
          <cell r="C32"/>
          <cell r="D32">
            <v>2</v>
          </cell>
          <cell r="E32">
            <v>2</v>
          </cell>
          <cell r="F32"/>
          <cell r="G32"/>
          <cell r="H32"/>
          <cell r="I32"/>
          <cell r="J32"/>
          <cell r="K32"/>
          <cell r="L32"/>
          <cell r="M32"/>
          <cell r="N32"/>
          <cell r="O32"/>
          <cell r="P32">
            <v>12</v>
          </cell>
          <cell r="Q32">
            <v>5</v>
          </cell>
          <cell r="R32"/>
          <cell r="S32"/>
          <cell r="T32"/>
          <cell r="U32"/>
          <cell r="V32"/>
          <cell r="W32"/>
          <cell r="X32"/>
          <cell r="Y32">
            <v>2</v>
          </cell>
          <cell r="Z32"/>
          <cell r="AA32"/>
          <cell r="AB32"/>
          <cell r="AC32"/>
          <cell r="AD32"/>
          <cell r="AE32"/>
          <cell r="AF32"/>
          <cell r="AG32"/>
          <cell r="AH32"/>
          <cell r="AI32"/>
          <cell r="AJ32"/>
          <cell r="AK32"/>
          <cell r="AL32">
            <v>1</v>
          </cell>
          <cell r="AM32"/>
          <cell r="AN32"/>
          <cell r="AO32"/>
          <cell r="AP32"/>
          <cell r="AQ32"/>
          <cell r="AR32"/>
          <cell r="AS32"/>
          <cell r="AT32"/>
          <cell r="AU32"/>
          <cell r="AV32"/>
          <cell r="AW32"/>
          <cell r="AX32"/>
          <cell r="AY32"/>
          <cell r="AZ32"/>
          <cell r="BA32"/>
          <cell r="BB32"/>
          <cell r="BC32"/>
          <cell r="BD32">
            <v>1</v>
          </cell>
          <cell r="BE32">
            <v>2</v>
          </cell>
          <cell r="BF32"/>
          <cell r="BG32"/>
          <cell r="BH32"/>
          <cell r="BI32"/>
          <cell r="BJ32">
            <v>2</v>
          </cell>
          <cell r="BK32"/>
          <cell r="BL32"/>
          <cell r="BM32"/>
          <cell r="BN32">
            <v>1</v>
          </cell>
          <cell r="BO32"/>
          <cell r="BP32"/>
          <cell r="BQ32">
            <v>3</v>
          </cell>
          <cell r="BR32"/>
          <cell r="BS32"/>
          <cell r="BT32"/>
          <cell r="BU32"/>
          <cell r="BV32"/>
          <cell r="BW32"/>
          <cell r="BX32"/>
          <cell r="BY32">
            <v>1</v>
          </cell>
          <cell r="BZ32">
            <v>7</v>
          </cell>
          <cell r="CA32"/>
          <cell r="CB32"/>
          <cell r="CC32"/>
          <cell r="CD32">
            <v>0</v>
          </cell>
          <cell r="CE32"/>
          <cell r="CF32"/>
          <cell r="CG32"/>
          <cell r="CH32">
            <v>1</v>
          </cell>
          <cell r="CI32">
            <v>52</v>
          </cell>
          <cell r="CJ32"/>
          <cell r="CK32"/>
          <cell r="CL32"/>
          <cell r="CM32">
            <v>1</v>
          </cell>
          <cell r="CN32"/>
          <cell r="CO32"/>
          <cell r="CP32">
            <v>3</v>
          </cell>
          <cell r="CQ32"/>
          <cell r="CR32"/>
          <cell r="CS32"/>
          <cell r="CT32"/>
          <cell r="CU32">
            <v>2</v>
          </cell>
          <cell r="CV32"/>
          <cell r="CW32"/>
          <cell r="CX32"/>
          <cell r="CY32">
            <v>1</v>
          </cell>
          <cell r="CZ32">
            <v>1</v>
          </cell>
          <cell r="DA32"/>
          <cell r="DB32"/>
          <cell r="DC32"/>
          <cell r="DD32"/>
          <cell r="DE32"/>
          <cell r="DF32"/>
          <cell r="DG32"/>
          <cell r="DH32"/>
          <cell r="DI32"/>
          <cell r="DJ32"/>
          <cell r="DK32"/>
          <cell r="DL32"/>
          <cell r="DM32"/>
          <cell r="DN32"/>
          <cell r="DO32">
            <v>1</v>
          </cell>
          <cell r="DP32">
            <v>1</v>
          </cell>
          <cell r="DQ32">
            <v>1117</v>
          </cell>
          <cell r="DR32"/>
          <cell r="DS32"/>
          <cell r="DT32">
            <v>1</v>
          </cell>
          <cell r="DU32"/>
          <cell r="DV32"/>
          <cell r="DW32"/>
          <cell r="DX32"/>
          <cell r="DY32"/>
          <cell r="DZ32"/>
          <cell r="EA32"/>
          <cell r="EB32"/>
          <cell r="EC32">
            <v>3</v>
          </cell>
          <cell r="ED32"/>
          <cell r="EE32"/>
          <cell r="EF32">
            <v>1</v>
          </cell>
          <cell r="EG32"/>
          <cell r="EH32"/>
          <cell r="EI32"/>
          <cell r="EJ32"/>
          <cell r="EK32"/>
          <cell r="EL32"/>
          <cell r="EM32"/>
          <cell r="EN32"/>
          <cell r="EO32"/>
          <cell r="EP32">
            <v>1</v>
          </cell>
          <cell r="EQ32"/>
          <cell r="ER32">
            <v>1</v>
          </cell>
          <cell r="ES32"/>
          <cell r="ET32"/>
          <cell r="EU32"/>
          <cell r="EV32"/>
          <cell r="EW32"/>
          <cell r="EX32"/>
          <cell r="EY32">
            <v>1</v>
          </cell>
          <cell r="EZ32">
            <v>1</v>
          </cell>
          <cell r="FA32">
            <v>1</v>
          </cell>
          <cell r="FB32"/>
          <cell r="FC32"/>
          <cell r="FD32"/>
          <cell r="FE32"/>
          <cell r="FF32"/>
          <cell r="FG32"/>
          <cell r="FH32"/>
          <cell r="FI32">
            <v>2</v>
          </cell>
          <cell r="FJ32"/>
          <cell r="FK32"/>
          <cell r="FL32"/>
          <cell r="FM32"/>
          <cell r="FN32"/>
          <cell r="FO32"/>
          <cell r="FP32"/>
          <cell r="FQ32">
            <v>64</v>
          </cell>
          <cell r="FR32"/>
          <cell r="FS32"/>
          <cell r="FT32">
            <v>3</v>
          </cell>
          <cell r="FU32"/>
          <cell r="FV32"/>
          <cell r="FW32"/>
          <cell r="FX32"/>
          <cell r="FY32">
            <v>2</v>
          </cell>
          <cell r="FZ32"/>
          <cell r="GA32"/>
          <cell r="GB32"/>
          <cell r="GC32">
            <v>2</v>
          </cell>
          <cell r="GD32"/>
          <cell r="GE32"/>
          <cell r="GF32"/>
          <cell r="GG32"/>
          <cell r="GH32"/>
          <cell r="GI32"/>
          <cell r="GJ32"/>
          <cell r="GK32"/>
          <cell r="GL32"/>
          <cell r="GM32"/>
          <cell r="GN32"/>
          <cell r="GO32"/>
          <cell r="GP32"/>
          <cell r="GQ32"/>
          <cell r="GR32"/>
          <cell r="GS32"/>
          <cell r="GT32"/>
          <cell r="GU32"/>
          <cell r="GV32"/>
          <cell r="GW32"/>
          <cell r="GX32"/>
          <cell r="GY32">
            <v>1</v>
          </cell>
          <cell r="GZ32"/>
          <cell r="HA32">
            <v>1</v>
          </cell>
          <cell r="HB32">
            <v>2</v>
          </cell>
          <cell r="HC32">
            <v>144</v>
          </cell>
        </row>
        <row r="33">
          <cell r="B33" t="str">
            <v>Rayagada</v>
          </cell>
          <cell r="C33"/>
          <cell r="D33">
            <v>2</v>
          </cell>
          <cell r="E33">
            <v>2</v>
          </cell>
          <cell r="F33"/>
          <cell r="G33"/>
          <cell r="H33"/>
          <cell r="I33"/>
          <cell r="J33"/>
          <cell r="K33"/>
          <cell r="L33"/>
          <cell r="M33"/>
          <cell r="N33"/>
          <cell r="O33"/>
          <cell r="P33">
            <v>13</v>
          </cell>
          <cell r="Q33">
            <v>5</v>
          </cell>
          <cell r="R33"/>
          <cell r="S33"/>
          <cell r="T33"/>
          <cell r="U33"/>
          <cell r="V33"/>
          <cell r="W33"/>
          <cell r="X33"/>
          <cell r="Y33">
            <v>6</v>
          </cell>
          <cell r="Z33"/>
          <cell r="AA33"/>
          <cell r="AB33"/>
          <cell r="AC33"/>
          <cell r="AD33"/>
          <cell r="AE33"/>
          <cell r="AF33"/>
          <cell r="AG33"/>
          <cell r="AH33"/>
          <cell r="AI33"/>
          <cell r="AJ33"/>
          <cell r="AK33"/>
          <cell r="AL33">
            <v>1</v>
          </cell>
          <cell r="AM33"/>
          <cell r="AN33"/>
          <cell r="AO33"/>
          <cell r="AP33"/>
          <cell r="AQ33"/>
          <cell r="AR33"/>
          <cell r="AS33"/>
          <cell r="AT33"/>
          <cell r="AU33"/>
          <cell r="AV33"/>
          <cell r="AW33"/>
          <cell r="AX33"/>
          <cell r="AY33"/>
          <cell r="AZ33"/>
          <cell r="BA33"/>
          <cell r="BB33"/>
          <cell r="BC33"/>
          <cell r="BD33">
            <v>1</v>
          </cell>
          <cell r="BE33">
            <v>2</v>
          </cell>
          <cell r="BF33"/>
          <cell r="BG33"/>
          <cell r="BH33"/>
          <cell r="BI33"/>
          <cell r="BJ33">
            <v>2</v>
          </cell>
          <cell r="BK33"/>
          <cell r="BL33"/>
          <cell r="BM33"/>
          <cell r="BN33">
            <v>1</v>
          </cell>
          <cell r="BO33"/>
          <cell r="BP33"/>
          <cell r="BQ33">
            <v>3</v>
          </cell>
          <cell r="BR33"/>
          <cell r="BS33"/>
          <cell r="BT33"/>
          <cell r="BU33"/>
          <cell r="BV33"/>
          <cell r="BW33"/>
          <cell r="BX33"/>
          <cell r="BY33">
            <v>1</v>
          </cell>
          <cell r="BZ33">
            <v>6</v>
          </cell>
          <cell r="CA33"/>
          <cell r="CB33"/>
          <cell r="CC33"/>
          <cell r="CD33">
            <v>4</v>
          </cell>
          <cell r="CE33"/>
          <cell r="CF33"/>
          <cell r="CG33"/>
          <cell r="CH33">
            <v>1</v>
          </cell>
          <cell r="CI33">
            <v>44</v>
          </cell>
          <cell r="CJ33"/>
          <cell r="CK33"/>
          <cell r="CL33"/>
          <cell r="CM33">
            <v>1</v>
          </cell>
          <cell r="CN33"/>
          <cell r="CO33"/>
          <cell r="CP33">
            <v>3</v>
          </cell>
          <cell r="CQ33"/>
          <cell r="CR33"/>
          <cell r="CS33"/>
          <cell r="CT33"/>
          <cell r="CU33">
            <v>1</v>
          </cell>
          <cell r="CV33"/>
          <cell r="CW33"/>
          <cell r="CX33"/>
          <cell r="CY33">
            <v>1</v>
          </cell>
          <cell r="CZ33">
            <v>1</v>
          </cell>
          <cell r="DA33"/>
          <cell r="DB33"/>
          <cell r="DC33"/>
          <cell r="DD33"/>
          <cell r="DE33"/>
          <cell r="DF33"/>
          <cell r="DG33">
            <v>11</v>
          </cell>
          <cell r="DH33"/>
          <cell r="DI33"/>
          <cell r="DJ33"/>
          <cell r="DK33"/>
          <cell r="DL33"/>
          <cell r="DM33"/>
          <cell r="DN33"/>
          <cell r="DO33">
            <v>1</v>
          </cell>
          <cell r="DP33">
            <v>1</v>
          </cell>
          <cell r="DQ33">
            <v>412</v>
          </cell>
          <cell r="DR33"/>
          <cell r="DS33"/>
          <cell r="DT33">
            <v>1</v>
          </cell>
          <cell r="DU33"/>
          <cell r="DV33"/>
          <cell r="DW33"/>
          <cell r="DX33"/>
          <cell r="DY33"/>
          <cell r="DZ33"/>
          <cell r="EA33"/>
          <cell r="EB33"/>
          <cell r="EC33">
            <v>2</v>
          </cell>
          <cell r="ED33"/>
          <cell r="EE33">
            <v>1</v>
          </cell>
          <cell r="EF33">
            <v>1</v>
          </cell>
          <cell r="EG33"/>
          <cell r="EH33"/>
          <cell r="EI33"/>
          <cell r="EJ33"/>
          <cell r="EK33"/>
          <cell r="EL33"/>
          <cell r="EM33"/>
          <cell r="EN33"/>
          <cell r="EO33"/>
          <cell r="EP33">
            <v>1</v>
          </cell>
          <cell r="EQ33"/>
          <cell r="ER33">
            <v>1</v>
          </cell>
          <cell r="ES33"/>
          <cell r="ET33"/>
          <cell r="EU33"/>
          <cell r="EV33"/>
          <cell r="EW33"/>
          <cell r="EX33"/>
          <cell r="EY33">
            <v>1</v>
          </cell>
          <cell r="EZ33">
            <v>1</v>
          </cell>
          <cell r="FA33">
            <v>1</v>
          </cell>
          <cell r="FB33"/>
          <cell r="FC33"/>
          <cell r="FD33"/>
          <cell r="FE33"/>
          <cell r="FF33"/>
          <cell r="FG33"/>
          <cell r="FH33"/>
          <cell r="FI33">
            <v>2</v>
          </cell>
          <cell r="FJ33"/>
          <cell r="FK33"/>
          <cell r="FL33"/>
          <cell r="FM33"/>
          <cell r="FN33"/>
          <cell r="FO33"/>
          <cell r="FP33"/>
          <cell r="FQ33">
            <v>86</v>
          </cell>
          <cell r="FR33"/>
          <cell r="FS33"/>
          <cell r="FT33">
            <v>3</v>
          </cell>
          <cell r="FU33"/>
          <cell r="FV33"/>
          <cell r="FW33"/>
          <cell r="FX33"/>
          <cell r="FY33">
            <v>2</v>
          </cell>
          <cell r="FZ33"/>
          <cell r="GA33"/>
          <cell r="GB33"/>
          <cell r="GC33">
            <v>2</v>
          </cell>
          <cell r="GD33"/>
          <cell r="GE33"/>
          <cell r="GF33"/>
          <cell r="GG33"/>
          <cell r="GH33"/>
          <cell r="GI33"/>
          <cell r="GJ33"/>
          <cell r="GK33"/>
          <cell r="GL33"/>
          <cell r="GM33"/>
          <cell r="GN33"/>
          <cell r="GO33"/>
          <cell r="GP33"/>
          <cell r="GQ33"/>
          <cell r="GR33"/>
          <cell r="GS33"/>
          <cell r="GT33"/>
          <cell r="GU33"/>
          <cell r="GV33"/>
          <cell r="GW33"/>
          <cell r="GX33"/>
          <cell r="GY33">
            <v>1</v>
          </cell>
          <cell r="GZ33"/>
          <cell r="HA33">
            <v>1</v>
          </cell>
          <cell r="HB33">
            <v>1</v>
          </cell>
          <cell r="HC33">
            <v>144</v>
          </cell>
        </row>
        <row r="34">
          <cell r="B34" t="str">
            <v>Sambalpur</v>
          </cell>
          <cell r="C34"/>
          <cell r="D34">
            <v>1</v>
          </cell>
          <cell r="E34">
            <v>1</v>
          </cell>
          <cell r="F34"/>
          <cell r="G34"/>
          <cell r="H34"/>
          <cell r="I34"/>
          <cell r="J34"/>
          <cell r="K34"/>
          <cell r="L34"/>
          <cell r="M34"/>
          <cell r="N34"/>
          <cell r="O34"/>
          <cell r="P34">
            <v>7</v>
          </cell>
          <cell r="Q34">
            <v>5</v>
          </cell>
          <cell r="R34"/>
          <cell r="S34"/>
          <cell r="T34"/>
          <cell r="U34"/>
          <cell r="V34"/>
          <cell r="W34"/>
          <cell r="X34"/>
          <cell r="Y34">
            <v>4</v>
          </cell>
          <cell r="Z34"/>
          <cell r="AA34"/>
          <cell r="AB34"/>
          <cell r="AC34"/>
          <cell r="AD34"/>
          <cell r="AE34"/>
          <cell r="AF34"/>
          <cell r="AG34"/>
          <cell r="AH34"/>
          <cell r="AI34"/>
          <cell r="AJ34"/>
          <cell r="AK34"/>
          <cell r="AL34">
            <v>1</v>
          </cell>
          <cell r="AM34"/>
          <cell r="AN34"/>
          <cell r="AO34"/>
          <cell r="AP34"/>
          <cell r="AQ34"/>
          <cell r="AR34"/>
          <cell r="AS34"/>
          <cell r="AT34"/>
          <cell r="AU34"/>
          <cell r="AV34"/>
          <cell r="AW34"/>
          <cell r="AX34"/>
          <cell r="AY34"/>
          <cell r="AZ34"/>
          <cell r="BA34"/>
          <cell r="BB34"/>
          <cell r="BC34"/>
          <cell r="BD34">
            <v>1</v>
          </cell>
          <cell r="BE34">
            <v>2</v>
          </cell>
          <cell r="BF34"/>
          <cell r="BG34"/>
          <cell r="BH34"/>
          <cell r="BI34"/>
          <cell r="BJ34">
            <v>2</v>
          </cell>
          <cell r="BK34"/>
          <cell r="BL34"/>
          <cell r="BM34"/>
          <cell r="BN34">
            <v>1</v>
          </cell>
          <cell r="BO34"/>
          <cell r="BP34"/>
          <cell r="BQ34">
            <v>2</v>
          </cell>
          <cell r="BR34"/>
          <cell r="BS34"/>
          <cell r="BT34"/>
          <cell r="BU34"/>
          <cell r="BV34"/>
          <cell r="BW34"/>
          <cell r="BX34"/>
          <cell r="BY34">
            <v>1</v>
          </cell>
          <cell r="BZ34">
            <v>5</v>
          </cell>
          <cell r="CA34"/>
          <cell r="CB34"/>
          <cell r="CC34"/>
          <cell r="CD34">
            <v>0</v>
          </cell>
          <cell r="CE34"/>
          <cell r="CF34"/>
          <cell r="CG34"/>
          <cell r="CH34">
            <v>1</v>
          </cell>
          <cell r="CI34">
            <v>35</v>
          </cell>
          <cell r="CJ34"/>
          <cell r="CK34"/>
          <cell r="CL34"/>
          <cell r="CM34">
            <v>1</v>
          </cell>
          <cell r="CN34"/>
          <cell r="CO34"/>
          <cell r="CP34">
            <v>3</v>
          </cell>
          <cell r="CQ34"/>
          <cell r="CR34"/>
          <cell r="CS34"/>
          <cell r="CT34"/>
          <cell r="CU34">
            <v>2</v>
          </cell>
          <cell r="CV34"/>
          <cell r="CW34"/>
          <cell r="CX34"/>
          <cell r="CY34">
            <v>1</v>
          </cell>
          <cell r="CZ34">
            <v>1</v>
          </cell>
          <cell r="DA34"/>
          <cell r="DB34"/>
          <cell r="DC34"/>
          <cell r="DD34"/>
          <cell r="DE34"/>
          <cell r="DF34"/>
          <cell r="DG34">
            <v>4</v>
          </cell>
          <cell r="DH34"/>
          <cell r="DI34"/>
          <cell r="DJ34"/>
          <cell r="DK34"/>
          <cell r="DL34"/>
          <cell r="DM34"/>
          <cell r="DN34"/>
          <cell r="DO34">
            <v>1</v>
          </cell>
          <cell r="DP34">
            <v>9</v>
          </cell>
          <cell r="DQ34">
            <v>2361</v>
          </cell>
          <cell r="DR34"/>
          <cell r="DS34"/>
          <cell r="DT34">
            <v>1</v>
          </cell>
          <cell r="DU34"/>
          <cell r="DV34"/>
          <cell r="DW34"/>
          <cell r="DX34"/>
          <cell r="DY34"/>
          <cell r="DZ34"/>
          <cell r="EA34"/>
          <cell r="EB34"/>
          <cell r="EC34">
            <v>2</v>
          </cell>
          <cell r="ED34"/>
          <cell r="EE34"/>
          <cell r="EF34">
            <v>1</v>
          </cell>
          <cell r="EG34"/>
          <cell r="EH34"/>
          <cell r="EI34"/>
          <cell r="EJ34"/>
          <cell r="EK34"/>
          <cell r="EL34"/>
          <cell r="EM34"/>
          <cell r="EN34"/>
          <cell r="EO34"/>
          <cell r="EP34">
            <v>1</v>
          </cell>
          <cell r="EQ34"/>
          <cell r="ER34">
            <v>1</v>
          </cell>
          <cell r="ES34"/>
          <cell r="ET34"/>
          <cell r="EU34"/>
          <cell r="EV34"/>
          <cell r="EW34"/>
          <cell r="EX34"/>
          <cell r="EY34">
            <v>1</v>
          </cell>
          <cell r="EZ34">
            <v>1</v>
          </cell>
          <cell r="FA34">
            <v>1</v>
          </cell>
          <cell r="FB34"/>
          <cell r="FC34"/>
          <cell r="FD34"/>
          <cell r="FE34"/>
          <cell r="FF34"/>
          <cell r="FG34"/>
          <cell r="FH34"/>
          <cell r="FI34">
            <v>2</v>
          </cell>
          <cell r="FJ34"/>
          <cell r="FK34"/>
          <cell r="FL34"/>
          <cell r="FM34"/>
          <cell r="FN34"/>
          <cell r="FO34"/>
          <cell r="FP34"/>
          <cell r="FQ34">
            <v>82</v>
          </cell>
          <cell r="FR34"/>
          <cell r="FS34"/>
          <cell r="FT34">
            <v>2</v>
          </cell>
          <cell r="FU34"/>
          <cell r="FV34"/>
          <cell r="FW34"/>
          <cell r="FX34"/>
          <cell r="FY34">
            <v>1</v>
          </cell>
          <cell r="FZ34"/>
          <cell r="GA34"/>
          <cell r="GB34"/>
          <cell r="GC34">
            <v>1</v>
          </cell>
          <cell r="GD34"/>
          <cell r="GE34"/>
          <cell r="GF34"/>
          <cell r="GG34"/>
          <cell r="GH34"/>
          <cell r="GI34"/>
          <cell r="GJ34"/>
          <cell r="GK34"/>
          <cell r="GL34"/>
          <cell r="GM34"/>
          <cell r="GN34"/>
          <cell r="GO34"/>
          <cell r="GP34"/>
          <cell r="GQ34"/>
          <cell r="GR34"/>
          <cell r="GS34"/>
          <cell r="GT34"/>
          <cell r="GU34"/>
          <cell r="GV34"/>
          <cell r="GW34"/>
          <cell r="GX34"/>
          <cell r="GY34">
            <v>1</v>
          </cell>
          <cell r="GZ34"/>
          <cell r="HA34">
            <v>1</v>
          </cell>
          <cell r="HB34">
            <v>2</v>
          </cell>
          <cell r="HC34">
            <v>132</v>
          </cell>
        </row>
        <row r="35">
          <cell r="B35" t="str">
            <v>Sonpur</v>
          </cell>
          <cell r="C35"/>
          <cell r="D35">
            <v>1</v>
          </cell>
          <cell r="E35">
            <v>1</v>
          </cell>
          <cell r="F35"/>
          <cell r="G35"/>
          <cell r="H35"/>
          <cell r="I35"/>
          <cell r="J35"/>
          <cell r="K35"/>
          <cell r="L35"/>
          <cell r="M35"/>
          <cell r="N35"/>
          <cell r="O35"/>
          <cell r="P35">
            <v>4</v>
          </cell>
          <cell r="Q35">
            <v>3</v>
          </cell>
          <cell r="R35"/>
          <cell r="S35"/>
          <cell r="T35"/>
          <cell r="U35"/>
          <cell r="V35"/>
          <cell r="W35"/>
          <cell r="X35"/>
          <cell r="Y35">
            <v>2</v>
          </cell>
          <cell r="Z35"/>
          <cell r="AA35"/>
          <cell r="AB35"/>
          <cell r="AC35"/>
          <cell r="AD35"/>
          <cell r="AE35"/>
          <cell r="AF35"/>
          <cell r="AG35"/>
          <cell r="AH35"/>
          <cell r="AI35"/>
          <cell r="AJ35"/>
          <cell r="AK35"/>
          <cell r="AL35">
            <v>1</v>
          </cell>
          <cell r="AM35"/>
          <cell r="AN35"/>
          <cell r="AO35"/>
          <cell r="AP35"/>
          <cell r="AQ35"/>
          <cell r="AR35"/>
          <cell r="AS35"/>
          <cell r="AT35"/>
          <cell r="AU35"/>
          <cell r="AV35"/>
          <cell r="AW35"/>
          <cell r="AX35"/>
          <cell r="AY35"/>
          <cell r="AZ35"/>
          <cell r="BA35"/>
          <cell r="BB35"/>
          <cell r="BC35"/>
          <cell r="BD35">
            <v>1</v>
          </cell>
          <cell r="BE35">
            <v>2</v>
          </cell>
          <cell r="BF35"/>
          <cell r="BG35"/>
          <cell r="BH35"/>
          <cell r="BI35"/>
          <cell r="BJ35">
            <v>2</v>
          </cell>
          <cell r="BK35"/>
          <cell r="BL35"/>
          <cell r="BM35"/>
          <cell r="BN35">
            <v>1</v>
          </cell>
          <cell r="BO35"/>
          <cell r="BP35"/>
          <cell r="BQ35">
            <v>3</v>
          </cell>
          <cell r="BR35"/>
          <cell r="BS35"/>
          <cell r="BT35"/>
          <cell r="BU35"/>
          <cell r="BV35"/>
          <cell r="BW35"/>
          <cell r="BX35"/>
          <cell r="BY35">
            <v>1</v>
          </cell>
          <cell r="BZ35">
            <v>4</v>
          </cell>
          <cell r="CA35"/>
          <cell r="CB35"/>
          <cell r="CC35"/>
          <cell r="CD35">
            <v>2</v>
          </cell>
          <cell r="CE35"/>
          <cell r="CF35"/>
          <cell r="CG35"/>
          <cell r="CH35">
            <v>1</v>
          </cell>
          <cell r="CI35">
            <v>23</v>
          </cell>
          <cell r="CJ35"/>
          <cell r="CK35"/>
          <cell r="CL35"/>
          <cell r="CM35">
            <v>1</v>
          </cell>
          <cell r="CN35"/>
          <cell r="CO35"/>
          <cell r="CP35">
            <v>2</v>
          </cell>
          <cell r="CQ35"/>
          <cell r="CR35"/>
          <cell r="CS35"/>
          <cell r="CT35"/>
          <cell r="CU35">
            <v>1</v>
          </cell>
          <cell r="CV35"/>
          <cell r="CW35"/>
          <cell r="CX35"/>
          <cell r="CY35">
            <v>1</v>
          </cell>
          <cell r="CZ35">
            <v>1</v>
          </cell>
          <cell r="DA35"/>
          <cell r="DB35"/>
          <cell r="DC35"/>
          <cell r="DD35"/>
          <cell r="DE35"/>
          <cell r="DF35"/>
          <cell r="DG35">
            <v>6</v>
          </cell>
          <cell r="DH35"/>
          <cell r="DI35"/>
          <cell r="DJ35"/>
          <cell r="DK35"/>
          <cell r="DL35"/>
          <cell r="DM35"/>
          <cell r="DN35"/>
          <cell r="DO35">
            <v>1</v>
          </cell>
          <cell r="DP35">
            <v>3</v>
          </cell>
          <cell r="DQ35">
            <v>834</v>
          </cell>
          <cell r="DR35"/>
          <cell r="DS35"/>
          <cell r="DT35">
            <v>1</v>
          </cell>
          <cell r="DU35"/>
          <cell r="DV35"/>
          <cell r="DW35"/>
          <cell r="DX35"/>
          <cell r="DY35"/>
          <cell r="DZ35"/>
          <cell r="EA35"/>
          <cell r="EB35"/>
          <cell r="EC35">
            <v>1</v>
          </cell>
          <cell r="ED35"/>
          <cell r="EE35">
            <v>1</v>
          </cell>
          <cell r="EF35">
            <v>1</v>
          </cell>
          <cell r="EG35"/>
          <cell r="EH35"/>
          <cell r="EI35"/>
          <cell r="EJ35"/>
          <cell r="EK35"/>
          <cell r="EL35"/>
          <cell r="EM35"/>
          <cell r="EN35"/>
          <cell r="EO35"/>
          <cell r="EP35">
            <v>1</v>
          </cell>
          <cell r="EQ35"/>
          <cell r="ER35">
            <v>1</v>
          </cell>
          <cell r="ES35"/>
          <cell r="ET35"/>
          <cell r="EU35"/>
          <cell r="EV35"/>
          <cell r="EW35"/>
          <cell r="EX35"/>
          <cell r="EY35">
            <v>1</v>
          </cell>
          <cell r="EZ35">
            <v>1</v>
          </cell>
          <cell r="FA35">
            <v>1</v>
          </cell>
          <cell r="FB35"/>
          <cell r="FC35"/>
          <cell r="FD35"/>
          <cell r="FE35"/>
          <cell r="FF35"/>
          <cell r="FG35"/>
          <cell r="FH35"/>
          <cell r="FI35">
            <v>1</v>
          </cell>
          <cell r="FJ35"/>
          <cell r="FK35"/>
          <cell r="FL35"/>
          <cell r="FM35"/>
          <cell r="FN35"/>
          <cell r="FO35"/>
          <cell r="FP35"/>
          <cell r="FQ35">
            <v>30</v>
          </cell>
          <cell r="FR35"/>
          <cell r="FS35"/>
          <cell r="FT35">
            <v>1</v>
          </cell>
          <cell r="FU35"/>
          <cell r="FV35"/>
          <cell r="FW35"/>
          <cell r="FX35"/>
          <cell r="FY35">
            <v>1</v>
          </cell>
          <cell r="FZ35"/>
          <cell r="GA35"/>
          <cell r="GB35"/>
          <cell r="GC35">
            <v>1</v>
          </cell>
          <cell r="GD35"/>
          <cell r="GE35"/>
          <cell r="GF35"/>
          <cell r="GG35"/>
          <cell r="GH35"/>
          <cell r="GI35"/>
          <cell r="GJ35"/>
          <cell r="GK35"/>
          <cell r="GL35"/>
          <cell r="GM35"/>
          <cell r="GN35"/>
          <cell r="GO35"/>
          <cell r="GP35"/>
          <cell r="GQ35"/>
          <cell r="GR35"/>
          <cell r="GS35"/>
          <cell r="GT35"/>
          <cell r="GU35"/>
          <cell r="GV35"/>
          <cell r="GW35"/>
          <cell r="GX35"/>
          <cell r="GY35">
            <v>1</v>
          </cell>
          <cell r="GZ35"/>
          <cell r="HA35">
            <v>1</v>
          </cell>
          <cell r="HB35">
            <v>1</v>
          </cell>
          <cell r="HC35">
            <v>72</v>
          </cell>
        </row>
        <row r="36">
          <cell r="B36" t="str">
            <v>Sundaragada</v>
          </cell>
          <cell r="C36"/>
          <cell r="D36">
            <v>2</v>
          </cell>
          <cell r="E36">
            <v>2</v>
          </cell>
          <cell r="F36"/>
          <cell r="G36"/>
          <cell r="H36"/>
          <cell r="I36"/>
          <cell r="J36"/>
          <cell r="K36"/>
          <cell r="L36"/>
          <cell r="M36"/>
          <cell r="N36"/>
          <cell r="O36"/>
          <cell r="P36">
            <v>18</v>
          </cell>
          <cell r="Q36">
            <v>8</v>
          </cell>
          <cell r="R36"/>
          <cell r="S36"/>
          <cell r="T36"/>
          <cell r="U36"/>
          <cell r="V36"/>
          <cell r="W36"/>
          <cell r="X36"/>
          <cell r="Y36">
            <v>3</v>
          </cell>
          <cell r="Z36"/>
          <cell r="AA36"/>
          <cell r="AB36"/>
          <cell r="AC36"/>
          <cell r="AD36"/>
          <cell r="AE36"/>
          <cell r="AF36"/>
          <cell r="AG36"/>
          <cell r="AH36"/>
          <cell r="AI36"/>
          <cell r="AJ36"/>
          <cell r="AK36"/>
          <cell r="AL36">
            <v>1</v>
          </cell>
          <cell r="AM36"/>
          <cell r="AN36"/>
          <cell r="AO36"/>
          <cell r="AP36"/>
          <cell r="AQ36"/>
          <cell r="AR36"/>
          <cell r="AS36"/>
          <cell r="AT36"/>
          <cell r="AU36"/>
          <cell r="AV36"/>
          <cell r="AW36"/>
          <cell r="AX36"/>
          <cell r="AY36"/>
          <cell r="AZ36"/>
          <cell r="BA36"/>
          <cell r="BB36"/>
          <cell r="BC36"/>
          <cell r="BD36">
            <v>1</v>
          </cell>
          <cell r="BE36">
            <v>2</v>
          </cell>
          <cell r="BF36"/>
          <cell r="BG36"/>
          <cell r="BH36"/>
          <cell r="BI36"/>
          <cell r="BJ36">
            <v>4</v>
          </cell>
          <cell r="BK36"/>
          <cell r="BL36"/>
          <cell r="BM36"/>
          <cell r="BN36">
            <v>1</v>
          </cell>
          <cell r="BO36"/>
          <cell r="BP36"/>
          <cell r="BQ36">
            <v>5</v>
          </cell>
          <cell r="BR36"/>
          <cell r="BS36"/>
          <cell r="BT36"/>
          <cell r="BU36"/>
          <cell r="BV36"/>
          <cell r="BW36"/>
          <cell r="BX36"/>
          <cell r="BY36">
            <v>2</v>
          </cell>
          <cell r="BZ36">
            <v>9</v>
          </cell>
          <cell r="CA36"/>
          <cell r="CB36"/>
          <cell r="CC36"/>
          <cell r="CD36">
            <v>3</v>
          </cell>
          <cell r="CE36"/>
          <cell r="CF36"/>
          <cell r="CG36"/>
          <cell r="CH36">
            <v>1</v>
          </cell>
          <cell r="CI36">
            <v>66</v>
          </cell>
          <cell r="CJ36"/>
          <cell r="CK36"/>
          <cell r="CL36"/>
          <cell r="CM36">
            <v>4</v>
          </cell>
          <cell r="CN36"/>
          <cell r="CO36"/>
          <cell r="CP36">
            <v>5</v>
          </cell>
          <cell r="CQ36"/>
          <cell r="CR36"/>
          <cell r="CS36"/>
          <cell r="CT36"/>
          <cell r="CU36">
            <v>4</v>
          </cell>
          <cell r="CV36"/>
          <cell r="CW36"/>
          <cell r="CX36"/>
          <cell r="CY36">
            <v>1</v>
          </cell>
          <cell r="CZ36">
            <v>1</v>
          </cell>
          <cell r="DA36"/>
          <cell r="DB36"/>
          <cell r="DC36"/>
          <cell r="DD36"/>
          <cell r="DE36"/>
          <cell r="DF36"/>
          <cell r="DG36">
            <v>17</v>
          </cell>
          <cell r="DH36"/>
          <cell r="DI36"/>
          <cell r="DJ36"/>
          <cell r="DK36"/>
          <cell r="DL36"/>
          <cell r="DM36"/>
          <cell r="DN36"/>
          <cell r="DO36">
            <v>1</v>
          </cell>
          <cell r="DP36">
            <v>5</v>
          </cell>
          <cell r="DQ36">
            <v>1839</v>
          </cell>
          <cell r="DR36"/>
          <cell r="DS36"/>
          <cell r="DT36">
            <v>1</v>
          </cell>
          <cell r="DU36"/>
          <cell r="DV36"/>
          <cell r="DW36"/>
          <cell r="DX36"/>
          <cell r="DY36"/>
          <cell r="DZ36"/>
          <cell r="EA36"/>
          <cell r="EB36"/>
          <cell r="EC36">
            <v>4</v>
          </cell>
          <cell r="ED36"/>
          <cell r="EE36"/>
          <cell r="EF36">
            <v>1</v>
          </cell>
          <cell r="EG36"/>
          <cell r="EH36"/>
          <cell r="EI36"/>
          <cell r="EJ36"/>
          <cell r="EK36"/>
          <cell r="EL36"/>
          <cell r="EM36"/>
          <cell r="EN36"/>
          <cell r="EO36"/>
          <cell r="EP36">
            <v>1</v>
          </cell>
          <cell r="EQ36"/>
          <cell r="ER36">
            <v>1</v>
          </cell>
          <cell r="ES36"/>
          <cell r="ET36"/>
          <cell r="EU36"/>
          <cell r="EV36"/>
          <cell r="EW36"/>
          <cell r="EX36"/>
          <cell r="EY36">
            <v>1</v>
          </cell>
          <cell r="EZ36">
            <v>2</v>
          </cell>
          <cell r="FA36">
            <v>1</v>
          </cell>
          <cell r="FB36"/>
          <cell r="FC36"/>
          <cell r="FD36"/>
          <cell r="FE36"/>
          <cell r="FF36"/>
          <cell r="FG36"/>
          <cell r="FH36"/>
          <cell r="FI36">
            <v>3</v>
          </cell>
          <cell r="FJ36"/>
          <cell r="FK36"/>
          <cell r="FL36"/>
          <cell r="FM36"/>
          <cell r="FN36"/>
          <cell r="FO36"/>
          <cell r="FP36"/>
          <cell r="FQ36">
            <v>174</v>
          </cell>
          <cell r="FR36"/>
          <cell r="FS36"/>
          <cell r="FT36">
            <v>4</v>
          </cell>
          <cell r="FU36"/>
          <cell r="FV36"/>
          <cell r="FW36"/>
          <cell r="FX36"/>
          <cell r="FY36">
            <v>2</v>
          </cell>
          <cell r="FZ36"/>
          <cell r="GA36"/>
          <cell r="GB36"/>
          <cell r="GC36">
            <v>2</v>
          </cell>
          <cell r="GD36"/>
          <cell r="GE36"/>
          <cell r="GF36"/>
          <cell r="GG36"/>
          <cell r="GH36"/>
          <cell r="GI36"/>
          <cell r="GJ36"/>
          <cell r="GK36"/>
          <cell r="GL36"/>
          <cell r="GM36"/>
          <cell r="GN36"/>
          <cell r="GO36"/>
          <cell r="GP36"/>
          <cell r="GQ36"/>
          <cell r="GR36"/>
          <cell r="GS36"/>
          <cell r="GT36"/>
          <cell r="GU36"/>
          <cell r="GV36"/>
          <cell r="GW36"/>
          <cell r="GX36"/>
          <cell r="GY36">
            <v>1</v>
          </cell>
          <cell r="GZ36"/>
          <cell r="HA36">
            <v>2</v>
          </cell>
          <cell r="HB36">
            <v>2</v>
          </cell>
          <cell r="HC36">
            <v>228</v>
          </cell>
        </row>
        <row r="37">
          <cell r="B37" t="str">
            <v>Capital Hospital, BBSR</v>
          </cell>
          <cell r="C37"/>
          <cell r="D37"/>
          <cell r="E37"/>
          <cell r="F37"/>
          <cell r="G37"/>
          <cell r="H37"/>
          <cell r="I37"/>
          <cell r="J37"/>
          <cell r="K37"/>
          <cell r="L37"/>
          <cell r="M37"/>
          <cell r="N37"/>
          <cell r="O37"/>
          <cell r="P37"/>
          <cell r="Q37"/>
          <cell r="R37">
            <v>5</v>
          </cell>
          <cell r="S37">
            <v>2</v>
          </cell>
          <cell r="T37">
            <v>5</v>
          </cell>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cell r="BV37"/>
          <cell r="BW37"/>
          <cell r="BX37"/>
          <cell r="BY37"/>
          <cell r="BZ37"/>
          <cell r="CA37"/>
          <cell r="CB37"/>
          <cell r="CC37"/>
          <cell r="CD37"/>
          <cell r="CE37"/>
          <cell r="CF37"/>
          <cell r="CG37"/>
          <cell r="CH37"/>
          <cell r="CI37"/>
          <cell r="CJ37"/>
          <cell r="CK37"/>
          <cell r="CL37"/>
          <cell r="CM37"/>
          <cell r="CN37"/>
          <cell r="CO37"/>
          <cell r="CP37"/>
          <cell r="CQ37"/>
          <cell r="CR37"/>
          <cell r="CS37"/>
          <cell r="CT37"/>
          <cell r="CU37"/>
          <cell r="CV37"/>
          <cell r="CW37"/>
          <cell r="CX37"/>
          <cell r="CY37"/>
          <cell r="CZ37"/>
          <cell r="DA37"/>
          <cell r="DB37"/>
          <cell r="DC37"/>
          <cell r="DD37"/>
          <cell r="DE37"/>
          <cell r="DF37"/>
          <cell r="DG37"/>
          <cell r="DH37"/>
          <cell r="DI37"/>
          <cell r="DJ37"/>
          <cell r="DK37"/>
          <cell r="DL37"/>
          <cell r="DM37"/>
          <cell r="DN37"/>
          <cell r="DO37"/>
          <cell r="DP37"/>
          <cell r="DQ37"/>
          <cell r="DR37"/>
          <cell r="DS37"/>
          <cell r="DT37">
            <v>1</v>
          </cell>
          <cell r="DU37"/>
          <cell r="DV37"/>
          <cell r="DW37"/>
          <cell r="DX37"/>
          <cell r="DY37"/>
          <cell r="DZ37"/>
          <cell r="EA37"/>
          <cell r="EB37"/>
          <cell r="EC37">
            <v>1</v>
          </cell>
          <cell r="ED37"/>
          <cell r="EE37"/>
          <cell r="EF37">
            <v>1</v>
          </cell>
          <cell r="EG37"/>
          <cell r="EH37"/>
          <cell r="EI37"/>
          <cell r="EJ37"/>
          <cell r="EK37"/>
          <cell r="EL37"/>
          <cell r="EM37"/>
          <cell r="EN37"/>
          <cell r="EO37"/>
          <cell r="EP37"/>
          <cell r="EQ37"/>
          <cell r="ER37"/>
          <cell r="ES37"/>
          <cell r="ET37"/>
          <cell r="EU37"/>
          <cell r="EV37"/>
          <cell r="EW37"/>
          <cell r="EX37"/>
          <cell r="EY37"/>
          <cell r="EZ37"/>
          <cell r="FA37"/>
          <cell r="FB37"/>
          <cell r="FC37"/>
          <cell r="FD37"/>
          <cell r="FE37"/>
          <cell r="FF37"/>
          <cell r="FG37"/>
          <cell r="FH37"/>
          <cell r="FI37"/>
          <cell r="FJ37"/>
          <cell r="FK37"/>
          <cell r="FL37"/>
          <cell r="FM37"/>
          <cell r="FN37"/>
          <cell r="FO37"/>
          <cell r="FP37"/>
          <cell r="FQ37"/>
          <cell r="FR37"/>
          <cell r="FS37"/>
          <cell r="FT37"/>
          <cell r="FU37"/>
          <cell r="FV37"/>
          <cell r="FW37"/>
          <cell r="FX37"/>
          <cell r="FY37"/>
          <cell r="FZ37"/>
          <cell r="GA37"/>
          <cell r="GB37"/>
          <cell r="GC37"/>
          <cell r="GD37"/>
          <cell r="GE37"/>
          <cell r="GF37"/>
          <cell r="GG37"/>
          <cell r="GH37"/>
          <cell r="GI37"/>
          <cell r="GJ37"/>
          <cell r="GK37"/>
          <cell r="GL37"/>
          <cell r="GM37"/>
          <cell r="GN37"/>
          <cell r="GO37"/>
          <cell r="GP37"/>
          <cell r="GQ37"/>
          <cell r="GR37"/>
          <cell r="GS37"/>
          <cell r="GT37"/>
          <cell r="GU37"/>
          <cell r="GV37"/>
          <cell r="GW37"/>
          <cell r="GX37"/>
          <cell r="GY37"/>
          <cell r="GZ37"/>
          <cell r="HA37"/>
          <cell r="HB37"/>
          <cell r="HC37"/>
        </row>
        <row r="38">
          <cell r="B38" t="str">
            <v>RGH, Rourkella</v>
          </cell>
          <cell r="C38"/>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cell r="BL38"/>
          <cell r="BM38"/>
          <cell r="BN38"/>
          <cell r="BO38"/>
          <cell r="BP38"/>
          <cell r="BQ38"/>
          <cell r="BR38"/>
          <cell r="BS38"/>
          <cell r="BT38"/>
          <cell r="BU38"/>
          <cell r="BV38"/>
          <cell r="BW38"/>
          <cell r="BX38"/>
          <cell r="BY38"/>
          <cell r="BZ38"/>
          <cell r="CA38"/>
          <cell r="CB38"/>
          <cell r="CC38"/>
          <cell r="CD38"/>
          <cell r="CE38"/>
          <cell r="CF38"/>
          <cell r="CG38"/>
          <cell r="CH38"/>
          <cell r="CI38"/>
          <cell r="CJ38"/>
          <cell r="CK38"/>
          <cell r="CL38"/>
          <cell r="CM38"/>
          <cell r="CN38"/>
          <cell r="CO38"/>
          <cell r="CP38"/>
          <cell r="CQ38"/>
          <cell r="CR38"/>
          <cell r="CS38"/>
          <cell r="CT38"/>
          <cell r="CU38"/>
          <cell r="CV38"/>
          <cell r="CW38"/>
          <cell r="CX38"/>
          <cell r="CY38"/>
          <cell r="CZ38"/>
          <cell r="DA38"/>
          <cell r="DB38"/>
          <cell r="DC38"/>
          <cell r="DD38"/>
          <cell r="DE38"/>
          <cell r="DF38"/>
          <cell r="DG38"/>
          <cell r="DH38"/>
          <cell r="DI38"/>
          <cell r="DJ38"/>
          <cell r="DK38"/>
          <cell r="DL38"/>
          <cell r="DM38"/>
          <cell r="DN38"/>
          <cell r="DO38"/>
          <cell r="DP38"/>
          <cell r="DQ38"/>
          <cell r="DR38"/>
          <cell r="DS38"/>
          <cell r="DT38"/>
          <cell r="DU38"/>
          <cell r="DV38"/>
          <cell r="DW38"/>
          <cell r="DX38"/>
          <cell r="DY38"/>
          <cell r="DZ38"/>
          <cell r="EA38"/>
          <cell r="EB38"/>
          <cell r="EC38"/>
          <cell r="ED38"/>
          <cell r="EE38"/>
          <cell r="EF38"/>
          <cell r="EG38"/>
          <cell r="EH38"/>
          <cell r="EI38"/>
          <cell r="EJ38"/>
          <cell r="EK38"/>
          <cell r="EL38"/>
          <cell r="EM38"/>
          <cell r="EN38"/>
          <cell r="EO38"/>
          <cell r="EP38"/>
          <cell r="EQ38"/>
          <cell r="ER38"/>
          <cell r="ES38"/>
          <cell r="ET38"/>
          <cell r="EU38"/>
          <cell r="EV38"/>
          <cell r="EW38"/>
          <cell r="EX38"/>
          <cell r="EY38"/>
          <cell r="EZ38"/>
          <cell r="FA38"/>
          <cell r="FB38"/>
          <cell r="FC38"/>
          <cell r="FD38"/>
          <cell r="FE38"/>
          <cell r="FF38"/>
          <cell r="FG38"/>
          <cell r="FH38"/>
          <cell r="FI38"/>
          <cell r="FJ38"/>
          <cell r="FK38"/>
          <cell r="FL38"/>
          <cell r="FM38"/>
          <cell r="FN38"/>
          <cell r="FO38"/>
          <cell r="FP38"/>
          <cell r="FQ38"/>
          <cell r="FR38"/>
          <cell r="FS38"/>
          <cell r="FT38"/>
          <cell r="FU38"/>
          <cell r="FV38"/>
          <cell r="FW38"/>
          <cell r="FX38"/>
          <cell r="FY38"/>
          <cell r="FZ38"/>
          <cell r="GA38"/>
          <cell r="GB38"/>
          <cell r="GC38"/>
          <cell r="GD38"/>
          <cell r="GE38"/>
          <cell r="GF38"/>
          <cell r="GG38"/>
          <cell r="GH38"/>
          <cell r="GI38"/>
          <cell r="GJ38"/>
          <cell r="GK38"/>
          <cell r="GL38"/>
          <cell r="GM38"/>
          <cell r="GN38"/>
          <cell r="GO38"/>
          <cell r="GP38"/>
          <cell r="GQ38"/>
          <cell r="GR38"/>
          <cell r="GS38"/>
          <cell r="GT38"/>
          <cell r="GU38"/>
          <cell r="GV38"/>
          <cell r="GW38"/>
          <cell r="GX38"/>
          <cell r="GY38"/>
          <cell r="GZ38"/>
          <cell r="HA38"/>
          <cell r="HB38"/>
          <cell r="HC38"/>
        </row>
        <row r="39">
          <cell r="B39" t="str">
            <v>SCB MCH, Kataka</v>
          </cell>
          <cell r="C39"/>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cell r="BL39"/>
          <cell r="BM39"/>
          <cell r="BN39"/>
          <cell r="BO39"/>
          <cell r="BP39"/>
          <cell r="BQ39"/>
          <cell r="BR39"/>
          <cell r="BS39"/>
          <cell r="BT39"/>
          <cell r="BU39"/>
          <cell r="BV39"/>
          <cell r="BW39"/>
          <cell r="BX39"/>
          <cell r="BY39"/>
          <cell r="BZ39"/>
          <cell r="CA39"/>
          <cell r="CB39"/>
          <cell r="CC39"/>
          <cell r="CD39"/>
          <cell r="CE39"/>
          <cell r="CF39"/>
          <cell r="CG39"/>
          <cell r="CH39"/>
          <cell r="CI39"/>
          <cell r="CJ39"/>
          <cell r="CK39"/>
          <cell r="CL39"/>
          <cell r="CM39"/>
          <cell r="CN39"/>
          <cell r="CO39"/>
          <cell r="CP39"/>
          <cell r="CQ39"/>
          <cell r="CR39"/>
          <cell r="CS39"/>
          <cell r="CT39"/>
          <cell r="CU39"/>
          <cell r="CV39"/>
          <cell r="CW39"/>
          <cell r="CX39"/>
          <cell r="CY39"/>
          <cell r="CZ39"/>
          <cell r="DA39"/>
          <cell r="DB39"/>
          <cell r="DC39"/>
          <cell r="DD39"/>
          <cell r="DE39"/>
          <cell r="DF39"/>
          <cell r="DG39"/>
          <cell r="DH39"/>
          <cell r="DI39"/>
          <cell r="DJ39"/>
          <cell r="DK39"/>
          <cell r="DL39"/>
          <cell r="DM39"/>
          <cell r="DN39"/>
          <cell r="DO39"/>
          <cell r="DP39"/>
          <cell r="DQ39"/>
          <cell r="DR39"/>
          <cell r="DS39"/>
          <cell r="DT39"/>
          <cell r="DU39"/>
          <cell r="DV39"/>
          <cell r="DW39"/>
          <cell r="DX39"/>
          <cell r="DY39"/>
          <cell r="DZ39"/>
          <cell r="EA39"/>
          <cell r="EB39"/>
          <cell r="EC39"/>
          <cell r="ED39"/>
          <cell r="EE39"/>
          <cell r="EF39"/>
          <cell r="EG39"/>
          <cell r="EH39"/>
          <cell r="EI39"/>
          <cell r="EJ39"/>
          <cell r="EK39"/>
          <cell r="EL39"/>
          <cell r="EM39"/>
          <cell r="EN39"/>
          <cell r="EO39"/>
          <cell r="EP39"/>
          <cell r="EQ39"/>
          <cell r="ER39"/>
          <cell r="ES39"/>
          <cell r="ET39"/>
          <cell r="EU39"/>
          <cell r="EV39"/>
          <cell r="EW39"/>
          <cell r="EX39"/>
          <cell r="EY39"/>
          <cell r="EZ39"/>
          <cell r="FA39"/>
          <cell r="FB39"/>
          <cell r="FC39"/>
          <cell r="FD39"/>
          <cell r="FE39"/>
          <cell r="FF39"/>
          <cell r="FG39"/>
          <cell r="FH39"/>
          <cell r="FI39"/>
          <cell r="FJ39"/>
          <cell r="FK39"/>
          <cell r="FL39"/>
          <cell r="FM39"/>
          <cell r="FN39"/>
          <cell r="FO39"/>
          <cell r="FP39"/>
          <cell r="FQ39"/>
          <cell r="FR39"/>
          <cell r="FS39"/>
          <cell r="FT39"/>
          <cell r="FU39"/>
          <cell r="FV39"/>
          <cell r="FW39"/>
          <cell r="FX39"/>
          <cell r="FY39"/>
          <cell r="FZ39"/>
          <cell r="GA39"/>
          <cell r="GB39"/>
          <cell r="GC39"/>
          <cell r="GD39"/>
          <cell r="GE39"/>
          <cell r="GF39"/>
          <cell r="GG39"/>
          <cell r="GH39"/>
          <cell r="GI39"/>
          <cell r="GJ39"/>
          <cell r="GK39"/>
          <cell r="GL39"/>
          <cell r="GM39"/>
          <cell r="GN39"/>
          <cell r="GO39"/>
          <cell r="GP39"/>
          <cell r="GQ39"/>
          <cell r="GR39"/>
          <cell r="GS39"/>
          <cell r="GT39"/>
          <cell r="GU39"/>
          <cell r="GV39"/>
          <cell r="GW39"/>
          <cell r="GX39"/>
          <cell r="GY39"/>
          <cell r="GZ39"/>
          <cell r="HA39"/>
          <cell r="HB39"/>
          <cell r="HC39"/>
        </row>
        <row r="40">
          <cell r="B40" t="str">
            <v>MKCG, MCH Brahmapur</v>
          </cell>
          <cell r="C40"/>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cell r="BL40"/>
          <cell r="BM40"/>
          <cell r="BN40"/>
          <cell r="BO40"/>
          <cell r="BP40"/>
          <cell r="BQ40"/>
          <cell r="BR40"/>
          <cell r="BS40"/>
          <cell r="BT40"/>
          <cell r="BU40"/>
          <cell r="BV40"/>
          <cell r="BW40"/>
          <cell r="BX40"/>
          <cell r="BY40"/>
          <cell r="BZ40"/>
          <cell r="CA40"/>
          <cell r="CB40"/>
          <cell r="CC40"/>
          <cell r="CD40"/>
          <cell r="CE40"/>
          <cell r="CF40"/>
          <cell r="CG40"/>
          <cell r="CH40"/>
          <cell r="CI40"/>
          <cell r="CJ40"/>
          <cell r="CK40"/>
          <cell r="CL40"/>
          <cell r="CM40"/>
          <cell r="CN40"/>
          <cell r="CO40"/>
          <cell r="CP40"/>
          <cell r="CQ40"/>
          <cell r="CR40"/>
          <cell r="CS40"/>
          <cell r="CT40"/>
          <cell r="CU40"/>
          <cell r="CV40"/>
          <cell r="CW40"/>
          <cell r="CX40"/>
          <cell r="CY40"/>
          <cell r="CZ40"/>
          <cell r="DA40"/>
          <cell r="DB40"/>
          <cell r="DC40"/>
          <cell r="DD40"/>
          <cell r="DE40"/>
          <cell r="DF40"/>
          <cell r="DG40"/>
          <cell r="DH40"/>
          <cell r="DI40"/>
          <cell r="DJ40"/>
          <cell r="DK40"/>
          <cell r="DL40"/>
          <cell r="DM40"/>
          <cell r="DN40"/>
          <cell r="DO40"/>
          <cell r="DP40"/>
          <cell r="DQ40"/>
          <cell r="DR40"/>
          <cell r="DS40"/>
          <cell r="DT40"/>
          <cell r="DU40"/>
          <cell r="DV40"/>
          <cell r="DW40"/>
          <cell r="DX40"/>
          <cell r="DY40"/>
          <cell r="DZ40"/>
          <cell r="EA40"/>
          <cell r="EB40"/>
          <cell r="EC40"/>
          <cell r="ED40"/>
          <cell r="EE40"/>
          <cell r="EF40"/>
          <cell r="EG40"/>
          <cell r="EH40"/>
          <cell r="EI40"/>
          <cell r="EJ40"/>
          <cell r="EK40"/>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cell r="FM40"/>
          <cell r="FN40"/>
          <cell r="FO40"/>
          <cell r="FP40"/>
          <cell r="FQ40"/>
          <cell r="FR40"/>
          <cell r="FS40"/>
          <cell r="FT40"/>
          <cell r="FU40"/>
          <cell r="FV40"/>
          <cell r="FW40"/>
          <cell r="FX40"/>
          <cell r="FY40"/>
          <cell r="FZ40"/>
          <cell r="GA40"/>
          <cell r="GB40"/>
          <cell r="GC40"/>
          <cell r="GD40"/>
          <cell r="GE40"/>
          <cell r="GF40"/>
          <cell r="GG40"/>
          <cell r="GH40"/>
          <cell r="GI40"/>
          <cell r="GJ40"/>
          <cell r="GK40"/>
          <cell r="GL40"/>
          <cell r="GM40"/>
          <cell r="GN40"/>
          <cell r="GO40"/>
          <cell r="GP40"/>
          <cell r="GQ40"/>
          <cell r="GR40"/>
          <cell r="GS40"/>
          <cell r="GT40"/>
          <cell r="GU40"/>
          <cell r="GV40"/>
          <cell r="GW40"/>
          <cell r="GX40"/>
          <cell r="GY40"/>
          <cell r="GZ40"/>
          <cell r="HA40"/>
          <cell r="HB40"/>
          <cell r="HC40"/>
        </row>
        <row r="41">
          <cell r="B41" t="str">
            <v>VIMSAR, MCH Burla</v>
          </cell>
          <cell r="C41"/>
          <cell r="D41"/>
          <cell r="E41"/>
          <cell r="F41"/>
          <cell r="G41"/>
          <cell r="H41"/>
          <cell r="I41"/>
          <cell r="J41"/>
          <cell r="K41"/>
          <cell r="L41"/>
          <cell r="M41"/>
          <cell r="N41"/>
          <cell r="O41"/>
          <cell r="P41"/>
          <cell r="Q41"/>
          <cell r="R41">
            <v>4</v>
          </cell>
          <cell r="S41">
            <v>2</v>
          </cell>
          <cell r="T41">
            <v>4</v>
          </cell>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cell r="BL41"/>
          <cell r="BM41"/>
          <cell r="BN41"/>
          <cell r="BO41"/>
          <cell r="BP41"/>
          <cell r="BQ41"/>
          <cell r="BR41"/>
          <cell r="BS41"/>
          <cell r="BT41"/>
          <cell r="BU41"/>
          <cell r="BV41"/>
          <cell r="BW41"/>
          <cell r="BX41"/>
          <cell r="BY41"/>
          <cell r="BZ41"/>
          <cell r="CA41"/>
          <cell r="CB41"/>
          <cell r="CC41"/>
          <cell r="CD41"/>
          <cell r="CE41"/>
          <cell r="CF41"/>
          <cell r="CG41"/>
          <cell r="CH41"/>
          <cell r="CI41"/>
          <cell r="CJ41"/>
          <cell r="CK41"/>
          <cell r="CL41"/>
          <cell r="CM41"/>
          <cell r="CN41"/>
          <cell r="CO41"/>
          <cell r="CP41"/>
          <cell r="CQ41"/>
          <cell r="CR41"/>
          <cell r="CS41"/>
          <cell r="CT41"/>
          <cell r="CU41"/>
          <cell r="CV41"/>
          <cell r="CW41"/>
          <cell r="CX41"/>
          <cell r="CY41"/>
          <cell r="CZ41"/>
          <cell r="DA41"/>
          <cell r="DB41"/>
          <cell r="DC41"/>
          <cell r="DD41"/>
          <cell r="DE41"/>
          <cell r="DF41"/>
          <cell r="DG41"/>
          <cell r="DH41"/>
          <cell r="DI41"/>
          <cell r="DJ41"/>
          <cell r="DK41"/>
          <cell r="DL41"/>
          <cell r="DM41"/>
          <cell r="DN41"/>
          <cell r="DO41"/>
          <cell r="DP41"/>
          <cell r="DQ41"/>
          <cell r="DR41"/>
          <cell r="DS41"/>
          <cell r="DT41"/>
          <cell r="DU41"/>
          <cell r="DV41"/>
          <cell r="DW41"/>
          <cell r="DX41"/>
          <cell r="DY41"/>
          <cell r="DZ41"/>
          <cell r="EA41"/>
          <cell r="EB41"/>
          <cell r="EC41"/>
          <cell r="ED41"/>
          <cell r="EE41"/>
          <cell r="EF41"/>
          <cell r="EG41"/>
          <cell r="EH41"/>
          <cell r="EI41"/>
          <cell r="EJ41"/>
          <cell r="EK41"/>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cell r="FM41"/>
          <cell r="FN41"/>
          <cell r="FO41"/>
          <cell r="FP41"/>
          <cell r="FQ41"/>
          <cell r="FR41"/>
          <cell r="FS41"/>
          <cell r="FT41"/>
          <cell r="FU41"/>
          <cell r="FV41"/>
          <cell r="FW41"/>
          <cell r="FX41"/>
          <cell r="FY41"/>
          <cell r="FZ41"/>
          <cell r="GA41"/>
          <cell r="GB41"/>
          <cell r="GC41"/>
          <cell r="GD41"/>
          <cell r="GE41"/>
          <cell r="GF41"/>
          <cell r="GG41"/>
          <cell r="GH41"/>
          <cell r="GI41"/>
          <cell r="GJ41"/>
          <cell r="GK41"/>
          <cell r="GL41"/>
          <cell r="GM41"/>
          <cell r="GN41"/>
          <cell r="GO41"/>
          <cell r="GP41"/>
          <cell r="GQ41"/>
          <cell r="GR41"/>
          <cell r="GS41"/>
          <cell r="GT41"/>
          <cell r="GU41"/>
          <cell r="GV41"/>
          <cell r="GW41"/>
          <cell r="GX41"/>
          <cell r="GY41"/>
          <cell r="GZ41"/>
          <cell r="HA41"/>
          <cell r="HB41"/>
          <cell r="HC41"/>
        </row>
        <row r="42">
          <cell r="B42" t="str">
            <v>SVPPGIP, Kataka</v>
          </cell>
          <cell r="C42"/>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cell r="BL42"/>
          <cell r="BM42"/>
          <cell r="BN42"/>
          <cell r="BO42"/>
          <cell r="BP42"/>
          <cell r="BQ42"/>
          <cell r="BR42"/>
          <cell r="BS42"/>
          <cell r="BT42"/>
          <cell r="BU42"/>
          <cell r="BV42"/>
          <cell r="BW42"/>
          <cell r="BX42"/>
          <cell r="BY42"/>
          <cell r="BZ42"/>
          <cell r="CA42"/>
          <cell r="CB42"/>
          <cell r="CC42"/>
          <cell r="CD42"/>
          <cell r="CE42"/>
          <cell r="CF42"/>
          <cell r="CG42"/>
          <cell r="CH42"/>
          <cell r="CI42"/>
          <cell r="CJ42"/>
          <cell r="CK42"/>
          <cell r="CL42"/>
          <cell r="CM42"/>
          <cell r="CN42"/>
          <cell r="CO42"/>
          <cell r="CP42"/>
          <cell r="CQ42"/>
          <cell r="CR42"/>
          <cell r="CS42"/>
          <cell r="CT42"/>
          <cell r="CU42"/>
          <cell r="CV42"/>
          <cell r="CW42"/>
          <cell r="CX42"/>
          <cell r="CY42"/>
          <cell r="CZ42"/>
          <cell r="DA42"/>
          <cell r="DB42"/>
          <cell r="DC42"/>
          <cell r="DD42"/>
          <cell r="DE42"/>
          <cell r="DF42"/>
          <cell r="DG42"/>
          <cell r="DH42"/>
          <cell r="DI42"/>
          <cell r="DJ42"/>
          <cell r="DK42"/>
          <cell r="DL42"/>
          <cell r="DM42"/>
          <cell r="DN42"/>
          <cell r="DO42"/>
          <cell r="DP42"/>
          <cell r="DQ42"/>
          <cell r="DR42"/>
          <cell r="DS42"/>
          <cell r="DT42"/>
          <cell r="DU42"/>
          <cell r="DV42"/>
          <cell r="DW42"/>
          <cell r="DX42"/>
          <cell r="DY42"/>
          <cell r="DZ42"/>
          <cell r="EA42"/>
          <cell r="EB42"/>
          <cell r="EC42"/>
          <cell r="ED42"/>
          <cell r="EE42"/>
          <cell r="EF42"/>
          <cell r="EG42"/>
          <cell r="EH42"/>
          <cell r="EI42"/>
          <cell r="EJ42"/>
          <cell r="EK42"/>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cell r="FM42"/>
          <cell r="FN42"/>
          <cell r="FO42"/>
          <cell r="FP42"/>
          <cell r="FQ42"/>
          <cell r="FR42"/>
          <cell r="FS42"/>
          <cell r="FT42"/>
          <cell r="FU42"/>
          <cell r="FV42"/>
          <cell r="FW42"/>
          <cell r="FX42"/>
          <cell r="FY42"/>
          <cell r="FZ42"/>
          <cell r="GA42"/>
          <cell r="GB42"/>
          <cell r="GC42"/>
          <cell r="GD42"/>
          <cell r="GE42"/>
          <cell r="GF42"/>
          <cell r="GG42"/>
          <cell r="GH42"/>
          <cell r="GI42"/>
          <cell r="GJ42"/>
          <cell r="GK42"/>
          <cell r="GL42"/>
          <cell r="GM42"/>
          <cell r="GN42"/>
          <cell r="GO42"/>
          <cell r="GP42"/>
          <cell r="GQ42"/>
          <cell r="GR42"/>
          <cell r="GS42"/>
          <cell r="GT42"/>
          <cell r="GU42"/>
          <cell r="GV42"/>
          <cell r="GW42"/>
          <cell r="GX42"/>
          <cell r="GY42"/>
          <cell r="GZ42"/>
          <cell r="HA42"/>
          <cell r="HB42"/>
          <cell r="HC42"/>
        </row>
        <row r="43">
          <cell r="B43" t="str">
            <v>Bhubaneswar CHS</v>
          </cell>
          <cell r="C43"/>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v>1</v>
          </cell>
          <cell r="BK43"/>
          <cell r="BL43"/>
          <cell r="BM43"/>
          <cell r="BN43">
            <v>1</v>
          </cell>
          <cell r="BO43"/>
          <cell r="BP43"/>
          <cell r="BQ43">
            <v>2</v>
          </cell>
          <cell r="BR43"/>
          <cell r="BS43"/>
          <cell r="BT43"/>
          <cell r="BU43"/>
          <cell r="BV43"/>
          <cell r="BW43"/>
          <cell r="BX43"/>
          <cell r="BY43"/>
          <cell r="BZ43"/>
          <cell r="CA43"/>
          <cell r="CB43"/>
          <cell r="CC43"/>
          <cell r="CD43"/>
          <cell r="CE43"/>
          <cell r="CF43"/>
          <cell r="CG43"/>
          <cell r="CH43"/>
          <cell r="CI43"/>
          <cell r="CJ43"/>
          <cell r="CK43"/>
          <cell r="CL43"/>
          <cell r="CM43"/>
          <cell r="CN43"/>
          <cell r="CO43"/>
          <cell r="CP43"/>
          <cell r="CQ43"/>
          <cell r="CR43"/>
          <cell r="CS43"/>
          <cell r="CT43"/>
          <cell r="CU43"/>
          <cell r="CV43"/>
          <cell r="CW43"/>
          <cell r="CX43"/>
          <cell r="CY43"/>
          <cell r="CZ43"/>
          <cell r="DA43"/>
          <cell r="DB43"/>
          <cell r="DC43"/>
          <cell r="DD43"/>
          <cell r="DE43"/>
          <cell r="DF43"/>
          <cell r="DG43"/>
          <cell r="DH43"/>
          <cell r="DI43"/>
          <cell r="DJ43"/>
          <cell r="DK43"/>
          <cell r="DL43"/>
          <cell r="DM43"/>
          <cell r="DN43"/>
          <cell r="DO43"/>
          <cell r="DP43"/>
          <cell r="DQ43"/>
          <cell r="DR43"/>
          <cell r="DS43"/>
          <cell r="DT43"/>
          <cell r="DU43"/>
          <cell r="DV43"/>
          <cell r="DW43"/>
          <cell r="DX43"/>
          <cell r="DY43"/>
          <cell r="DZ43"/>
          <cell r="EA43"/>
          <cell r="EB43"/>
          <cell r="EC43"/>
          <cell r="ED43"/>
          <cell r="EE43"/>
          <cell r="EF43"/>
          <cell r="EG43"/>
          <cell r="EH43"/>
          <cell r="EI43"/>
          <cell r="EJ43"/>
          <cell r="EK43"/>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cell r="FM43"/>
          <cell r="FN43"/>
          <cell r="FO43"/>
          <cell r="FP43"/>
          <cell r="FQ43"/>
          <cell r="FR43"/>
          <cell r="FS43"/>
          <cell r="FT43"/>
          <cell r="FU43"/>
          <cell r="FV43"/>
          <cell r="FW43"/>
          <cell r="FX43"/>
          <cell r="FY43"/>
          <cell r="FZ43"/>
          <cell r="GA43"/>
          <cell r="GB43"/>
          <cell r="GC43"/>
          <cell r="GD43"/>
          <cell r="GE43"/>
          <cell r="GF43"/>
          <cell r="GG43"/>
          <cell r="GH43"/>
          <cell r="GI43"/>
          <cell r="GJ43"/>
          <cell r="GK43"/>
          <cell r="GL43"/>
          <cell r="GM43"/>
          <cell r="GN43"/>
          <cell r="GO43"/>
          <cell r="GP43"/>
          <cell r="GQ43"/>
          <cell r="GR43"/>
          <cell r="GS43"/>
          <cell r="GT43"/>
          <cell r="GU43"/>
          <cell r="GV43"/>
          <cell r="GW43"/>
          <cell r="GX43"/>
          <cell r="GY43"/>
          <cell r="GZ43"/>
          <cell r="HA43"/>
          <cell r="HB43"/>
          <cell r="HC43"/>
        </row>
        <row r="44">
          <cell r="B44" t="str">
            <v>Kataka CHS</v>
          </cell>
          <cell r="C44"/>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cell r="BL44"/>
          <cell r="BM44"/>
          <cell r="BN44"/>
          <cell r="BO44"/>
          <cell r="BP44"/>
          <cell r="BQ44"/>
          <cell r="BR44"/>
          <cell r="BS44"/>
          <cell r="BT44"/>
          <cell r="BU44"/>
          <cell r="BV44"/>
          <cell r="BW44"/>
          <cell r="BX44"/>
          <cell r="BY44"/>
          <cell r="BZ44"/>
          <cell r="CA44"/>
          <cell r="CB44"/>
          <cell r="CC44"/>
          <cell r="CD44"/>
          <cell r="CE44"/>
          <cell r="CF44"/>
          <cell r="CG44"/>
          <cell r="CH44"/>
          <cell r="CI44"/>
          <cell r="CJ44"/>
          <cell r="CK44"/>
          <cell r="CL44"/>
          <cell r="CM44"/>
          <cell r="CN44"/>
          <cell r="CO44"/>
          <cell r="CP44"/>
          <cell r="CQ44"/>
          <cell r="CR44"/>
          <cell r="CS44"/>
          <cell r="CT44"/>
          <cell r="CU44"/>
          <cell r="CV44"/>
          <cell r="CW44"/>
          <cell r="CX44"/>
          <cell r="CY44"/>
          <cell r="CZ44"/>
          <cell r="DA44"/>
          <cell r="DB44"/>
          <cell r="DC44"/>
          <cell r="DD44"/>
          <cell r="DE44"/>
          <cell r="DF44"/>
          <cell r="DG44"/>
          <cell r="DH44"/>
          <cell r="DI44"/>
          <cell r="DJ44"/>
          <cell r="DK44"/>
          <cell r="DL44"/>
          <cell r="DM44"/>
          <cell r="DN44"/>
          <cell r="DO44"/>
          <cell r="DP44"/>
          <cell r="DQ44"/>
          <cell r="DR44"/>
          <cell r="DS44"/>
          <cell r="DT44"/>
          <cell r="DU44"/>
          <cell r="DV44"/>
          <cell r="DW44"/>
          <cell r="DX44"/>
          <cell r="DY44"/>
          <cell r="DZ44"/>
          <cell r="EA44"/>
          <cell r="EB44"/>
          <cell r="EC44"/>
          <cell r="ED44"/>
          <cell r="EE44"/>
          <cell r="EF44"/>
          <cell r="EG44"/>
          <cell r="EH44"/>
          <cell r="EI44"/>
          <cell r="EJ44"/>
          <cell r="EK44"/>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cell r="FM44"/>
          <cell r="FN44"/>
          <cell r="FO44"/>
          <cell r="FP44"/>
          <cell r="FQ44"/>
          <cell r="FR44"/>
          <cell r="FS44"/>
          <cell r="FT44"/>
          <cell r="FU44"/>
          <cell r="FV44"/>
          <cell r="FW44"/>
          <cell r="FX44"/>
          <cell r="FY44"/>
          <cell r="FZ44"/>
          <cell r="GA44"/>
          <cell r="GB44"/>
          <cell r="GC44"/>
          <cell r="GD44"/>
          <cell r="GE44"/>
          <cell r="GF44"/>
          <cell r="GG44"/>
          <cell r="GH44"/>
          <cell r="GI44"/>
          <cell r="GJ44"/>
          <cell r="GK44"/>
          <cell r="GL44"/>
          <cell r="GM44"/>
          <cell r="GN44"/>
          <cell r="GO44"/>
          <cell r="GP44"/>
          <cell r="GQ44"/>
          <cell r="GR44"/>
          <cell r="GS44"/>
          <cell r="GT44"/>
          <cell r="GU44"/>
          <cell r="GV44"/>
          <cell r="GW44"/>
          <cell r="GX44"/>
          <cell r="GY44"/>
          <cell r="GZ44"/>
          <cell r="HA44"/>
          <cell r="HB44"/>
          <cell r="HC44"/>
        </row>
        <row r="45">
          <cell r="B45" t="str">
            <v>Sambalpur CHS</v>
          </cell>
          <cell r="C45"/>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cell r="BL45"/>
          <cell r="BM45"/>
          <cell r="BN45"/>
          <cell r="BO45"/>
          <cell r="BP45"/>
          <cell r="BQ45"/>
          <cell r="BR45"/>
          <cell r="BS45"/>
          <cell r="BT45"/>
          <cell r="BU45"/>
          <cell r="BV45"/>
          <cell r="BW45"/>
          <cell r="BX45"/>
          <cell r="BY45"/>
          <cell r="BZ45"/>
          <cell r="CA45"/>
          <cell r="CB45"/>
          <cell r="CC45"/>
          <cell r="CD45"/>
          <cell r="CE45"/>
          <cell r="CF45"/>
          <cell r="CG45"/>
          <cell r="CH45"/>
          <cell r="CI45"/>
          <cell r="CJ45"/>
          <cell r="CK45"/>
          <cell r="CL45"/>
          <cell r="CM45"/>
          <cell r="CN45"/>
          <cell r="CO45"/>
          <cell r="CP45"/>
          <cell r="CQ45"/>
          <cell r="CR45"/>
          <cell r="CS45"/>
          <cell r="CT45"/>
          <cell r="CU45"/>
          <cell r="CV45"/>
          <cell r="CW45"/>
          <cell r="CX45"/>
          <cell r="CY45"/>
          <cell r="CZ45"/>
          <cell r="DA45"/>
          <cell r="DB45"/>
          <cell r="DC45"/>
          <cell r="DD45"/>
          <cell r="DE45"/>
          <cell r="DF45"/>
          <cell r="DG45"/>
          <cell r="DH45"/>
          <cell r="DI45"/>
          <cell r="DJ45"/>
          <cell r="DK45"/>
          <cell r="DL45"/>
          <cell r="DM45"/>
          <cell r="DN45"/>
          <cell r="DO45"/>
          <cell r="DP45"/>
          <cell r="DQ45"/>
          <cell r="DR45"/>
          <cell r="DS45"/>
          <cell r="DT45"/>
          <cell r="DU45"/>
          <cell r="DV45"/>
          <cell r="DW45"/>
          <cell r="DX45"/>
          <cell r="DY45"/>
          <cell r="DZ45"/>
          <cell r="EA45"/>
          <cell r="EB45"/>
          <cell r="EC45"/>
          <cell r="ED45"/>
          <cell r="EE45"/>
          <cell r="EF45"/>
          <cell r="EG45"/>
          <cell r="EH45"/>
          <cell r="EI45"/>
          <cell r="EJ45"/>
          <cell r="EK45"/>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cell r="FM45"/>
          <cell r="FN45"/>
          <cell r="FO45"/>
          <cell r="FP45"/>
          <cell r="FQ45"/>
          <cell r="FR45"/>
          <cell r="FS45"/>
          <cell r="FT45"/>
          <cell r="FU45"/>
          <cell r="FV45"/>
          <cell r="FW45"/>
          <cell r="FX45"/>
          <cell r="FY45"/>
          <cell r="FZ45"/>
          <cell r="GA45"/>
          <cell r="GB45"/>
          <cell r="GC45"/>
          <cell r="GD45"/>
          <cell r="GE45"/>
          <cell r="GF45"/>
          <cell r="GG45"/>
          <cell r="GH45"/>
          <cell r="GI45"/>
          <cell r="GJ45"/>
          <cell r="GK45"/>
          <cell r="GL45"/>
          <cell r="GM45"/>
          <cell r="GN45"/>
          <cell r="GO45"/>
          <cell r="GP45"/>
          <cell r="GQ45"/>
          <cell r="GR45"/>
          <cell r="GS45"/>
          <cell r="GT45"/>
          <cell r="GU45"/>
          <cell r="GV45"/>
          <cell r="GW45"/>
          <cell r="GX45"/>
          <cell r="GY45"/>
          <cell r="GZ45"/>
          <cell r="HA45"/>
          <cell r="HB45"/>
          <cell r="HC45"/>
        </row>
        <row r="46">
          <cell r="B46" t="str">
            <v>Brahmapur CHS</v>
          </cell>
          <cell r="C46"/>
          <cell r="D46"/>
          <cell r="E46"/>
          <cell r="F46"/>
          <cell r="G46"/>
          <cell r="H46"/>
          <cell r="I46"/>
          <cell r="J46"/>
          <cell r="K46"/>
          <cell r="L46"/>
          <cell r="M46"/>
          <cell r="N46"/>
          <cell r="O46"/>
          <cell r="P46"/>
          <cell r="Q46"/>
          <cell r="R46"/>
          <cell r="S46"/>
          <cell r="T46"/>
          <cell r="U46"/>
          <cell r="V46"/>
          <cell r="W46"/>
          <cell r="X46"/>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cell r="BL46"/>
          <cell r="BM46"/>
          <cell r="BN46"/>
          <cell r="BO46"/>
          <cell r="BP46"/>
          <cell r="BQ46"/>
          <cell r="BR46"/>
          <cell r="BS46"/>
          <cell r="BT46"/>
          <cell r="BU46"/>
          <cell r="BV46"/>
          <cell r="BW46"/>
          <cell r="BX46"/>
          <cell r="BY46"/>
          <cell r="BZ46"/>
          <cell r="CA46"/>
          <cell r="CB46"/>
          <cell r="CC46"/>
          <cell r="CD46"/>
          <cell r="CE46"/>
          <cell r="CF46"/>
          <cell r="CG46"/>
          <cell r="CH46"/>
          <cell r="CI46"/>
          <cell r="CJ46"/>
          <cell r="CK46"/>
          <cell r="CL46"/>
          <cell r="CM46"/>
          <cell r="CN46"/>
          <cell r="CO46"/>
          <cell r="CP46"/>
          <cell r="CQ46"/>
          <cell r="CR46"/>
          <cell r="CS46"/>
          <cell r="CT46"/>
          <cell r="CU46"/>
          <cell r="CV46"/>
          <cell r="CW46"/>
          <cell r="CX46"/>
          <cell r="CY46"/>
          <cell r="CZ46"/>
          <cell r="DA46"/>
          <cell r="DB46"/>
          <cell r="DC46"/>
          <cell r="DD46"/>
          <cell r="DE46"/>
          <cell r="DF46"/>
          <cell r="DG46"/>
          <cell r="DH46"/>
          <cell r="DI46"/>
          <cell r="DJ46"/>
          <cell r="DK46"/>
          <cell r="DL46"/>
          <cell r="DM46"/>
          <cell r="DN46"/>
          <cell r="DO46"/>
          <cell r="DP46"/>
          <cell r="DQ46"/>
          <cell r="DR46"/>
          <cell r="DS46"/>
          <cell r="DT46"/>
          <cell r="DU46"/>
          <cell r="DV46"/>
          <cell r="DW46"/>
          <cell r="DX46"/>
          <cell r="DY46"/>
          <cell r="DZ46"/>
          <cell r="EA46"/>
          <cell r="EB46"/>
          <cell r="EC46"/>
          <cell r="ED46"/>
          <cell r="EE46"/>
          <cell r="EF46"/>
          <cell r="EG46"/>
          <cell r="EH46"/>
          <cell r="EI46"/>
          <cell r="EJ46"/>
          <cell r="EK46"/>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cell r="FM46"/>
          <cell r="FN46"/>
          <cell r="FO46"/>
          <cell r="FP46"/>
          <cell r="FQ46"/>
          <cell r="FR46"/>
          <cell r="FS46"/>
          <cell r="FT46"/>
          <cell r="FU46"/>
          <cell r="FV46"/>
          <cell r="FW46"/>
          <cell r="FX46"/>
          <cell r="FY46"/>
          <cell r="FZ46"/>
          <cell r="GA46"/>
          <cell r="GB46"/>
          <cell r="GC46"/>
          <cell r="GD46"/>
          <cell r="GE46"/>
          <cell r="GF46"/>
          <cell r="GG46"/>
          <cell r="GH46"/>
          <cell r="GI46"/>
          <cell r="GJ46"/>
          <cell r="GK46"/>
          <cell r="GL46"/>
          <cell r="GM46"/>
          <cell r="GN46"/>
          <cell r="GO46"/>
          <cell r="GP46"/>
          <cell r="GQ46"/>
          <cell r="GR46"/>
          <cell r="GS46"/>
          <cell r="GT46"/>
          <cell r="GU46"/>
          <cell r="GV46"/>
          <cell r="GW46"/>
          <cell r="GX46"/>
          <cell r="GY46"/>
          <cell r="GZ46"/>
          <cell r="HA46"/>
          <cell r="HB46"/>
          <cell r="HC46"/>
        </row>
        <row r="47">
          <cell r="B47" t="str">
            <v>Rourkella CHS</v>
          </cell>
          <cell r="C47"/>
          <cell r="D47"/>
          <cell r="E47"/>
          <cell r="F47"/>
          <cell r="G47"/>
          <cell r="H47"/>
          <cell r="I47"/>
          <cell r="J47"/>
          <cell r="K47"/>
          <cell r="L47"/>
          <cell r="M47"/>
          <cell r="N47"/>
          <cell r="O47"/>
          <cell r="P47"/>
          <cell r="Q47"/>
          <cell r="R47"/>
          <cell r="S47"/>
          <cell r="T47"/>
          <cell r="U47"/>
          <cell r="V47"/>
          <cell r="W47"/>
          <cell r="X47"/>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v>1</v>
          </cell>
          <cell r="BK47"/>
          <cell r="BL47"/>
          <cell r="BM47"/>
          <cell r="BN47">
            <v>1</v>
          </cell>
          <cell r="BO47"/>
          <cell r="BP47"/>
          <cell r="BQ47">
            <v>2</v>
          </cell>
          <cell r="BR47"/>
          <cell r="BS47"/>
          <cell r="BT47"/>
          <cell r="BU47"/>
          <cell r="BV47"/>
          <cell r="BW47"/>
          <cell r="BX47"/>
          <cell r="BY47"/>
          <cell r="BZ47"/>
          <cell r="CA47"/>
          <cell r="CB47"/>
          <cell r="CC47"/>
          <cell r="CD47"/>
          <cell r="CE47"/>
          <cell r="CF47"/>
          <cell r="CG47"/>
          <cell r="CH47"/>
          <cell r="CI47"/>
          <cell r="CJ47"/>
          <cell r="CK47"/>
          <cell r="CL47"/>
          <cell r="CM47"/>
          <cell r="CN47"/>
          <cell r="CO47"/>
          <cell r="CP47"/>
          <cell r="CQ47"/>
          <cell r="CR47"/>
          <cell r="CS47"/>
          <cell r="CT47"/>
          <cell r="CU47"/>
          <cell r="CV47"/>
          <cell r="CW47"/>
          <cell r="CX47"/>
          <cell r="CY47"/>
          <cell r="CZ47"/>
          <cell r="DA47"/>
          <cell r="DB47"/>
          <cell r="DC47"/>
          <cell r="DD47"/>
          <cell r="DE47"/>
          <cell r="DF47"/>
          <cell r="DG47"/>
          <cell r="DH47"/>
          <cell r="DI47"/>
          <cell r="DJ47"/>
          <cell r="DK47"/>
          <cell r="DL47"/>
          <cell r="DM47"/>
          <cell r="DN47"/>
          <cell r="DO47"/>
          <cell r="DP47"/>
          <cell r="DQ47"/>
          <cell r="DR47"/>
          <cell r="DS47"/>
          <cell r="DT47"/>
          <cell r="DU47"/>
          <cell r="DV47"/>
          <cell r="DW47"/>
          <cell r="DX47"/>
          <cell r="DY47"/>
          <cell r="DZ47"/>
          <cell r="EA47"/>
          <cell r="EB47"/>
          <cell r="EC47"/>
          <cell r="ED47"/>
          <cell r="EE47"/>
          <cell r="EF47"/>
          <cell r="EG47"/>
          <cell r="EH47"/>
          <cell r="EI47"/>
          <cell r="EJ47"/>
          <cell r="EK47"/>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cell r="FM47"/>
          <cell r="FN47"/>
          <cell r="FO47"/>
          <cell r="FP47"/>
          <cell r="FQ47"/>
          <cell r="FR47"/>
          <cell r="FS47"/>
          <cell r="FT47"/>
          <cell r="FU47"/>
          <cell r="FV47"/>
          <cell r="FW47"/>
          <cell r="FX47"/>
          <cell r="FY47"/>
          <cell r="FZ47"/>
          <cell r="GA47"/>
          <cell r="GB47"/>
          <cell r="GC47"/>
          <cell r="GD47"/>
          <cell r="GE47"/>
          <cell r="GF47"/>
          <cell r="GG47"/>
          <cell r="GH47"/>
          <cell r="GI47"/>
          <cell r="GJ47"/>
          <cell r="GK47"/>
          <cell r="GL47"/>
          <cell r="GM47"/>
          <cell r="GN47"/>
          <cell r="GO47"/>
          <cell r="GP47"/>
          <cell r="GQ47"/>
          <cell r="GR47"/>
          <cell r="GS47"/>
          <cell r="GT47"/>
          <cell r="GU47"/>
          <cell r="GV47"/>
          <cell r="GW47"/>
          <cell r="GX47"/>
          <cell r="GY47"/>
          <cell r="GZ47"/>
          <cell r="HA47"/>
          <cell r="HB47"/>
          <cell r="HC47"/>
        </row>
        <row r="48">
          <cell r="B48" t="str">
            <v>FM MCH, Baleshwar</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cell r="BL48"/>
          <cell r="BM48"/>
          <cell r="BN48"/>
          <cell r="BO48"/>
          <cell r="BP48"/>
          <cell r="BQ48"/>
          <cell r="BR48"/>
          <cell r="BS48"/>
          <cell r="BT48"/>
          <cell r="BU48"/>
          <cell r="BV48"/>
          <cell r="BW48"/>
          <cell r="BX48"/>
          <cell r="BY48"/>
          <cell r="BZ48"/>
          <cell r="CA48"/>
          <cell r="CB48"/>
          <cell r="CC48"/>
          <cell r="CD48"/>
          <cell r="CE48"/>
          <cell r="CF48"/>
          <cell r="CG48"/>
          <cell r="CH48"/>
          <cell r="CI48"/>
          <cell r="CJ48"/>
          <cell r="CK48"/>
          <cell r="CL48"/>
          <cell r="CM48"/>
          <cell r="CN48"/>
          <cell r="CO48"/>
          <cell r="CP48"/>
          <cell r="CQ48"/>
          <cell r="CR48"/>
          <cell r="CS48"/>
          <cell r="CT48"/>
          <cell r="CU48"/>
          <cell r="CV48"/>
          <cell r="CW48"/>
          <cell r="CX48"/>
          <cell r="CY48"/>
          <cell r="CZ48"/>
          <cell r="DA48"/>
          <cell r="DB48"/>
          <cell r="DC48"/>
          <cell r="DD48"/>
          <cell r="DE48"/>
          <cell r="DF48"/>
          <cell r="DG48"/>
          <cell r="DH48"/>
          <cell r="DI48"/>
          <cell r="DJ48"/>
          <cell r="DK48"/>
          <cell r="DL48"/>
          <cell r="DM48"/>
          <cell r="DN48"/>
          <cell r="DO48"/>
          <cell r="DP48"/>
          <cell r="DQ48"/>
          <cell r="DR48"/>
          <cell r="DS48"/>
          <cell r="DT48"/>
          <cell r="DU48"/>
          <cell r="DV48"/>
          <cell r="DW48"/>
          <cell r="DX48"/>
          <cell r="DY48"/>
          <cell r="DZ48"/>
          <cell r="EA48"/>
          <cell r="EB48"/>
          <cell r="EC48"/>
          <cell r="ED48"/>
          <cell r="EE48"/>
          <cell r="EF48"/>
          <cell r="EG48"/>
          <cell r="EH48"/>
          <cell r="EI48"/>
          <cell r="EJ48"/>
          <cell r="EK48"/>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cell r="FM48"/>
          <cell r="FN48"/>
          <cell r="FO48"/>
          <cell r="FP48"/>
          <cell r="FQ48"/>
          <cell r="FR48"/>
          <cell r="FS48"/>
          <cell r="FT48"/>
          <cell r="FU48"/>
          <cell r="FV48"/>
          <cell r="FW48"/>
          <cell r="FX48"/>
          <cell r="FY48"/>
          <cell r="FZ48"/>
          <cell r="GA48"/>
          <cell r="GB48"/>
          <cell r="GC48"/>
          <cell r="GD48"/>
          <cell r="GE48"/>
          <cell r="GF48"/>
          <cell r="GG48"/>
          <cell r="GH48"/>
          <cell r="GI48"/>
          <cell r="GJ48"/>
          <cell r="GK48"/>
          <cell r="GL48"/>
          <cell r="GM48"/>
          <cell r="GN48"/>
          <cell r="GO48"/>
          <cell r="GP48"/>
          <cell r="GQ48"/>
          <cell r="GR48"/>
          <cell r="GS48"/>
          <cell r="GT48"/>
          <cell r="GU48"/>
          <cell r="GV48"/>
          <cell r="GW48"/>
          <cell r="GX48"/>
          <cell r="GY48"/>
          <cell r="GZ48"/>
          <cell r="HA48"/>
          <cell r="HB48"/>
          <cell r="HC48"/>
        </row>
        <row r="49">
          <cell r="B49" t="str">
            <v>BB MCH, Balangir</v>
          </cell>
          <cell r="C49"/>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cell r="BL49"/>
          <cell r="BM49"/>
          <cell r="BN49"/>
          <cell r="BO49"/>
          <cell r="BP49"/>
          <cell r="BQ49"/>
          <cell r="BR49"/>
          <cell r="BS49"/>
          <cell r="BT49"/>
          <cell r="BU49"/>
          <cell r="BV49"/>
          <cell r="BW49"/>
          <cell r="BX49"/>
          <cell r="BY49"/>
          <cell r="BZ49"/>
          <cell r="CA49"/>
          <cell r="CB49"/>
          <cell r="CC49"/>
          <cell r="CD49"/>
          <cell r="CE49"/>
          <cell r="CF49"/>
          <cell r="CG49"/>
          <cell r="CH49"/>
          <cell r="CI49"/>
          <cell r="CJ49"/>
          <cell r="CK49"/>
          <cell r="CL49"/>
          <cell r="CM49"/>
          <cell r="CN49"/>
          <cell r="CO49"/>
          <cell r="CP49"/>
          <cell r="CQ49"/>
          <cell r="CR49"/>
          <cell r="CS49"/>
          <cell r="CT49"/>
          <cell r="CU49"/>
          <cell r="CV49"/>
          <cell r="CW49"/>
          <cell r="CX49"/>
          <cell r="CY49"/>
          <cell r="CZ49"/>
          <cell r="DA49"/>
          <cell r="DB49"/>
          <cell r="DC49"/>
          <cell r="DD49"/>
          <cell r="DE49"/>
          <cell r="DF49"/>
          <cell r="DG49"/>
          <cell r="DH49"/>
          <cell r="DI49"/>
          <cell r="DJ49"/>
          <cell r="DK49"/>
          <cell r="DL49"/>
          <cell r="DM49"/>
          <cell r="DN49"/>
          <cell r="DO49"/>
          <cell r="DP49"/>
          <cell r="DQ49"/>
          <cell r="DR49"/>
          <cell r="DS49"/>
          <cell r="DT49"/>
          <cell r="DU49"/>
          <cell r="DV49"/>
          <cell r="DW49"/>
          <cell r="DX49"/>
          <cell r="DY49"/>
          <cell r="DZ49"/>
          <cell r="EA49"/>
          <cell r="EB49"/>
          <cell r="EC49"/>
          <cell r="ED49"/>
          <cell r="EE49"/>
          <cell r="EF49"/>
          <cell r="EG49"/>
          <cell r="EH49"/>
          <cell r="EI49"/>
          <cell r="EJ49"/>
          <cell r="EK49"/>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cell r="FM49"/>
          <cell r="FN49"/>
          <cell r="FO49"/>
          <cell r="FP49"/>
          <cell r="FQ49"/>
          <cell r="FR49"/>
          <cell r="FS49"/>
          <cell r="FT49"/>
          <cell r="FU49"/>
          <cell r="FV49"/>
          <cell r="FW49"/>
          <cell r="FX49"/>
          <cell r="FY49"/>
          <cell r="FZ49"/>
          <cell r="GA49"/>
          <cell r="GB49"/>
          <cell r="GC49"/>
          <cell r="GD49"/>
          <cell r="GE49"/>
          <cell r="GF49"/>
          <cell r="GG49"/>
          <cell r="GH49"/>
          <cell r="GI49"/>
          <cell r="GJ49"/>
          <cell r="GK49"/>
          <cell r="GL49"/>
          <cell r="GM49"/>
          <cell r="GN49"/>
          <cell r="GO49"/>
          <cell r="GP49"/>
          <cell r="GQ49"/>
          <cell r="GR49"/>
          <cell r="GS49"/>
          <cell r="GT49"/>
          <cell r="GU49"/>
          <cell r="GV49"/>
          <cell r="GW49"/>
          <cell r="GX49"/>
          <cell r="GY49"/>
          <cell r="GZ49"/>
          <cell r="HA49"/>
          <cell r="HB49"/>
          <cell r="HC49"/>
        </row>
        <row r="50">
          <cell r="B50" t="str">
            <v>SLN MCH, Koraput</v>
          </cell>
          <cell r="C50"/>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cell r="BL50"/>
          <cell r="BM50"/>
          <cell r="BN50"/>
          <cell r="BO50"/>
          <cell r="BP50"/>
          <cell r="BQ50"/>
          <cell r="BR50"/>
          <cell r="BS50"/>
          <cell r="BT50"/>
          <cell r="BU50"/>
          <cell r="BV50"/>
          <cell r="BW50"/>
          <cell r="BX50"/>
          <cell r="BY50"/>
          <cell r="BZ50"/>
          <cell r="CA50"/>
          <cell r="CB50"/>
          <cell r="CC50"/>
          <cell r="CD50"/>
          <cell r="CE50"/>
          <cell r="CF50"/>
          <cell r="CG50"/>
          <cell r="CH50"/>
          <cell r="CI50"/>
          <cell r="CJ50"/>
          <cell r="CK50"/>
          <cell r="CL50"/>
          <cell r="CM50"/>
          <cell r="CN50"/>
          <cell r="CO50"/>
          <cell r="CP50"/>
          <cell r="CQ50"/>
          <cell r="CR50"/>
          <cell r="CS50"/>
          <cell r="CT50"/>
          <cell r="CU50"/>
          <cell r="CV50"/>
          <cell r="CW50"/>
          <cell r="CX50"/>
          <cell r="CY50"/>
          <cell r="CZ50"/>
          <cell r="DA50"/>
          <cell r="DB50"/>
          <cell r="DC50"/>
          <cell r="DD50"/>
          <cell r="DE50"/>
          <cell r="DF50"/>
          <cell r="DG50"/>
          <cell r="DH50"/>
          <cell r="DI50"/>
          <cell r="DJ50"/>
          <cell r="DK50"/>
          <cell r="DL50"/>
          <cell r="DM50"/>
          <cell r="DN50"/>
          <cell r="DO50"/>
          <cell r="DP50"/>
          <cell r="DQ50"/>
          <cell r="DR50"/>
          <cell r="DS50"/>
          <cell r="DT50"/>
          <cell r="DU50"/>
          <cell r="DV50"/>
          <cell r="DW50"/>
          <cell r="DX50"/>
          <cell r="DY50"/>
          <cell r="DZ50"/>
          <cell r="EA50"/>
          <cell r="EB50"/>
          <cell r="EC50"/>
          <cell r="ED50"/>
          <cell r="EE50"/>
          <cell r="EF50"/>
          <cell r="EG50"/>
          <cell r="EH50"/>
          <cell r="EI50"/>
          <cell r="EJ50"/>
          <cell r="EK50"/>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cell r="FM50"/>
          <cell r="FN50"/>
          <cell r="FO50"/>
          <cell r="FP50"/>
          <cell r="FQ50"/>
          <cell r="FR50"/>
          <cell r="FS50"/>
          <cell r="FT50"/>
          <cell r="FU50"/>
          <cell r="FV50"/>
          <cell r="FW50"/>
          <cell r="FX50"/>
          <cell r="FY50"/>
          <cell r="FZ50"/>
          <cell r="GA50"/>
          <cell r="GB50"/>
          <cell r="GC50"/>
          <cell r="GD50"/>
          <cell r="GE50"/>
          <cell r="GF50"/>
          <cell r="GG50"/>
          <cell r="GH50"/>
          <cell r="GI50"/>
          <cell r="GJ50"/>
          <cell r="GK50"/>
          <cell r="GL50"/>
          <cell r="GM50"/>
          <cell r="GN50"/>
          <cell r="GO50"/>
          <cell r="GP50"/>
          <cell r="GQ50"/>
          <cell r="GR50"/>
          <cell r="GS50"/>
          <cell r="GT50"/>
          <cell r="GU50"/>
          <cell r="GV50"/>
          <cell r="GW50"/>
          <cell r="GX50"/>
          <cell r="GY50"/>
          <cell r="GZ50"/>
          <cell r="HA50"/>
          <cell r="HB50"/>
          <cell r="HC50"/>
        </row>
        <row r="51">
          <cell r="B51" t="str">
            <v>PRM MCH, Mayurbhanj</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cell r="BL51"/>
          <cell r="BM51"/>
          <cell r="BN51"/>
          <cell r="BO51"/>
          <cell r="BP51"/>
          <cell r="BQ51"/>
          <cell r="BR51"/>
          <cell r="BS51"/>
          <cell r="BT51"/>
          <cell r="BU51"/>
          <cell r="BV51"/>
          <cell r="BW51"/>
          <cell r="BX51"/>
          <cell r="BY51"/>
          <cell r="BZ51"/>
          <cell r="CA51"/>
          <cell r="CB51"/>
          <cell r="CC51"/>
          <cell r="CD51"/>
          <cell r="CE51"/>
          <cell r="CF51"/>
          <cell r="CG51"/>
          <cell r="CH51"/>
          <cell r="CI51"/>
          <cell r="CJ51"/>
          <cell r="CK51"/>
          <cell r="CL51"/>
          <cell r="CM51"/>
          <cell r="CN51"/>
          <cell r="CO51"/>
          <cell r="CP51"/>
          <cell r="CQ51"/>
          <cell r="CR51"/>
          <cell r="CS51"/>
          <cell r="CT51"/>
          <cell r="CU51"/>
          <cell r="CV51"/>
          <cell r="CW51"/>
          <cell r="CX51"/>
          <cell r="CY51"/>
          <cell r="CZ51"/>
          <cell r="DA51"/>
          <cell r="DB51"/>
          <cell r="DC51"/>
          <cell r="DD51"/>
          <cell r="DE51"/>
          <cell r="DF51"/>
          <cell r="DG51"/>
          <cell r="DH51"/>
          <cell r="DI51"/>
          <cell r="DJ51"/>
          <cell r="DK51"/>
          <cell r="DL51"/>
          <cell r="DM51"/>
          <cell r="DN51"/>
          <cell r="DO51"/>
          <cell r="DP51"/>
          <cell r="DQ51"/>
          <cell r="DR51"/>
          <cell r="DS51"/>
          <cell r="DT51"/>
          <cell r="DU51"/>
          <cell r="DV51"/>
          <cell r="DW51"/>
          <cell r="DX51"/>
          <cell r="DY51"/>
          <cell r="DZ51"/>
          <cell r="EA51"/>
          <cell r="EB51"/>
          <cell r="EC51"/>
          <cell r="ED51"/>
          <cell r="EE51"/>
          <cell r="EF51"/>
          <cell r="EG51"/>
          <cell r="EH51"/>
          <cell r="EI51"/>
          <cell r="EJ51"/>
          <cell r="EK51"/>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cell r="FM51"/>
          <cell r="FN51"/>
          <cell r="FO51"/>
          <cell r="FP51"/>
          <cell r="FQ51"/>
          <cell r="FR51"/>
          <cell r="FS51"/>
          <cell r="FT51"/>
          <cell r="FU51"/>
          <cell r="FV51"/>
          <cell r="FW51"/>
          <cell r="FX51"/>
          <cell r="FY51"/>
          <cell r="FZ51"/>
          <cell r="GA51"/>
          <cell r="GB51"/>
          <cell r="GC51"/>
          <cell r="GD51"/>
          <cell r="GE51"/>
          <cell r="GF51"/>
          <cell r="GG51"/>
          <cell r="GH51"/>
          <cell r="GI51"/>
          <cell r="GJ51"/>
          <cell r="GK51"/>
          <cell r="GL51"/>
          <cell r="GM51"/>
          <cell r="GN51"/>
          <cell r="GO51"/>
          <cell r="GP51"/>
          <cell r="GQ51"/>
          <cell r="GR51"/>
          <cell r="GS51"/>
          <cell r="GT51"/>
          <cell r="GU51"/>
          <cell r="GV51"/>
          <cell r="GW51"/>
          <cell r="GX51"/>
          <cell r="GY51"/>
          <cell r="GZ51"/>
          <cell r="HA51"/>
          <cell r="HB51"/>
          <cell r="HC51"/>
        </row>
        <row r="52">
          <cell r="B52" t="str">
            <v>SJ MCH, Puri</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cell r="BL52"/>
          <cell r="BM52"/>
          <cell r="BN52"/>
          <cell r="BO52"/>
          <cell r="BP52"/>
          <cell r="BQ52"/>
          <cell r="BR52"/>
          <cell r="BS52"/>
          <cell r="BT52"/>
          <cell r="BU52"/>
          <cell r="BV52"/>
          <cell r="BW52"/>
          <cell r="BX52"/>
          <cell r="BY52"/>
          <cell r="BZ52"/>
          <cell r="CA52"/>
          <cell r="CB52"/>
          <cell r="CC52"/>
          <cell r="CD52"/>
          <cell r="CE52"/>
          <cell r="CF52"/>
          <cell r="CG52"/>
          <cell r="CH52"/>
          <cell r="CI52"/>
          <cell r="CJ52"/>
          <cell r="CK52"/>
          <cell r="CL52"/>
          <cell r="CM52"/>
          <cell r="CN52"/>
          <cell r="CO52"/>
          <cell r="CP52"/>
          <cell r="CQ52"/>
          <cell r="CR52"/>
          <cell r="CS52"/>
          <cell r="CT52"/>
          <cell r="CU52"/>
          <cell r="CV52"/>
          <cell r="CW52"/>
          <cell r="CX52"/>
          <cell r="CY52"/>
          <cell r="CZ52"/>
          <cell r="DA52"/>
          <cell r="DB52"/>
          <cell r="DC52"/>
          <cell r="DD52"/>
          <cell r="DE52"/>
          <cell r="DF52"/>
          <cell r="DG52"/>
          <cell r="DH52"/>
          <cell r="DI52"/>
          <cell r="DJ52"/>
          <cell r="DK52"/>
          <cell r="DL52"/>
          <cell r="DM52"/>
          <cell r="DN52"/>
          <cell r="DO52"/>
          <cell r="DP52"/>
          <cell r="DQ52"/>
          <cell r="DR52"/>
          <cell r="DS52"/>
          <cell r="DT52"/>
          <cell r="DU52"/>
          <cell r="DV52"/>
          <cell r="DW52"/>
          <cell r="DX52"/>
          <cell r="DY52"/>
          <cell r="DZ52"/>
          <cell r="EA52"/>
          <cell r="EB52"/>
          <cell r="EC52"/>
          <cell r="ED52"/>
          <cell r="EE52"/>
          <cell r="EF52"/>
          <cell r="EG52"/>
          <cell r="EH52"/>
          <cell r="EI52"/>
          <cell r="EJ52"/>
          <cell r="EK52"/>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cell r="FM52"/>
          <cell r="FN52"/>
          <cell r="FO52"/>
          <cell r="FP52"/>
          <cell r="FQ52"/>
          <cell r="FR52"/>
          <cell r="FS52"/>
          <cell r="FT52"/>
          <cell r="FU52"/>
          <cell r="FV52"/>
          <cell r="FW52"/>
          <cell r="FX52"/>
          <cell r="FY52"/>
          <cell r="FZ52"/>
          <cell r="GA52"/>
          <cell r="GB52"/>
          <cell r="GC52"/>
          <cell r="GD52"/>
          <cell r="GE52"/>
          <cell r="GF52"/>
          <cell r="GG52"/>
          <cell r="GH52"/>
          <cell r="GI52"/>
          <cell r="GJ52"/>
          <cell r="GK52"/>
          <cell r="GL52"/>
          <cell r="GM52"/>
          <cell r="GN52"/>
          <cell r="GO52"/>
          <cell r="GP52"/>
          <cell r="GQ52"/>
          <cell r="GR52"/>
          <cell r="GS52"/>
          <cell r="GT52"/>
          <cell r="GU52"/>
          <cell r="GV52"/>
          <cell r="GW52"/>
          <cell r="GX52"/>
          <cell r="GY52"/>
          <cell r="GZ52"/>
          <cell r="HA52"/>
          <cell r="HB52"/>
          <cell r="HC52"/>
        </row>
        <row r="53">
          <cell r="B53" t="str">
            <v>AHRCC, Kataka</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cell r="BL53"/>
          <cell r="BM53"/>
          <cell r="BN53"/>
          <cell r="BO53"/>
          <cell r="BP53"/>
          <cell r="BQ53"/>
          <cell r="BR53"/>
          <cell r="BS53"/>
          <cell r="BT53"/>
          <cell r="BU53"/>
          <cell r="BV53"/>
          <cell r="BW53"/>
          <cell r="BX53"/>
          <cell r="BY53"/>
          <cell r="BZ53"/>
          <cell r="CA53"/>
          <cell r="CB53"/>
          <cell r="CC53"/>
          <cell r="CD53"/>
          <cell r="CE53"/>
          <cell r="CF53"/>
          <cell r="CG53"/>
          <cell r="CH53"/>
          <cell r="CI53"/>
          <cell r="CJ53"/>
          <cell r="CK53"/>
          <cell r="CL53"/>
          <cell r="CM53"/>
          <cell r="CN53"/>
          <cell r="CO53"/>
          <cell r="CP53"/>
          <cell r="CQ53"/>
          <cell r="CR53"/>
          <cell r="CS53"/>
          <cell r="CT53"/>
          <cell r="CU53"/>
          <cell r="CV53"/>
          <cell r="CW53"/>
          <cell r="CX53"/>
          <cell r="CY53"/>
          <cell r="CZ53"/>
          <cell r="DA53"/>
          <cell r="DB53"/>
          <cell r="DC53"/>
          <cell r="DD53"/>
          <cell r="DE53"/>
          <cell r="DF53"/>
          <cell r="DG53"/>
          <cell r="DH53"/>
          <cell r="DI53"/>
          <cell r="DJ53"/>
          <cell r="DK53"/>
          <cell r="DL53"/>
          <cell r="DM53"/>
          <cell r="DN53"/>
          <cell r="DO53"/>
          <cell r="DP53"/>
          <cell r="DQ53"/>
          <cell r="DR53"/>
          <cell r="DS53"/>
          <cell r="DT53"/>
          <cell r="DU53"/>
          <cell r="DV53"/>
          <cell r="DW53"/>
          <cell r="DX53"/>
          <cell r="DY53"/>
          <cell r="DZ53"/>
          <cell r="EA53"/>
          <cell r="EB53"/>
          <cell r="EC53"/>
          <cell r="ED53"/>
          <cell r="EE53"/>
          <cell r="EF53"/>
          <cell r="EG53"/>
          <cell r="EH53"/>
          <cell r="EI53"/>
          <cell r="EJ53"/>
          <cell r="EK53"/>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cell r="FM53"/>
          <cell r="FN53"/>
          <cell r="FO53"/>
          <cell r="FP53"/>
          <cell r="FQ53"/>
          <cell r="FR53"/>
          <cell r="FS53"/>
          <cell r="FT53"/>
          <cell r="FU53"/>
          <cell r="FV53"/>
          <cell r="FW53"/>
          <cell r="FX53"/>
          <cell r="FY53"/>
          <cell r="FZ53"/>
          <cell r="GA53"/>
          <cell r="GB53"/>
          <cell r="GC53"/>
          <cell r="GD53"/>
          <cell r="GE53"/>
          <cell r="GF53"/>
          <cell r="GG53"/>
          <cell r="GH53"/>
          <cell r="GI53"/>
          <cell r="GJ53"/>
          <cell r="GK53"/>
          <cell r="GL53"/>
          <cell r="GM53"/>
          <cell r="GN53"/>
          <cell r="GO53"/>
          <cell r="GP53"/>
          <cell r="GQ53"/>
          <cell r="GR53"/>
          <cell r="GS53"/>
          <cell r="GT53"/>
          <cell r="GU53"/>
          <cell r="GV53"/>
          <cell r="GW53"/>
          <cell r="GX53"/>
          <cell r="GY53"/>
          <cell r="GZ53"/>
          <cell r="HA53"/>
          <cell r="HB53"/>
          <cell r="HC53"/>
        </row>
        <row r="54">
          <cell r="B54" t="str">
            <v>MHI, Kataka</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cell r="BL54"/>
          <cell r="BM54"/>
          <cell r="BN54"/>
          <cell r="BO54"/>
          <cell r="BP54"/>
          <cell r="BQ54"/>
          <cell r="BR54"/>
          <cell r="BS54"/>
          <cell r="BT54"/>
          <cell r="BU54"/>
          <cell r="BV54"/>
          <cell r="BW54"/>
          <cell r="BX54"/>
          <cell r="BY54"/>
          <cell r="BZ54"/>
          <cell r="CA54"/>
          <cell r="CB54"/>
          <cell r="CC54"/>
          <cell r="CD54"/>
          <cell r="CE54"/>
          <cell r="CF54"/>
          <cell r="CG54"/>
          <cell r="CH54"/>
          <cell r="CI54"/>
          <cell r="CJ54"/>
          <cell r="CK54"/>
          <cell r="CL54"/>
          <cell r="CM54"/>
          <cell r="CN54"/>
          <cell r="CO54"/>
          <cell r="CP54"/>
          <cell r="CQ54"/>
          <cell r="CR54"/>
          <cell r="CS54"/>
          <cell r="CT54"/>
          <cell r="CU54"/>
          <cell r="CV54"/>
          <cell r="CW54"/>
          <cell r="CX54"/>
          <cell r="CY54"/>
          <cell r="CZ54"/>
          <cell r="DA54"/>
          <cell r="DB54"/>
          <cell r="DC54"/>
          <cell r="DD54"/>
          <cell r="DE54"/>
          <cell r="DF54"/>
          <cell r="DG54"/>
          <cell r="DH54"/>
          <cell r="DI54"/>
          <cell r="DJ54"/>
          <cell r="DK54"/>
          <cell r="DL54"/>
          <cell r="DM54"/>
          <cell r="DN54"/>
          <cell r="DO54"/>
          <cell r="DP54"/>
          <cell r="DQ54"/>
          <cell r="DR54"/>
          <cell r="DS54"/>
          <cell r="DT54"/>
          <cell r="DU54"/>
          <cell r="DV54"/>
          <cell r="DW54"/>
          <cell r="DX54"/>
          <cell r="DY54"/>
          <cell r="DZ54"/>
          <cell r="EA54"/>
          <cell r="EB54"/>
          <cell r="EC54"/>
          <cell r="ED54"/>
          <cell r="EE54"/>
          <cell r="EF54"/>
          <cell r="EG54"/>
          <cell r="EH54"/>
          <cell r="EI54"/>
          <cell r="EJ54"/>
          <cell r="EK54"/>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cell r="FM54"/>
          <cell r="FN54"/>
          <cell r="FO54"/>
          <cell r="FP54"/>
          <cell r="FQ54"/>
          <cell r="FR54"/>
          <cell r="FS54"/>
          <cell r="FT54"/>
          <cell r="FU54"/>
          <cell r="FV54"/>
          <cell r="FW54"/>
          <cell r="FX54"/>
          <cell r="FY54"/>
          <cell r="FZ54"/>
          <cell r="GA54"/>
          <cell r="GB54"/>
          <cell r="GC54"/>
          <cell r="GD54"/>
          <cell r="GE54"/>
          <cell r="GF54"/>
          <cell r="GG54"/>
          <cell r="GH54"/>
          <cell r="GI54"/>
          <cell r="GJ54"/>
          <cell r="GK54"/>
          <cell r="GL54"/>
          <cell r="GM54"/>
          <cell r="GN54"/>
          <cell r="GO54"/>
          <cell r="GP54"/>
          <cell r="GQ54"/>
          <cell r="GR54"/>
          <cell r="GS54"/>
          <cell r="GT54"/>
          <cell r="GU54"/>
          <cell r="GV54"/>
          <cell r="GW54"/>
          <cell r="GX54"/>
          <cell r="GY54"/>
          <cell r="GZ54"/>
          <cell r="HA54"/>
          <cell r="HB54"/>
          <cell r="HC54"/>
        </row>
        <row r="55">
          <cell r="B55" t="str">
            <v>DD, MCH, Kendujhar</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cell r="BL55"/>
          <cell r="BM55"/>
          <cell r="BN55"/>
          <cell r="BO55"/>
          <cell r="BP55"/>
          <cell r="BQ55"/>
          <cell r="BR55"/>
          <cell r="BS55"/>
          <cell r="BT55"/>
          <cell r="BU55"/>
          <cell r="BV55"/>
          <cell r="BW55"/>
          <cell r="BX55"/>
          <cell r="BY55"/>
          <cell r="BZ55"/>
          <cell r="CA55"/>
          <cell r="CB55"/>
          <cell r="CC55"/>
          <cell r="CD55"/>
          <cell r="CE55"/>
          <cell r="CF55"/>
          <cell r="CG55"/>
          <cell r="CH55"/>
          <cell r="CI55"/>
          <cell r="CJ55"/>
          <cell r="CK55"/>
          <cell r="CL55"/>
          <cell r="CM55"/>
          <cell r="CN55"/>
          <cell r="CO55"/>
          <cell r="CP55"/>
          <cell r="CQ55"/>
          <cell r="CR55"/>
          <cell r="CS55"/>
          <cell r="CT55"/>
          <cell r="CU55"/>
          <cell r="CV55"/>
          <cell r="CW55"/>
          <cell r="CX55"/>
          <cell r="CY55"/>
          <cell r="CZ55"/>
          <cell r="DA55"/>
          <cell r="DB55"/>
          <cell r="DC55"/>
          <cell r="DD55"/>
          <cell r="DE55"/>
          <cell r="DF55"/>
          <cell r="DG55"/>
          <cell r="DH55"/>
          <cell r="DI55"/>
          <cell r="DJ55"/>
          <cell r="DK55"/>
          <cell r="DL55"/>
          <cell r="DM55"/>
          <cell r="DN55"/>
          <cell r="DO55"/>
          <cell r="DP55"/>
          <cell r="DQ55"/>
          <cell r="DR55"/>
          <cell r="DS55"/>
          <cell r="DT55"/>
          <cell r="DU55"/>
          <cell r="DV55"/>
          <cell r="DW55"/>
          <cell r="DX55"/>
          <cell r="DY55"/>
          <cell r="DZ55"/>
          <cell r="EA55"/>
          <cell r="EB55"/>
          <cell r="EC55"/>
          <cell r="ED55"/>
          <cell r="EE55"/>
          <cell r="EF55"/>
          <cell r="EG55"/>
          <cell r="EH55"/>
          <cell r="EI55"/>
          <cell r="EJ55"/>
          <cell r="EK55"/>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cell r="FM55"/>
          <cell r="FN55"/>
          <cell r="FO55"/>
          <cell r="FP55"/>
          <cell r="FQ55"/>
          <cell r="FR55"/>
          <cell r="FS55"/>
          <cell r="FT55"/>
          <cell r="FU55"/>
          <cell r="FV55"/>
          <cell r="FW55"/>
          <cell r="FX55"/>
          <cell r="FY55"/>
          <cell r="FZ55"/>
          <cell r="GA55"/>
          <cell r="GB55"/>
          <cell r="GC55"/>
          <cell r="GD55"/>
          <cell r="GE55"/>
          <cell r="GF55"/>
          <cell r="GG55"/>
          <cell r="GH55"/>
          <cell r="GI55"/>
          <cell r="GJ55"/>
          <cell r="GK55"/>
          <cell r="GL55"/>
          <cell r="GM55"/>
          <cell r="GN55"/>
          <cell r="GO55"/>
          <cell r="GP55"/>
          <cell r="GQ55"/>
          <cell r="GR55"/>
          <cell r="GS55"/>
          <cell r="GT55"/>
          <cell r="GU55"/>
          <cell r="GV55"/>
          <cell r="GW55"/>
          <cell r="GX55"/>
          <cell r="GY55"/>
          <cell r="GZ55"/>
          <cell r="HA55"/>
          <cell r="HB55"/>
          <cell r="HC55"/>
        </row>
        <row r="56">
          <cell r="B56" t="str">
            <v>GMCH, Sundaragada</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cell r="BL56"/>
          <cell r="BM56"/>
          <cell r="BN56"/>
          <cell r="BO56"/>
          <cell r="BP56"/>
          <cell r="BQ56"/>
          <cell r="BR56"/>
          <cell r="BS56"/>
          <cell r="BT56"/>
          <cell r="BU56"/>
          <cell r="BV56"/>
          <cell r="BW56"/>
          <cell r="BX56"/>
          <cell r="BY56"/>
          <cell r="BZ56"/>
          <cell r="CA56"/>
          <cell r="CB56"/>
          <cell r="CC56"/>
          <cell r="CD56"/>
          <cell r="CE56"/>
          <cell r="CF56"/>
          <cell r="CG56"/>
          <cell r="CH56"/>
          <cell r="CI56"/>
          <cell r="CJ56"/>
          <cell r="CK56"/>
          <cell r="CL56"/>
          <cell r="CM56"/>
          <cell r="CN56"/>
          <cell r="CO56"/>
          <cell r="CP56"/>
          <cell r="CQ56"/>
          <cell r="CR56"/>
          <cell r="CS56"/>
          <cell r="CT56"/>
          <cell r="CU56"/>
          <cell r="CV56"/>
          <cell r="CW56"/>
          <cell r="CX56"/>
          <cell r="CY56"/>
          <cell r="CZ56"/>
          <cell r="DA56"/>
          <cell r="DB56"/>
          <cell r="DC56"/>
          <cell r="DD56"/>
          <cell r="DE56"/>
          <cell r="DF56"/>
          <cell r="DG56"/>
          <cell r="DH56"/>
          <cell r="DI56"/>
          <cell r="DJ56"/>
          <cell r="DK56"/>
          <cell r="DL56"/>
          <cell r="DM56"/>
          <cell r="DN56"/>
          <cell r="DO56"/>
          <cell r="DP56"/>
          <cell r="DQ56"/>
          <cell r="DR56"/>
          <cell r="DS56"/>
          <cell r="DT56"/>
          <cell r="DU56"/>
          <cell r="DV56"/>
          <cell r="DW56"/>
          <cell r="DX56"/>
          <cell r="DY56"/>
          <cell r="DZ56"/>
          <cell r="EA56"/>
          <cell r="EB56"/>
          <cell r="EC56"/>
          <cell r="ED56"/>
          <cell r="EE56"/>
          <cell r="EF56"/>
          <cell r="EG56"/>
          <cell r="EH56"/>
          <cell r="EI56"/>
          <cell r="EJ56"/>
          <cell r="EK56"/>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cell r="FM56"/>
          <cell r="FN56"/>
          <cell r="FO56"/>
          <cell r="FP56"/>
          <cell r="FQ56"/>
          <cell r="FR56"/>
          <cell r="FS56"/>
          <cell r="FT56"/>
          <cell r="FU56"/>
          <cell r="FV56"/>
          <cell r="FW56"/>
          <cell r="FX56"/>
          <cell r="FY56"/>
          <cell r="FZ56"/>
          <cell r="GA56"/>
          <cell r="GB56"/>
          <cell r="GC56"/>
          <cell r="GD56"/>
          <cell r="GE56"/>
          <cell r="GF56"/>
          <cell r="GG56"/>
          <cell r="GH56"/>
          <cell r="GI56"/>
          <cell r="GJ56"/>
          <cell r="GK56"/>
          <cell r="GL56"/>
          <cell r="GM56"/>
          <cell r="GN56"/>
          <cell r="GO56"/>
          <cell r="GP56"/>
          <cell r="GQ56"/>
          <cell r="GR56"/>
          <cell r="GS56"/>
          <cell r="GT56"/>
          <cell r="GU56"/>
          <cell r="GV56"/>
          <cell r="GW56"/>
          <cell r="GX56"/>
          <cell r="GY56"/>
          <cell r="GZ56"/>
          <cell r="HA56"/>
          <cell r="HB56"/>
          <cell r="HC56"/>
        </row>
        <row r="57">
          <cell r="B57" t="str">
            <v>SCB Dental, Kataka</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cell r="BP57"/>
          <cell r="BQ57"/>
          <cell r="BR57"/>
          <cell r="BS57"/>
          <cell r="BT57"/>
          <cell r="BU57"/>
          <cell r="BV57"/>
          <cell r="BW57"/>
          <cell r="BX57"/>
          <cell r="BY57"/>
          <cell r="BZ57"/>
          <cell r="CA57"/>
          <cell r="CB57"/>
          <cell r="CC57"/>
          <cell r="CD57"/>
          <cell r="CE57"/>
          <cell r="CF57"/>
          <cell r="CG57"/>
          <cell r="CH57"/>
          <cell r="CI57"/>
          <cell r="CJ57"/>
          <cell r="CK57"/>
          <cell r="CL57"/>
          <cell r="CM57"/>
          <cell r="CN57"/>
          <cell r="CO57"/>
          <cell r="CP57"/>
          <cell r="CQ57"/>
          <cell r="CR57"/>
          <cell r="CS57"/>
          <cell r="CT57"/>
          <cell r="CU57"/>
          <cell r="CV57"/>
          <cell r="CW57"/>
          <cell r="CX57"/>
          <cell r="CY57"/>
          <cell r="CZ57"/>
          <cell r="DA57"/>
          <cell r="DB57"/>
          <cell r="DC57"/>
          <cell r="DD57"/>
          <cell r="DE57"/>
          <cell r="DF57"/>
          <cell r="DG57"/>
          <cell r="DH57"/>
          <cell r="DI57"/>
          <cell r="DJ57"/>
          <cell r="DK57"/>
          <cell r="DL57"/>
          <cell r="DM57"/>
          <cell r="DN57"/>
          <cell r="DO57"/>
          <cell r="DP57"/>
          <cell r="DQ57"/>
          <cell r="DR57"/>
          <cell r="DS57"/>
          <cell r="DT57"/>
          <cell r="DU57"/>
          <cell r="DV57"/>
          <cell r="DW57"/>
          <cell r="DX57"/>
          <cell r="DY57"/>
          <cell r="DZ57"/>
          <cell r="EA57"/>
          <cell r="EB57"/>
          <cell r="EC57"/>
          <cell r="ED57"/>
          <cell r="EE57"/>
          <cell r="EF57"/>
          <cell r="EG57"/>
          <cell r="EH57"/>
          <cell r="EI57"/>
          <cell r="EJ57"/>
          <cell r="EK57"/>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cell r="FM57"/>
          <cell r="FN57"/>
          <cell r="FO57"/>
          <cell r="FP57"/>
          <cell r="FQ57"/>
          <cell r="FR57"/>
          <cell r="FS57"/>
          <cell r="FT57"/>
          <cell r="FU57"/>
          <cell r="FV57"/>
          <cell r="FW57"/>
          <cell r="FX57"/>
          <cell r="FY57"/>
          <cell r="FZ57"/>
          <cell r="GA57"/>
          <cell r="GB57"/>
          <cell r="GC57"/>
          <cell r="GD57"/>
          <cell r="GE57"/>
          <cell r="GF57"/>
          <cell r="GG57"/>
          <cell r="GH57"/>
          <cell r="GI57"/>
          <cell r="GJ57"/>
          <cell r="GK57"/>
          <cell r="GL57"/>
          <cell r="GM57"/>
          <cell r="GN57"/>
          <cell r="GO57"/>
          <cell r="GP57"/>
          <cell r="GQ57"/>
          <cell r="GR57"/>
          <cell r="GS57"/>
          <cell r="GT57"/>
          <cell r="GU57"/>
          <cell r="GV57"/>
          <cell r="GW57"/>
          <cell r="GX57"/>
          <cell r="GY57"/>
          <cell r="GZ57"/>
          <cell r="HA57"/>
          <cell r="HB57"/>
          <cell r="HC57"/>
        </row>
        <row r="58">
          <cell r="B58" t="str">
            <v>MCH Kalahandi</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cell r="BL58"/>
          <cell r="BM58"/>
          <cell r="BN58"/>
          <cell r="BO58"/>
          <cell r="BP58"/>
          <cell r="BQ58"/>
          <cell r="BR58"/>
          <cell r="BS58"/>
          <cell r="BT58"/>
          <cell r="BU58"/>
          <cell r="BV58"/>
          <cell r="BW58"/>
          <cell r="BX58"/>
          <cell r="BY58"/>
          <cell r="BZ58"/>
          <cell r="CA58"/>
          <cell r="CB58"/>
          <cell r="CC58"/>
          <cell r="CD58"/>
          <cell r="CE58"/>
          <cell r="CF58"/>
          <cell r="CG58"/>
          <cell r="CH58"/>
          <cell r="CI58"/>
          <cell r="CJ58"/>
          <cell r="CK58"/>
          <cell r="CL58"/>
          <cell r="CM58"/>
          <cell r="CN58"/>
          <cell r="CO58"/>
          <cell r="CP58"/>
          <cell r="CQ58"/>
          <cell r="CR58"/>
          <cell r="CS58"/>
          <cell r="CT58"/>
          <cell r="CU58"/>
          <cell r="CV58"/>
          <cell r="CW58"/>
          <cell r="CX58"/>
          <cell r="CY58"/>
          <cell r="CZ58"/>
          <cell r="DA58"/>
          <cell r="DB58"/>
          <cell r="DC58"/>
          <cell r="DD58"/>
          <cell r="DE58"/>
          <cell r="DF58"/>
          <cell r="DG58"/>
          <cell r="DH58"/>
          <cell r="DI58"/>
          <cell r="DJ58"/>
          <cell r="DK58"/>
          <cell r="DL58"/>
          <cell r="DM58"/>
          <cell r="DN58"/>
          <cell r="DO58"/>
          <cell r="DP58"/>
          <cell r="DQ58"/>
          <cell r="DR58"/>
          <cell r="DS58"/>
          <cell r="DT58"/>
          <cell r="DU58"/>
          <cell r="DV58"/>
          <cell r="DW58"/>
          <cell r="DX58"/>
          <cell r="DY58"/>
          <cell r="DZ58"/>
          <cell r="EA58"/>
          <cell r="EB58"/>
          <cell r="EC58"/>
          <cell r="ED58"/>
          <cell r="EE58"/>
          <cell r="EF58"/>
          <cell r="EG58"/>
          <cell r="EH58"/>
          <cell r="EI58"/>
          <cell r="EJ58"/>
          <cell r="EK58"/>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cell r="FM58"/>
          <cell r="FN58"/>
          <cell r="FO58"/>
          <cell r="FP58"/>
          <cell r="FQ58"/>
          <cell r="FR58"/>
          <cell r="FS58"/>
          <cell r="FT58"/>
          <cell r="FU58"/>
          <cell r="FV58"/>
          <cell r="FW58"/>
          <cell r="FX58"/>
          <cell r="FY58"/>
          <cell r="FZ58"/>
          <cell r="GA58"/>
          <cell r="GB58"/>
          <cell r="GC58"/>
          <cell r="GD58"/>
          <cell r="GE58"/>
          <cell r="GF58"/>
          <cell r="GG58"/>
          <cell r="GH58"/>
          <cell r="GI58"/>
          <cell r="GJ58"/>
          <cell r="GK58"/>
          <cell r="GL58"/>
          <cell r="GM58"/>
          <cell r="GN58"/>
          <cell r="GO58"/>
          <cell r="GP58"/>
          <cell r="GQ58"/>
          <cell r="GR58"/>
          <cell r="GS58"/>
          <cell r="GT58"/>
          <cell r="GU58"/>
          <cell r="GV58"/>
          <cell r="GW58"/>
          <cell r="GX58"/>
          <cell r="GY58"/>
          <cell r="GZ58"/>
          <cell r="HA58"/>
          <cell r="HB58"/>
          <cell r="HC58"/>
        </row>
        <row r="59">
          <cell r="B59" t="str">
            <v>MCH Talcher, Anugola</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cell r="BL59"/>
          <cell r="BM59"/>
          <cell r="BN59"/>
          <cell r="BO59"/>
          <cell r="BP59"/>
          <cell r="BQ59"/>
          <cell r="BR59"/>
          <cell r="BS59"/>
          <cell r="BT59"/>
          <cell r="BU59"/>
          <cell r="BV59"/>
          <cell r="BW59"/>
          <cell r="BX59"/>
          <cell r="BY59"/>
          <cell r="BZ59"/>
          <cell r="CA59"/>
          <cell r="CB59"/>
          <cell r="CC59"/>
          <cell r="CD59"/>
          <cell r="CE59"/>
          <cell r="CF59"/>
          <cell r="CG59"/>
          <cell r="CH59"/>
          <cell r="CI59"/>
          <cell r="CJ59"/>
          <cell r="CK59"/>
          <cell r="CL59"/>
          <cell r="CM59"/>
          <cell r="CN59"/>
          <cell r="CO59"/>
          <cell r="CP59"/>
          <cell r="CQ59"/>
          <cell r="CR59"/>
          <cell r="CS59"/>
          <cell r="CT59"/>
          <cell r="CU59"/>
          <cell r="CV59"/>
          <cell r="CW59"/>
          <cell r="CX59"/>
          <cell r="CY59"/>
          <cell r="CZ59"/>
          <cell r="DA59"/>
          <cell r="DB59"/>
          <cell r="DC59"/>
          <cell r="DD59"/>
          <cell r="DE59"/>
          <cell r="DF59"/>
          <cell r="DG59"/>
          <cell r="DH59"/>
          <cell r="DI59"/>
          <cell r="DJ59"/>
          <cell r="DK59"/>
          <cell r="DL59"/>
          <cell r="DM59"/>
          <cell r="DN59"/>
          <cell r="DO59"/>
          <cell r="DP59"/>
          <cell r="DQ59"/>
          <cell r="DR59"/>
          <cell r="DS59"/>
          <cell r="DT59"/>
          <cell r="DU59"/>
          <cell r="DV59"/>
          <cell r="DW59"/>
          <cell r="DX59"/>
          <cell r="DY59"/>
          <cell r="DZ59"/>
          <cell r="EA59"/>
          <cell r="EB59"/>
          <cell r="EC59"/>
          <cell r="ED59"/>
          <cell r="EE59"/>
          <cell r="EF59"/>
          <cell r="EG59"/>
          <cell r="EH59"/>
          <cell r="EI59"/>
          <cell r="EJ59"/>
          <cell r="EK59"/>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cell r="FM59"/>
          <cell r="FN59"/>
          <cell r="FO59"/>
          <cell r="FP59"/>
          <cell r="FQ59"/>
          <cell r="FR59"/>
          <cell r="FS59"/>
          <cell r="FT59"/>
          <cell r="FU59"/>
          <cell r="FV59"/>
          <cell r="FW59"/>
          <cell r="FX59"/>
          <cell r="FY59"/>
          <cell r="FZ59"/>
          <cell r="GA59"/>
          <cell r="GB59"/>
          <cell r="GC59"/>
          <cell r="GD59"/>
          <cell r="GE59"/>
          <cell r="GF59"/>
          <cell r="GG59"/>
          <cell r="GH59"/>
          <cell r="GI59"/>
          <cell r="GJ59"/>
          <cell r="GK59"/>
          <cell r="GL59"/>
          <cell r="GM59"/>
          <cell r="GN59"/>
          <cell r="GO59"/>
          <cell r="GP59"/>
          <cell r="GQ59"/>
          <cell r="GR59"/>
          <cell r="GS59"/>
          <cell r="GT59"/>
          <cell r="GU59"/>
          <cell r="GV59"/>
          <cell r="GW59"/>
          <cell r="GX59"/>
          <cell r="GY59"/>
          <cell r="GZ59"/>
          <cell r="HA59"/>
          <cell r="HB59"/>
          <cell r="HC59"/>
        </row>
        <row r="60">
          <cell r="B60" t="str">
            <v>MCH Jajpur</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cell r="BL60"/>
          <cell r="BM60"/>
          <cell r="BN60"/>
          <cell r="BO60"/>
          <cell r="BP60"/>
          <cell r="BQ60"/>
          <cell r="BR60"/>
          <cell r="BS60"/>
          <cell r="BT60"/>
          <cell r="BU60"/>
          <cell r="BV60"/>
          <cell r="BW60"/>
          <cell r="BX60"/>
          <cell r="BY60"/>
          <cell r="BZ60"/>
          <cell r="CA60"/>
          <cell r="CB60"/>
          <cell r="CC60"/>
          <cell r="CD60"/>
          <cell r="CE60"/>
          <cell r="CF60"/>
          <cell r="CG60"/>
          <cell r="CH60"/>
          <cell r="CI60"/>
          <cell r="CJ60"/>
          <cell r="CK60"/>
          <cell r="CL60"/>
          <cell r="CM60"/>
          <cell r="CN60"/>
          <cell r="CO60"/>
          <cell r="CP60"/>
          <cell r="CQ60"/>
          <cell r="CR60"/>
          <cell r="CS60"/>
          <cell r="CT60"/>
          <cell r="CU60"/>
          <cell r="CV60"/>
          <cell r="CW60"/>
          <cell r="CX60"/>
          <cell r="CY60"/>
          <cell r="CZ60"/>
          <cell r="DA60"/>
          <cell r="DB60"/>
          <cell r="DC60"/>
          <cell r="DD60"/>
          <cell r="DE60"/>
          <cell r="DF60"/>
          <cell r="DG60"/>
          <cell r="DH60"/>
          <cell r="DI60"/>
          <cell r="DJ60"/>
          <cell r="DK60"/>
          <cell r="DL60"/>
          <cell r="DM60"/>
          <cell r="DN60"/>
          <cell r="DO60"/>
          <cell r="DP60"/>
          <cell r="DQ60"/>
          <cell r="DR60"/>
          <cell r="DS60"/>
          <cell r="DT60"/>
          <cell r="DU60"/>
          <cell r="DV60"/>
          <cell r="DW60"/>
          <cell r="DX60"/>
          <cell r="DY60"/>
          <cell r="DZ60"/>
          <cell r="EA60"/>
          <cell r="EB60"/>
          <cell r="EC60"/>
          <cell r="ED60"/>
          <cell r="EE60"/>
          <cell r="EF60"/>
          <cell r="EG60"/>
          <cell r="EH60"/>
          <cell r="EI60"/>
          <cell r="EJ60"/>
          <cell r="EK60"/>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cell r="FM60"/>
          <cell r="FN60"/>
          <cell r="FO60"/>
          <cell r="FP60"/>
          <cell r="FQ60"/>
          <cell r="FR60"/>
          <cell r="FS60"/>
          <cell r="FT60"/>
          <cell r="FU60"/>
          <cell r="FV60"/>
          <cell r="FW60"/>
          <cell r="FX60"/>
          <cell r="FY60"/>
          <cell r="FZ60"/>
          <cell r="GA60"/>
          <cell r="GB60"/>
          <cell r="GC60"/>
          <cell r="GD60"/>
          <cell r="GE60"/>
          <cell r="GF60"/>
          <cell r="GG60"/>
          <cell r="GH60"/>
          <cell r="GI60"/>
          <cell r="GJ60"/>
          <cell r="GK60"/>
          <cell r="GL60"/>
          <cell r="GM60"/>
          <cell r="GN60"/>
          <cell r="GO60"/>
          <cell r="GP60"/>
          <cell r="GQ60"/>
          <cell r="GR60"/>
          <cell r="GS60"/>
          <cell r="GT60"/>
          <cell r="GU60"/>
          <cell r="GV60"/>
          <cell r="GW60"/>
          <cell r="GX60"/>
          <cell r="GY60"/>
          <cell r="GZ60"/>
          <cell r="HA60"/>
          <cell r="HB60"/>
          <cell r="HC60"/>
        </row>
        <row r="61">
          <cell r="B61" t="str">
            <v>MCH Kandhamal</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cell r="BL61"/>
          <cell r="BM61"/>
          <cell r="BN61"/>
          <cell r="BO61"/>
          <cell r="BP61"/>
          <cell r="BQ61"/>
          <cell r="BR61"/>
          <cell r="BS61"/>
          <cell r="BT61"/>
          <cell r="BU61"/>
          <cell r="BV61"/>
          <cell r="BW61"/>
          <cell r="BX61"/>
          <cell r="BY61"/>
          <cell r="BZ61"/>
          <cell r="CA61"/>
          <cell r="CB61"/>
          <cell r="CC61"/>
          <cell r="CD61"/>
          <cell r="CE61"/>
          <cell r="CF61"/>
          <cell r="CG61"/>
          <cell r="CH61"/>
          <cell r="CI61"/>
          <cell r="CJ61"/>
          <cell r="CK61"/>
          <cell r="CL61"/>
          <cell r="CM61"/>
          <cell r="CN61"/>
          <cell r="CO61"/>
          <cell r="CP61"/>
          <cell r="CQ61"/>
          <cell r="CR61"/>
          <cell r="CS61"/>
          <cell r="CT61"/>
          <cell r="CU61"/>
          <cell r="CV61"/>
          <cell r="CW61"/>
          <cell r="CX61"/>
          <cell r="CY61"/>
          <cell r="CZ61"/>
          <cell r="DA61"/>
          <cell r="DB61"/>
          <cell r="DC61"/>
          <cell r="DD61"/>
          <cell r="DE61"/>
          <cell r="DF61"/>
          <cell r="DG61"/>
          <cell r="DH61"/>
          <cell r="DI61"/>
          <cell r="DJ61"/>
          <cell r="DK61"/>
          <cell r="DL61"/>
          <cell r="DM61"/>
          <cell r="DN61"/>
          <cell r="DO61"/>
          <cell r="DP61"/>
          <cell r="DQ61"/>
          <cell r="DR61"/>
          <cell r="DS61"/>
          <cell r="DT61"/>
          <cell r="DU61"/>
          <cell r="DV61"/>
          <cell r="DW61"/>
          <cell r="DX61"/>
          <cell r="DY61"/>
          <cell r="DZ61"/>
          <cell r="EA61"/>
          <cell r="EB61"/>
          <cell r="EC61"/>
          <cell r="ED61"/>
          <cell r="EE61"/>
          <cell r="EF61"/>
          <cell r="EG61"/>
          <cell r="EH61"/>
          <cell r="EI61"/>
          <cell r="EJ61"/>
          <cell r="EK61"/>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cell r="FM61"/>
          <cell r="FN61"/>
          <cell r="FO61"/>
          <cell r="FP61"/>
          <cell r="FQ61"/>
          <cell r="FR61"/>
          <cell r="FS61"/>
          <cell r="FT61"/>
          <cell r="FU61"/>
          <cell r="FV61"/>
          <cell r="FW61"/>
          <cell r="FX61"/>
          <cell r="FY61"/>
          <cell r="FZ61"/>
          <cell r="GA61"/>
          <cell r="GB61"/>
          <cell r="GC61"/>
          <cell r="GD61"/>
          <cell r="GE61"/>
          <cell r="GF61"/>
          <cell r="GG61"/>
          <cell r="GH61"/>
          <cell r="GI61"/>
          <cell r="GJ61"/>
          <cell r="GK61"/>
          <cell r="GL61"/>
          <cell r="GM61"/>
          <cell r="GN61"/>
          <cell r="GO61"/>
          <cell r="GP61"/>
          <cell r="GQ61"/>
          <cell r="GR61"/>
          <cell r="GS61"/>
          <cell r="GT61"/>
          <cell r="GU61"/>
          <cell r="GV61"/>
          <cell r="GW61"/>
          <cell r="GX61"/>
          <cell r="GY61"/>
          <cell r="GZ61"/>
          <cell r="HA61"/>
          <cell r="HB61"/>
          <cell r="HC61"/>
        </row>
        <row r="62">
          <cell r="B62" t="str">
            <v>PGIMER, Capital Hospital, Bhubaneswar</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cell r="BL62"/>
          <cell r="BM62"/>
          <cell r="BN62"/>
          <cell r="BO62"/>
          <cell r="BP62"/>
          <cell r="BQ62"/>
          <cell r="BR62"/>
          <cell r="BS62"/>
          <cell r="BT62"/>
          <cell r="BU62"/>
          <cell r="BV62"/>
          <cell r="BW62"/>
          <cell r="BX62"/>
          <cell r="BY62"/>
          <cell r="BZ62"/>
          <cell r="CA62"/>
          <cell r="CB62"/>
          <cell r="CC62"/>
          <cell r="CD62"/>
          <cell r="CE62"/>
          <cell r="CF62"/>
          <cell r="CG62"/>
          <cell r="CH62"/>
          <cell r="CI62"/>
          <cell r="CJ62"/>
          <cell r="CK62"/>
          <cell r="CL62"/>
          <cell r="CM62"/>
          <cell r="CN62"/>
          <cell r="CO62"/>
          <cell r="CP62"/>
          <cell r="CQ62"/>
          <cell r="CR62"/>
          <cell r="CS62"/>
          <cell r="CT62"/>
          <cell r="CU62"/>
          <cell r="CV62"/>
          <cell r="CW62"/>
          <cell r="CX62"/>
          <cell r="CY62"/>
          <cell r="CZ62"/>
          <cell r="DA62"/>
          <cell r="DB62"/>
          <cell r="DC62"/>
          <cell r="DD62"/>
          <cell r="DE62"/>
          <cell r="DF62"/>
          <cell r="DG62"/>
          <cell r="DH62"/>
          <cell r="DI62"/>
          <cell r="DJ62"/>
          <cell r="DK62"/>
          <cell r="DL62"/>
          <cell r="DM62"/>
          <cell r="DN62"/>
          <cell r="DO62"/>
          <cell r="DP62"/>
          <cell r="DQ62"/>
          <cell r="DR62"/>
          <cell r="DS62"/>
          <cell r="DT62"/>
          <cell r="DU62"/>
          <cell r="DV62"/>
          <cell r="DW62"/>
          <cell r="DX62"/>
          <cell r="DY62"/>
          <cell r="DZ62"/>
          <cell r="EA62"/>
          <cell r="EB62"/>
          <cell r="EC62"/>
          <cell r="ED62"/>
          <cell r="EE62"/>
          <cell r="EF62"/>
          <cell r="EG62"/>
          <cell r="EH62"/>
          <cell r="EI62"/>
          <cell r="EJ62"/>
          <cell r="EK62"/>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cell r="FM62"/>
          <cell r="FN62"/>
          <cell r="FO62"/>
          <cell r="FP62"/>
          <cell r="FQ62"/>
          <cell r="FR62"/>
          <cell r="FS62"/>
          <cell r="FT62"/>
          <cell r="FU62"/>
          <cell r="FV62"/>
          <cell r="FW62"/>
          <cell r="FX62"/>
          <cell r="FY62"/>
          <cell r="FZ62"/>
          <cell r="GA62"/>
          <cell r="GB62"/>
          <cell r="GC62"/>
          <cell r="GD62"/>
          <cell r="GE62"/>
          <cell r="GF62"/>
          <cell r="GG62"/>
          <cell r="GH62"/>
          <cell r="GI62"/>
          <cell r="GJ62"/>
          <cell r="GK62"/>
          <cell r="GL62"/>
          <cell r="GM62"/>
          <cell r="GN62"/>
          <cell r="GO62"/>
          <cell r="GP62"/>
          <cell r="GQ62"/>
          <cell r="GR62"/>
          <cell r="GS62"/>
          <cell r="GT62"/>
          <cell r="GU62"/>
          <cell r="GV62"/>
          <cell r="GW62"/>
          <cell r="GX62"/>
          <cell r="GY62"/>
          <cell r="GZ62"/>
          <cell r="HA62"/>
          <cell r="HB62"/>
          <cell r="HC62"/>
        </row>
        <row r="63">
          <cell r="B63" t="str">
            <v>AIIMS, Bhubaneswar</v>
          </cell>
          <cell r="C63"/>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cell r="BL63"/>
          <cell r="BM63"/>
          <cell r="BN63"/>
          <cell r="BO63"/>
          <cell r="BP63"/>
          <cell r="BQ63"/>
          <cell r="BR63"/>
          <cell r="BS63"/>
          <cell r="BT63"/>
          <cell r="BU63"/>
          <cell r="BV63"/>
          <cell r="BW63"/>
          <cell r="BX63"/>
          <cell r="BY63"/>
          <cell r="BZ63"/>
          <cell r="CA63"/>
          <cell r="CB63"/>
          <cell r="CC63"/>
          <cell r="CD63"/>
          <cell r="CE63"/>
          <cell r="CF63"/>
          <cell r="CG63"/>
          <cell r="CH63"/>
          <cell r="CI63"/>
          <cell r="CJ63"/>
          <cell r="CK63"/>
          <cell r="CL63"/>
          <cell r="CM63"/>
          <cell r="CN63"/>
          <cell r="CO63"/>
          <cell r="CP63"/>
          <cell r="CQ63"/>
          <cell r="CR63"/>
          <cell r="CS63"/>
          <cell r="CT63"/>
          <cell r="CU63"/>
          <cell r="CV63"/>
          <cell r="CW63"/>
          <cell r="CX63"/>
          <cell r="CY63"/>
          <cell r="CZ63"/>
          <cell r="DA63"/>
          <cell r="DB63"/>
          <cell r="DC63"/>
          <cell r="DD63"/>
          <cell r="DE63"/>
          <cell r="DF63"/>
          <cell r="DG63"/>
          <cell r="DH63"/>
          <cell r="DI63"/>
          <cell r="DJ63"/>
          <cell r="DK63"/>
          <cell r="DL63"/>
          <cell r="DM63"/>
          <cell r="DN63"/>
          <cell r="DO63"/>
          <cell r="DP63"/>
          <cell r="DQ63"/>
          <cell r="DR63"/>
          <cell r="DS63"/>
          <cell r="DT63"/>
          <cell r="DU63"/>
          <cell r="DV63"/>
          <cell r="DW63"/>
          <cell r="DX63"/>
          <cell r="DY63"/>
          <cell r="DZ63"/>
          <cell r="EA63"/>
          <cell r="EB63"/>
          <cell r="EC63"/>
          <cell r="ED63"/>
          <cell r="EE63"/>
          <cell r="EF63"/>
          <cell r="EG63"/>
          <cell r="EH63"/>
          <cell r="EI63"/>
          <cell r="EJ63"/>
          <cell r="EK63"/>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cell r="FM63"/>
          <cell r="FN63"/>
          <cell r="FO63"/>
          <cell r="FP63"/>
          <cell r="FQ63"/>
          <cell r="FR63"/>
          <cell r="FS63"/>
          <cell r="FT63"/>
          <cell r="FU63"/>
          <cell r="FV63"/>
          <cell r="FW63"/>
          <cell r="FX63"/>
          <cell r="FY63"/>
          <cell r="FZ63"/>
          <cell r="GA63"/>
          <cell r="GB63"/>
          <cell r="GC63"/>
          <cell r="GD63"/>
          <cell r="GE63"/>
          <cell r="GF63"/>
          <cell r="GG63"/>
          <cell r="GH63"/>
          <cell r="GI63"/>
          <cell r="GJ63"/>
          <cell r="GK63"/>
          <cell r="GL63"/>
          <cell r="GM63"/>
          <cell r="GN63"/>
          <cell r="GO63"/>
          <cell r="GP63"/>
          <cell r="GQ63"/>
          <cell r="GR63"/>
          <cell r="GS63"/>
          <cell r="GT63"/>
          <cell r="GU63"/>
          <cell r="GV63"/>
          <cell r="GW63"/>
          <cell r="GX63"/>
          <cell r="GY63"/>
          <cell r="GZ63"/>
          <cell r="HA63"/>
          <cell r="HB63"/>
          <cell r="HC63"/>
        </row>
        <row r="64">
          <cell r="B64" t="str">
            <v>State</v>
          </cell>
          <cell r="C64"/>
          <cell r="D64"/>
          <cell r="E64"/>
          <cell r="F64">
            <v>9</v>
          </cell>
          <cell r="G64">
            <v>9</v>
          </cell>
          <cell r="H64">
            <v>2</v>
          </cell>
          <cell r="I64">
            <v>2</v>
          </cell>
          <cell r="J64">
            <v>2</v>
          </cell>
          <cell r="K64">
            <v>4</v>
          </cell>
          <cell r="L64">
            <v>1</v>
          </cell>
          <cell r="M64">
            <v>1</v>
          </cell>
          <cell r="N64">
            <v>1</v>
          </cell>
          <cell r="O64">
            <v>1</v>
          </cell>
          <cell r="P64"/>
          <cell r="Q64"/>
          <cell r="R64"/>
          <cell r="S64"/>
          <cell r="T64"/>
          <cell r="U64">
            <v>2</v>
          </cell>
          <cell r="V64">
            <v>1</v>
          </cell>
          <cell r="W64">
            <v>1</v>
          </cell>
          <cell r="X64">
            <v>1</v>
          </cell>
          <cell r="Y64"/>
          <cell r="Z64">
            <v>10</v>
          </cell>
          <cell r="AA64"/>
          <cell r="AB64"/>
          <cell r="AC64"/>
          <cell r="AD64"/>
          <cell r="AE64">
            <v>2</v>
          </cell>
          <cell r="AF64">
            <v>1</v>
          </cell>
          <cell r="AG64">
            <v>6</v>
          </cell>
          <cell r="AH64"/>
          <cell r="AI64"/>
          <cell r="AJ64">
            <v>2</v>
          </cell>
          <cell r="AK64">
            <v>1</v>
          </cell>
          <cell r="AL64"/>
          <cell r="AM64"/>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B64"/>
          <cell r="BC64">
            <v>5</v>
          </cell>
          <cell r="BD64"/>
          <cell r="BE64"/>
          <cell r="BF64"/>
          <cell r="BG64"/>
          <cell r="BH64">
            <v>2</v>
          </cell>
          <cell r="BI64">
            <v>3</v>
          </cell>
          <cell r="BJ64"/>
          <cell r="BK64">
            <v>1</v>
          </cell>
          <cell r="BL64"/>
          <cell r="BM64">
            <v>2</v>
          </cell>
          <cell r="BN64"/>
          <cell r="BO64">
            <v>2</v>
          </cell>
          <cell r="BP64">
            <v>20</v>
          </cell>
          <cell r="BQ64">
            <v>12</v>
          </cell>
          <cell r="BR64"/>
          <cell r="BS64"/>
          <cell r="BT64"/>
          <cell r="BU64">
            <v>1</v>
          </cell>
          <cell r="BV64"/>
          <cell r="BW64"/>
          <cell r="BX64">
            <v>3</v>
          </cell>
          <cell r="BY64"/>
          <cell r="BZ64"/>
          <cell r="CA64">
            <v>1</v>
          </cell>
          <cell r="CB64">
            <v>4</v>
          </cell>
          <cell r="CC64"/>
          <cell r="CD64"/>
          <cell r="CE64">
            <v>4</v>
          </cell>
          <cell r="CF64">
            <v>12</v>
          </cell>
          <cell r="CG64">
            <v>2</v>
          </cell>
          <cell r="CH64"/>
          <cell r="CI64"/>
          <cell r="CJ64">
            <v>1</v>
          </cell>
          <cell r="CK64">
            <v>5</v>
          </cell>
          <cell r="CL64">
            <v>1</v>
          </cell>
          <cell r="CM64"/>
          <cell r="CN64">
            <v>1</v>
          </cell>
          <cell r="CO64">
            <v>14</v>
          </cell>
          <cell r="CP64"/>
          <cell r="CQ64">
            <v>1</v>
          </cell>
          <cell r="CR64">
            <v>1</v>
          </cell>
          <cell r="CS64"/>
          <cell r="CT64">
            <v>6</v>
          </cell>
          <cell r="CU64"/>
          <cell r="CV64">
            <v>4</v>
          </cell>
          <cell r="CW64">
            <v>2</v>
          </cell>
          <cell r="CX64"/>
          <cell r="CY64"/>
          <cell r="CZ64"/>
          <cell r="DA64">
            <v>2</v>
          </cell>
          <cell r="DB64">
            <v>4</v>
          </cell>
          <cell r="DC64">
            <v>2</v>
          </cell>
          <cell r="DD64">
            <v>1</v>
          </cell>
          <cell r="DE64">
            <v>2</v>
          </cell>
          <cell r="DF64">
            <v>3</v>
          </cell>
          <cell r="DG64"/>
          <cell r="DH64">
            <v>2</v>
          </cell>
          <cell r="DI64">
            <v>1</v>
          </cell>
          <cell r="DJ64">
            <v>1</v>
          </cell>
          <cell r="DK64">
            <v>2</v>
          </cell>
          <cell r="DL64">
            <v>2</v>
          </cell>
          <cell r="DM64">
            <v>1</v>
          </cell>
          <cell r="DN64">
            <v>2</v>
          </cell>
          <cell r="DO64"/>
          <cell r="DP64"/>
          <cell r="DQ64"/>
          <cell r="DR64">
            <v>6</v>
          </cell>
          <cell r="DS64"/>
          <cell r="DT64"/>
          <cell r="DU64">
            <v>1</v>
          </cell>
          <cell r="DV64">
            <v>3</v>
          </cell>
          <cell r="DW64">
            <v>4</v>
          </cell>
          <cell r="DX64">
            <v>5</v>
          </cell>
          <cell r="DY64">
            <v>3</v>
          </cell>
          <cell r="DZ64"/>
          <cell r="EA64"/>
          <cell r="EB64"/>
          <cell r="EC64"/>
          <cell r="ED64"/>
          <cell r="EE64"/>
          <cell r="EF64"/>
          <cell r="EG64">
            <v>3</v>
          </cell>
          <cell r="EH64">
            <v>1</v>
          </cell>
          <cell r="EI64">
            <v>1</v>
          </cell>
          <cell r="EJ64">
            <v>2</v>
          </cell>
          <cell r="EK64">
            <v>2</v>
          </cell>
          <cell r="EL64">
            <v>1</v>
          </cell>
          <cell r="EM64">
            <v>1</v>
          </cell>
          <cell r="EN64">
            <v>9</v>
          </cell>
          <cell r="EO64">
            <v>2</v>
          </cell>
          <cell r="EP64"/>
          <cell r="EQ64">
            <v>1</v>
          </cell>
          <cell r="ER64"/>
          <cell r="ES64">
            <v>4</v>
          </cell>
          <cell r="ET64"/>
          <cell r="EU64"/>
          <cell r="EV64">
            <v>2</v>
          </cell>
          <cell r="EW64">
            <v>2</v>
          </cell>
          <cell r="EX64"/>
          <cell r="EY64"/>
          <cell r="EZ64"/>
          <cell r="FA64"/>
          <cell r="FB64"/>
          <cell r="FC64"/>
          <cell r="FD64">
            <v>1</v>
          </cell>
          <cell r="FE64">
            <v>4</v>
          </cell>
          <cell r="FF64">
            <v>1</v>
          </cell>
          <cell r="FG64">
            <v>2</v>
          </cell>
          <cell r="FH64">
            <v>3</v>
          </cell>
          <cell r="FI64"/>
          <cell r="FJ64">
            <v>1</v>
          </cell>
          <cell r="FK64">
            <v>1</v>
          </cell>
          <cell r="FL64">
            <v>8</v>
          </cell>
          <cell r="FM64">
            <v>3</v>
          </cell>
          <cell r="FN64">
            <v>9</v>
          </cell>
          <cell r="FO64">
            <v>3</v>
          </cell>
          <cell r="FP64"/>
          <cell r="FQ64"/>
          <cell r="FR64">
            <v>5</v>
          </cell>
          <cell r="FS64">
            <v>1000</v>
          </cell>
          <cell r="FT64"/>
          <cell r="FU64">
            <v>2</v>
          </cell>
          <cell r="FV64"/>
          <cell r="FW64"/>
          <cell r="FX64">
            <v>3</v>
          </cell>
          <cell r="FY64"/>
          <cell r="FZ64">
            <v>1</v>
          </cell>
          <cell r="GA64"/>
          <cell r="GB64">
            <v>1</v>
          </cell>
          <cell r="GC64"/>
          <cell r="GD64"/>
          <cell r="GE64">
            <v>2</v>
          </cell>
          <cell r="GF64">
            <v>2</v>
          </cell>
          <cell r="GG64"/>
          <cell r="GH64">
            <v>1</v>
          </cell>
          <cell r="GI64">
            <v>6</v>
          </cell>
          <cell r="GJ64">
            <v>6</v>
          </cell>
          <cell r="GK64"/>
          <cell r="GL64"/>
          <cell r="GM64"/>
          <cell r="GN64">
            <v>1</v>
          </cell>
          <cell r="GO64">
            <v>1</v>
          </cell>
          <cell r="GP64"/>
          <cell r="GQ64">
            <v>1</v>
          </cell>
          <cell r="GR64">
            <v>165</v>
          </cell>
          <cell r="GS64">
            <v>718</v>
          </cell>
          <cell r="GT64">
            <v>40</v>
          </cell>
          <cell r="GU64">
            <v>30</v>
          </cell>
          <cell r="GV64">
            <v>10</v>
          </cell>
          <cell r="GW64">
            <v>35</v>
          </cell>
          <cell r="GX64">
            <v>2</v>
          </cell>
          <cell r="GY64"/>
          <cell r="GZ64">
            <v>1</v>
          </cell>
          <cell r="HA64"/>
          <cell r="HB64"/>
          <cell r="HC64"/>
        </row>
      </sheetData>
      <sheetData sheetId="42">
        <row r="7">
          <cell r="B7" t="str">
            <v>Anugola</v>
          </cell>
          <cell r="C7">
            <v>10635</v>
          </cell>
          <cell r="D7">
            <v>1182</v>
          </cell>
          <cell r="E7">
            <v>4210</v>
          </cell>
          <cell r="F7">
            <v>2456</v>
          </cell>
          <cell r="G7">
            <v>8</v>
          </cell>
          <cell r="H7">
            <v>246</v>
          </cell>
          <cell r="I7">
            <v>105</v>
          </cell>
          <cell r="J7"/>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L7"/>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F7"/>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cell r="BU7"/>
        </row>
        <row r="8">
          <cell r="B8" t="str">
            <v>Baleshwar</v>
          </cell>
          <cell r="C8">
            <v>17868</v>
          </cell>
          <cell r="D8">
            <v>1985</v>
          </cell>
          <cell r="E8">
            <v>7470</v>
          </cell>
          <cell r="F8">
            <v>4357</v>
          </cell>
          <cell r="G8">
            <v>15</v>
          </cell>
          <cell r="H8">
            <v>436</v>
          </cell>
          <cell r="I8">
            <v>187</v>
          </cell>
          <cell r="J8"/>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L8"/>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F8"/>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cell r="BU8"/>
        </row>
        <row r="9">
          <cell r="B9" t="str">
            <v>Baragada</v>
          </cell>
          <cell r="C9">
            <v>19427</v>
          </cell>
          <cell r="D9">
            <v>2159</v>
          </cell>
          <cell r="E9">
            <v>4457</v>
          </cell>
          <cell r="F9">
            <v>2600</v>
          </cell>
          <cell r="G9">
            <v>10</v>
          </cell>
          <cell r="H9">
            <v>260</v>
          </cell>
          <cell r="I9">
            <v>111</v>
          </cell>
          <cell r="J9"/>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L9"/>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F9"/>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cell r="BU9"/>
        </row>
        <row r="10">
          <cell r="B10" t="str">
            <v>Bhadrak</v>
          </cell>
          <cell r="C10">
            <v>7674</v>
          </cell>
          <cell r="D10">
            <v>853</v>
          </cell>
          <cell r="E10">
            <v>5461</v>
          </cell>
          <cell r="F10">
            <v>3186</v>
          </cell>
          <cell r="G10">
            <v>11</v>
          </cell>
          <cell r="H10">
            <v>319</v>
          </cell>
          <cell r="I10">
            <v>137</v>
          </cell>
          <cell r="J10"/>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L10"/>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F10"/>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cell r="BU10"/>
        </row>
        <row r="11">
          <cell r="B11" t="str">
            <v>Balangir</v>
          </cell>
          <cell r="C11">
            <v>8251</v>
          </cell>
          <cell r="D11">
            <v>917</v>
          </cell>
          <cell r="E11">
            <v>6236</v>
          </cell>
          <cell r="F11">
            <v>3638</v>
          </cell>
          <cell r="G11">
            <v>12</v>
          </cell>
          <cell r="H11">
            <v>364</v>
          </cell>
          <cell r="I11">
            <v>156</v>
          </cell>
          <cell r="J11"/>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L11"/>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F11"/>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cell r="BU11"/>
        </row>
        <row r="12">
          <cell r="B12" t="str">
            <v>Boudh</v>
          </cell>
          <cell r="C12">
            <v>4113</v>
          </cell>
          <cell r="D12">
            <v>457</v>
          </cell>
          <cell r="E12">
            <v>1796</v>
          </cell>
          <cell r="F12">
            <v>1048</v>
          </cell>
          <cell r="G12">
            <v>3</v>
          </cell>
          <cell r="H12">
            <v>105</v>
          </cell>
          <cell r="I12">
            <v>45</v>
          </cell>
          <cell r="J12"/>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L12"/>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F12"/>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cell r="BU12"/>
        </row>
        <row r="13">
          <cell r="B13" t="str">
            <v>Kataka</v>
          </cell>
          <cell r="C13">
            <v>12946</v>
          </cell>
          <cell r="D13"/>
          <cell r="E13">
            <v>7511</v>
          </cell>
          <cell r="F13">
            <v>4382</v>
          </cell>
          <cell r="G13">
            <v>16</v>
          </cell>
          <cell r="H13">
            <v>438</v>
          </cell>
          <cell r="I13">
            <v>188</v>
          </cell>
          <cell r="J13"/>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L13"/>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F13"/>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cell r="BU13"/>
        </row>
        <row r="14">
          <cell r="B14" t="str">
            <v>Debagada</v>
          </cell>
          <cell r="C14">
            <v>1429</v>
          </cell>
          <cell r="D14">
            <v>159</v>
          </cell>
          <cell r="E14">
            <v>1120</v>
          </cell>
          <cell r="F14">
            <v>653</v>
          </cell>
          <cell r="G14">
            <v>3</v>
          </cell>
          <cell r="H14">
            <v>65</v>
          </cell>
          <cell r="I14">
            <v>28</v>
          </cell>
          <cell r="J14"/>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L14"/>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F14"/>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cell r="BU14"/>
        </row>
        <row r="15">
          <cell r="B15" t="str">
            <v>Dhenkanal</v>
          </cell>
          <cell r="C15">
            <v>6547</v>
          </cell>
          <cell r="D15">
            <v>727</v>
          </cell>
          <cell r="E15">
            <v>4012</v>
          </cell>
          <cell r="F15">
            <v>2340</v>
          </cell>
          <cell r="G15">
            <v>8</v>
          </cell>
          <cell r="H15">
            <v>234</v>
          </cell>
          <cell r="I15">
            <v>100</v>
          </cell>
          <cell r="J15"/>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L15"/>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F15"/>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cell r="BU15"/>
        </row>
        <row r="16">
          <cell r="B16" t="str">
            <v>Gajapati</v>
          </cell>
          <cell r="C16">
            <v>7025</v>
          </cell>
          <cell r="D16">
            <v>781</v>
          </cell>
          <cell r="E16">
            <v>2428</v>
          </cell>
          <cell r="F16">
            <v>1416</v>
          </cell>
          <cell r="G16">
            <v>4</v>
          </cell>
          <cell r="H16">
            <v>142</v>
          </cell>
          <cell r="I16">
            <v>61</v>
          </cell>
          <cell r="J16"/>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L16"/>
          <cell r="AM16">
            <v>14</v>
          </cell>
          <cell r="AN16">
            <v>1367</v>
          </cell>
          <cell r="AO16">
            <v>695</v>
          </cell>
          <cell r="AP16">
            <v>25</v>
          </cell>
          <cell r="AQ16">
            <v>1</v>
          </cell>
          <cell r="AR16">
            <v>9</v>
          </cell>
          <cell r="AS16">
            <v>17</v>
          </cell>
          <cell r="AT16"/>
          <cell r="AU16">
            <v>1185</v>
          </cell>
          <cell r="AV16">
            <v>1340</v>
          </cell>
          <cell r="AW16">
            <v>1008</v>
          </cell>
          <cell r="AX16">
            <v>2328</v>
          </cell>
          <cell r="AY16">
            <v>21</v>
          </cell>
          <cell r="AZ16">
            <v>596</v>
          </cell>
          <cell r="BA16">
            <v>1040</v>
          </cell>
          <cell r="BB16">
            <v>21</v>
          </cell>
          <cell r="BC16">
            <v>21</v>
          </cell>
          <cell r="BD16">
            <v>4</v>
          </cell>
          <cell r="BE16">
            <v>4</v>
          </cell>
          <cell r="BF16"/>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cell r="BU16"/>
        </row>
        <row r="17">
          <cell r="B17" t="str">
            <v>Ganjam</v>
          </cell>
          <cell r="C17">
            <v>32885</v>
          </cell>
          <cell r="D17"/>
          <cell r="E17">
            <v>12144</v>
          </cell>
          <cell r="F17">
            <v>7084</v>
          </cell>
          <cell r="G17">
            <v>22</v>
          </cell>
          <cell r="H17">
            <v>708</v>
          </cell>
          <cell r="I17">
            <v>304</v>
          </cell>
          <cell r="J17"/>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L17"/>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F17"/>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cell r="BU17"/>
        </row>
        <row r="18">
          <cell r="B18" t="str">
            <v>Jagatsinghpur</v>
          </cell>
          <cell r="C18">
            <v>3798</v>
          </cell>
          <cell r="D18">
            <v>422</v>
          </cell>
          <cell r="E18">
            <v>2743</v>
          </cell>
          <cell r="F18">
            <v>1600</v>
          </cell>
          <cell r="G18">
            <v>6</v>
          </cell>
          <cell r="H18">
            <v>160</v>
          </cell>
          <cell r="I18">
            <v>69</v>
          </cell>
          <cell r="J18"/>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L18"/>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F18"/>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cell r="BU18"/>
        </row>
        <row r="19">
          <cell r="B19" t="str">
            <v>Jajpur</v>
          </cell>
          <cell r="C19">
            <v>12628</v>
          </cell>
          <cell r="D19">
            <v>1403</v>
          </cell>
          <cell r="E19">
            <v>6072</v>
          </cell>
          <cell r="F19">
            <v>3542</v>
          </cell>
          <cell r="G19">
            <v>13</v>
          </cell>
          <cell r="H19">
            <v>354</v>
          </cell>
          <cell r="I19">
            <v>152</v>
          </cell>
          <cell r="J19"/>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L19"/>
          <cell r="AM19">
            <v>20</v>
          </cell>
          <cell r="AN19">
            <v>2011</v>
          </cell>
          <cell r="AO19">
            <v>3633</v>
          </cell>
          <cell r="AP19">
            <v>439</v>
          </cell>
          <cell r="AQ19">
            <v>9</v>
          </cell>
          <cell r="AR19">
            <v>166</v>
          </cell>
          <cell r="AS19">
            <v>282</v>
          </cell>
          <cell r="AT19"/>
          <cell r="AU19">
            <v>1206</v>
          </cell>
          <cell r="AV19">
            <v>1350</v>
          </cell>
          <cell r="AW19">
            <v>888</v>
          </cell>
          <cell r="AX19">
            <v>2400</v>
          </cell>
          <cell r="AY19">
            <v>9</v>
          </cell>
          <cell r="AZ19">
            <v>1244</v>
          </cell>
          <cell r="BA19">
            <v>1248</v>
          </cell>
          <cell r="BB19">
            <v>67</v>
          </cell>
          <cell r="BC19">
            <v>67</v>
          </cell>
          <cell r="BD19">
            <v>10</v>
          </cell>
          <cell r="BE19">
            <v>10</v>
          </cell>
          <cell r="BF19"/>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cell r="BU19"/>
        </row>
        <row r="20">
          <cell r="B20" t="str">
            <v>Jharsuguda</v>
          </cell>
          <cell r="C20">
            <v>4268</v>
          </cell>
          <cell r="D20">
            <v>474</v>
          </cell>
          <cell r="E20">
            <v>1698</v>
          </cell>
          <cell r="F20">
            <v>991</v>
          </cell>
          <cell r="G20">
            <v>4</v>
          </cell>
          <cell r="H20">
            <v>99</v>
          </cell>
          <cell r="I20">
            <v>42</v>
          </cell>
          <cell r="J20"/>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L20"/>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F20"/>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cell r="BU20"/>
        </row>
        <row r="21">
          <cell r="B21" t="str">
            <v>Kalahandi</v>
          </cell>
          <cell r="C21">
            <v>16941</v>
          </cell>
          <cell r="D21">
            <v>1882</v>
          </cell>
          <cell r="E21">
            <v>6352</v>
          </cell>
          <cell r="F21">
            <v>3706</v>
          </cell>
          <cell r="G21">
            <v>12</v>
          </cell>
          <cell r="H21">
            <v>371</v>
          </cell>
          <cell r="I21">
            <v>159</v>
          </cell>
          <cell r="J21"/>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L21"/>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F21"/>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cell r="BU21"/>
        </row>
        <row r="22">
          <cell r="B22" t="str">
            <v>Kandhamal</v>
          </cell>
          <cell r="C22">
            <v>11548</v>
          </cell>
          <cell r="D22">
            <v>1283</v>
          </cell>
          <cell r="E22">
            <v>3821</v>
          </cell>
          <cell r="F22">
            <v>2229</v>
          </cell>
          <cell r="G22">
            <v>7</v>
          </cell>
          <cell r="H22">
            <v>223</v>
          </cell>
          <cell r="I22">
            <v>96</v>
          </cell>
          <cell r="J22"/>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L22"/>
          <cell r="AM22">
            <v>24</v>
          </cell>
          <cell r="AN22">
            <v>1650</v>
          </cell>
          <cell r="AO22">
            <v>0</v>
          </cell>
          <cell r="AP22">
            <v>28</v>
          </cell>
          <cell r="AQ22">
            <v>1</v>
          </cell>
          <cell r="AR22">
            <v>11</v>
          </cell>
          <cell r="AS22">
            <v>18</v>
          </cell>
          <cell r="AT22"/>
          <cell r="AU22">
            <v>1250</v>
          </cell>
          <cell r="AV22">
            <v>1400</v>
          </cell>
          <cell r="AW22">
            <v>1136</v>
          </cell>
          <cell r="AX22">
            <v>2242</v>
          </cell>
          <cell r="AY22">
            <v>10</v>
          </cell>
          <cell r="AZ22">
            <v>684</v>
          </cell>
          <cell r="BA22">
            <v>1248</v>
          </cell>
          <cell r="BB22">
            <v>27</v>
          </cell>
          <cell r="BC22">
            <v>27</v>
          </cell>
          <cell r="BD22">
            <v>4</v>
          </cell>
          <cell r="BE22">
            <v>4</v>
          </cell>
          <cell r="BF22"/>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cell r="BU22"/>
        </row>
        <row r="23">
          <cell r="B23" t="str">
            <v>Kendrapada</v>
          </cell>
          <cell r="C23">
            <v>6852</v>
          </cell>
          <cell r="D23">
            <v>761</v>
          </cell>
          <cell r="E23">
            <v>4684</v>
          </cell>
          <cell r="F23">
            <v>2732</v>
          </cell>
          <cell r="G23">
            <v>9</v>
          </cell>
          <cell r="H23">
            <v>273</v>
          </cell>
          <cell r="I23">
            <v>117</v>
          </cell>
          <cell r="J23"/>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L23"/>
          <cell r="AM23">
            <v>18</v>
          </cell>
          <cell r="AN23">
            <v>1554</v>
          </cell>
          <cell r="AO23">
            <v>974</v>
          </cell>
          <cell r="AP23">
            <v>45</v>
          </cell>
          <cell r="AQ23">
            <v>1</v>
          </cell>
          <cell r="AR23">
            <v>17</v>
          </cell>
          <cell r="AS23">
            <v>29</v>
          </cell>
          <cell r="AT23"/>
          <cell r="AU23">
            <v>601</v>
          </cell>
          <cell r="AV23">
            <v>690</v>
          </cell>
          <cell r="AW23">
            <v>528</v>
          </cell>
          <cell r="AX23">
            <v>1505</v>
          </cell>
          <cell r="AY23">
            <v>20</v>
          </cell>
          <cell r="AZ23">
            <v>996.00000000000011</v>
          </cell>
          <cell r="BA23">
            <v>1040</v>
          </cell>
          <cell r="BB23">
            <v>53</v>
          </cell>
          <cell r="BC23">
            <v>53</v>
          </cell>
          <cell r="BD23">
            <v>9</v>
          </cell>
          <cell r="BE23">
            <v>9</v>
          </cell>
          <cell r="BF23"/>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cell r="BU23"/>
        </row>
        <row r="24">
          <cell r="B24" t="str">
            <v>Kendujhar</v>
          </cell>
          <cell r="C24">
            <v>22308</v>
          </cell>
          <cell r="D24">
            <v>2479</v>
          </cell>
          <cell r="E24">
            <v>7104</v>
          </cell>
          <cell r="F24">
            <v>4144</v>
          </cell>
          <cell r="G24">
            <v>15</v>
          </cell>
          <cell r="H24">
            <v>414</v>
          </cell>
          <cell r="I24">
            <v>178</v>
          </cell>
          <cell r="J24"/>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L24"/>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F24"/>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cell r="BU24"/>
        </row>
        <row r="25">
          <cell r="B25" t="str">
            <v>Khordha</v>
          </cell>
          <cell r="C25">
            <v>15454</v>
          </cell>
          <cell r="D25"/>
          <cell r="E25">
            <v>6811</v>
          </cell>
          <cell r="F25">
            <v>3973</v>
          </cell>
          <cell r="G25">
            <v>13</v>
          </cell>
          <cell r="H25">
            <v>397</v>
          </cell>
          <cell r="I25">
            <v>170</v>
          </cell>
          <cell r="J25"/>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L25"/>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F25"/>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cell r="BU25"/>
        </row>
        <row r="26">
          <cell r="B26" t="str">
            <v>Koraput</v>
          </cell>
          <cell r="C26">
            <v>23624</v>
          </cell>
          <cell r="D26">
            <v>2625</v>
          </cell>
          <cell r="E26">
            <v>7128</v>
          </cell>
          <cell r="F26">
            <v>4158</v>
          </cell>
          <cell r="G26">
            <v>11</v>
          </cell>
          <cell r="H26">
            <v>416</v>
          </cell>
          <cell r="I26">
            <v>178</v>
          </cell>
          <cell r="J26"/>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L26"/>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F26"/>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cell r="BU26"/>
        </row>
        <row r="27">
          <cell r="B27" t="str">
            <v>Malkanagiri</v>
          </cell>
          <cell r="C27">
            <v>11508</v>
          </cell>
          <cell r="D27">
            <v>1279</v>
          </cell>
          <cell r="E27">
            <v>3382</v>
          </cell>
          <cell r="F27">
            <v>1973</v>
          </cell>
          <cell r="G27">
            <v>5</v>
          </cell>
          <cell r="H27">
            <v>197</v>
          </cell>
          <cell r="I27">
            <v>84</v>
          </cell>
          <cell r="J27"/>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L27"/>
          <cell r="AM27">
            <v>14</v>
          </cell>
          <cell r="AN27">
            <v>1313</v>
          </cell>
          <cell r="AO27">
            <v>681</v>
          </cell>
          <cell r="AP27">
            <v>44</v>
          </cell>
          <cell r="AQ27">
            <v>1</v>
          </cell>
          <cell r="AR27">
            <v>17</v>
          </cell>
          <cell r="AS27">
            <v>28</v>
          </cell>
          <cell r="AT27"/>
          <cell r="AU27">
            <v>1090</v>
          </cell>
          <cell r="AV27">
            <v>1220</v>
          </cell>
          <cell r="AW27">
            <v>984</v>
          </cell>
          <cell r="AX27">
            <v>2089</v>
          </cell>
          <cell r="AY27">
            <v>7</v>
          </cell>
          <cell r="AZ27">
            <v>444.00000000000006</v>
          </cell>
          <cell r="BA27">
            <v>1040</v>
          </cell>
          <cell r="BB27">
            <v>23</v>
          </cell>
          <cell r="BC27">
            <v>23</v>
          </cell>
          <cell r="BD27">
            <v>4</v>
          </cell>
          <cell r="BE27">
            <v>4</v>
          </cell>
          <cell r="BF27"/>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cell r="BU27"/>
        </row>
        <row r="28">
          <cell r="B28" t="str">
            <v>Mayurbhanj</v>
          </cell>
          <cell r="C28">
            <v>32180</v>
          </cell>
          <cell r="D28">
            <v>3576</v>
          </cell>
          <cell r="E28">
            <v>9674</v>
          </cell>
          <cell r="F28">
            <v>5643</v>
          </cell>
          <cell r="G28">
            <v>18</v>
          </cell>
          <cell r="H28">
            <v>564</v>
          </cell>
          <cell r="I28">
            <v>242</v>
          </cell>
          <cell r="J28"/>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L28"/>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F28"/>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cell r="BU28"/>
        </row>
        <row r="29">
          <cell r="B29" t="str">
            <v>Nabarangpur</v>
          </cell>
          <cell r="C29">
            <v>22993</v>
          </cell>
          <cell r="D29">
            <v>2555</v>
          </cell>
          <cell r="E29">
            <v>7063</v>
          </cell>
          <cell r="F29">
            <v>4120</v>
          </cell>
          <cell r="G29">
            <v>11</v>
          </cell>
          <cell r="H29">
            <v>412</v>
          </cell>
          <cell r="I29">
            <v>177</v>
          </cell>
          <cell r="J29"/>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L29"/>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F29"/>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cell r="BU29"/>
        </row>
        <row r="30">
          <cell r="B30" t="str">
            <v>Nayagada</v>
          </cell>
          <cell r="C30">
            <v>4612</v>
          </cell>
          <cell r="D30">
            <v>512</v>
          </cell>
          <cell r="E30">
            <v>2828</v>
          </cell>
          <cell r="F30">
            <v>1649</v>
          </cell>
          <cell r="G30">
            <v>6</v>
          </cell>
          <cell r="H30">
            <v>165</v>
          </cell>
          <cell r="I30">
            <v>71</v>
          </cell>
          <cell r="J30"/>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L30"/>
          <cell r="AM30">
            <v>16</v>
          </cell>
          <cell r="AN30">
            <v>969</v>
          </cell>
          <cell r="AO30">
            <v>450</v>
          </cell>
          <cell r="AP30">
            <v>141</v>
          </cell>
          <cell r="AQ30">
            <v>3</v>
          </cell>
          <cell r="AR30">
            <v>53</v>
          </cell>
          <cell r="AS30">
            <v>91</v>
          </cell>
          <cell r="AT30"/>
          <cell r="AU30">
            <v>1046</v>
          </cell>
          <cell r="AV30">
            <v>1180</v>
          </cell>
          <cell r="AW30">
            <v>704</v>
          </cell>
          <cell r="AX30">
            <v>1664</v>
          </cell>
          <cell r="AY30">
            <v>16</v>
          </cell>
          <cell r="AZ30">
            <v>724</v>
          </cell>
          <cell r="BA30">
            <v>1040</v>
          </cell>
          <cell r="BB30">
            <v>35</v>
          </cell>
          <cell r="BC30">
            <v>35</v>
          </cell>
          <cell r="BD30">
            <v>6</v>
          </cell>
          <cell r="BE30">
            <v>6</v>
          </cell>
          <cell r="BF30"/>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cell r="BU30"/>
        </row>
        <row r="31">
          <cell r="B31" t="str">
            <v>Nuapada</v>
          </cell>
          <cell r="C31">
            <v>9445</v>
          </cell>
          <cell r="D31">
            <v>1049</v>
          </cell>
          <cell r="E31">
            <v>2823</v>
          </cell>
          <cell r="F31">
            <v>1647</v>
          </cell>
          <cell r="G31">
            <v>5</v>
          </cell>
          <cell r="H31">
            <v>165</v>
          </cell>
          <cell r="I31">
            <v>70</v>
          </cell>
          <cell r="J31"/>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L31"/>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F31"/>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cell r="BU31"/>
        </row>
        <row r="32">
          <cell r="B32" t="str">
            <v>Puri</v>
          </cell>
          <cell r="C32">
            <v>7838</v>
          </cell>
          <cell r="D32">
            <v>871</v>
          </cell>
          <cell r="E32">
            <v>4606</v>
          </cell>
          <cell r="F32">
            <v>2687</v>
          </cell>
          <cell r="G32">
            <v>10</v>
          </cell>
          <cell r="H32">
            <v>269</v>
          </cell>
          <cell r="I32">
            <v>115</v>
          </cell>
          <cell r="J32"/>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L32"/>
          <cell r="AM32">
            <v>22</v>
          </cell>
          <cell r="AN32">
            <v>1732</v>
          </cell>
          <cell r="AO32">
            <v>1020</v>
          </cell>
          <cell r="AP32">
            <v>60</v>
          </cell>
          <cell r="AQ32">
            <v>1</v>
          </cell>
          <cell r="AR32">
            <v>23</v>
          </cell>
          <cell r="AS32">
            <v>38</v>
          </cell>
          <cell r="AT32"/>
          <cell r="AU32">
            <v>964</v>
          </cell>
          <cell r="AV32">
            <v>1090</v>
          </cell>
          <cell r="AW32">
            <v>792</v>
          </cell>
          <cell r="AX32">
            <v>1983</v>
          </cell>
          <cell r="AY32">
            <v>17</v>
          </cell>
          <cell r="AZ32">
            <v>1064</v>
          </cell>
          <cell r="BA32">
            <v>1248</v>
          </cell>
          <cell r="BB32">
            <v>62</v>
          </cell>
          <cell r="BC32">
            <v>62</v>
          </cell>
          <cell r="BD32">
            <v>10</v>
          </cell>
          <cell r="BE32">
            <v>10</v>
          </cell>
          <cell r="BF32"/>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cell r="BU32"/>
        </row>
        <row r="33">
          <cell r="B33" t="str">
            <v>Rayagada</v>
          </cell>
          <cell r="C33">
            <v>14160</v>
          </cell>
          <cell r="D33">
            <v>1573</v>
          </cell>
          <cell r="E33">
            <v>4749</v>
          </cell>
          <cell r="F33">
            <v>2770</v>
          </cell>
          <cell r="G33">
            <v>7</v>
          </cell>
          <cell r="H33">
            <v>277</v>
          </cell>
          <cell r="I33">
            <v>118</v>
          </cell>
          <cell r="J33"/>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L33"/>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F33"/>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cell r="BU33"/>
        </row>
        <row r="34">
          <cell r="B34" t="str">
            <v>Sambalpur</v>
          </cell>
          <cell r="C34">
            <v>11969</v>
          </cell>
          <cell r="D34"/>
          <cell r="E34">
            <v>3050</v>
          </cell>
          <cell r="F34">
            <v>1779</v>
          </cell>
          <cell r="G34">
            <v>6</v>
          </cell>
          <cell r="H34">
            <v>178</v>
          </cell>
          <cell r="I34">
            <v>76</v>
          </cell>
          <cell r="J34"/>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L34"/>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F34"/>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cell r="BU34"/>
        </row>
        <row r="35">
          <cell r="B35" t="str">
            <v>Sonpur</v>
          </cell>
          <cell r="C35">
            <v>4433</v>
          </cell>
          <cell r="D35">
            <v>493</v>
          </cell>
          <cell r="E35">
            <v>2124</v>
          </cell>
          <cell r="F35">
            <v>1239</v>
          </cell>
          <cell r="G35">
            <v>4</v>
          </cell>
          <cell r="H35">
            <v>124</v>
          </cell>
          <cell r="I35">
            <v>53</v>
          </cell>
          <cell r="J35"/>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L35"/>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F35"/>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cell r="BU35"/>
        </row>
        <row r="36">
          <cell r="B36" t="str">
            <v>Sundaragada</v>
          </cell>
          <cell r="C36">
            <v>18379</v>
          </cell>
          <cell r="D36"/>
          <cell r="E36">
            <v>6269</v>
          </cell>
          <cell r="F36">
            <v>3657</v>
          </cell>
          <cell r="G36">
            <v>14</v>
          </cell>
          <cell r="H36">
            <v>365</v>
          </cell>
          <cell r="I36">
            <v>157</v>
          </cell>
          <cell r="J36"/>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L36"/>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F36"/>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cell r="BU36"/>
        </row>
        <row r="37">
          <cell r="B37" t="str">
            <v>Capital Hospital, BBSR</v>
          </cell>
          <cell r="C37"/>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v>0</v>
          </cell>
          <cell r="AF37"/>
          <cell r="AG37">
            <v>0</v>
          </cell>
          <cell r="AH37">
            <v>0</v>
          </cell>
          <cell r="AI37">
            <v>0</v>
          </cell>
          <cell r="AJ37">
            <v>0</v>
          </cell>
          <cell r="AK37"/>
          <cell r="AL37"/>
          <cell r="AM37"/>
          <cell r="AN37">
            <v>0</v>
          </cell>
          <cell r="AO37"/>
          <cell r="AP37">
            <v>50</v>
          </cell>
          <cell r="AQ37">
            <v>1</v>
          </cell>
          <cell r="AR37">
            <v>19</v>
          </cell>
          <cell r="AS37">
            <v>32</v>
          </cell>
          <cell r="AT37">
            <v>1</v>
          </cell>
          <cell r="AU37">
            <v>3580</v>
          </cell>
          <cell r="AV37">
            <v>2360</v>
          </cell>
          <cell r="AW37">
            <v>1928</v>
          </cell>
          <cell r="AX37">
            <v>1955</v>
          </cell>
          <cell r="AY37">
            <v>37</v>
          </cell>
          <cell r="AZ37">
            <v>0</v>
          </cell>
          <cell r="BA37">
            <v>624</v>
          </cell>
          <cell r="BB37"/>
          <cell r="BC37"/>
          <cell r="BD37"/>
          <cell r="BE37"/>
          <cell r="BF37"/>
          <cell r="BG37">
            <v>0</v>
          </cell>
          <cell r="BH37">
            <v>0</v>
          </cell>
          <cell r="BI37">
            <v>0</v>
          </cell>
          <cell r="BJ37"/>
          <cell r="BK37"/>
          <cell r="BL37"/>
          <cell r="BM37"/>
          <cell r="BN37">
            <v>0</v>
          </cell>
          <cell r="BO37"/>
          <cell r="BP37"/>
          <cell r="BQ37">
            <v>0</v>
          </cell>
          <cell r="BR37">
            <v>0</v>
          </cell>
          <cell r="BS37">
            <v>0</v>
          </cell>
          <cell r="BT37">
            <v>0</v>
          </cell>
          <cell r="BU37"/>
        </row>
        <row r="38">
          <cell r="B38" t="str">
            <v>RGH, Rourkella</v>
          </cell>
          <cell r="C38"/>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v>0</v>
          </cell>
          <cell r="AF38"/>
          <cell r="AG38">
            <v>0</v>
          </cell>
          <cell r="AH38">
            <v>0</v>
          </cell>
          <cell r="AI38">
            <v>0</v>
          </cell>
          <cell r="AJ38">
            <v>0</v>
          </cell>
          <cell r="AK38"/>
          <cell r="AL38"/>
          <cell r="AM38"/>
          <cell r="AN38">
            <v>0</v>
          </cell>
          <cell r="AO38"/>
          <cell r="AP38"/>
          <cell r="AQ38"/>
          <cell r="AR38"/>
          <cell r="AS38"/>
          <cell r="AT38"/>
          <cell r="AU38"/>
          <cell r="AV38"/>
          <cell r="AW38"/>
          <cell r="AX38"/>
          <cell r="AY38"/>
          <cell r="AZ38"/>
          <cell r="BA38"/>
          <cell r="BB38"/>
          <cell r="BC38"/>
          <cell r="BD38"/>
          <cell r="BE38"/>
          <cell r="BF38"/>
          <cell r="BG38">
            <v>0</v>
          </cell>
          <cell r="BH38">
            <v>0</v>
          </cell>
          <cell r="BI38">
            <v>0</v>
          </cell>
          <cell r="BJ38"/>
          <cell r="BK38"/>
          <cell r="BL38"/>
          <cell r="BM38"/>
          <cell r="BN38">
            <v>0</v>
          </cell>
          <cell r="BO38"/>
          <cell r="BP38"/>
          <cell r="BQ38">
            <v>0</v>
          </cell>
          <cell r="BR38">
            <v>0</v>
          </cell>
          <cell r="BS38">
            <v>0</v>
          </cell>
          <cell r="BT38">
            <v>0</v>
          </cell>
          <cell r="BU38"/>
        </row>
        <row r="39">
          <cell r="B39" t="str">
            <v>SCB MCH, Kataka</v>
          </cell>
          <cell r="C39"/>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v>0</v>
          </cell>
          <cell r="AF39"/>
          <cell r="AG39">
            <v>0</v>
          </cell>
          <cell r="AH39">
            <v>0</v>
          </cell>
          <cell r="AI39">
            <v>0</v>
          </cell>
          <cell r="AJ39">
            <v>0</v>
          </cell>
          <cell r="AK39"/>
          <cell r="AL39"/>
          <cell r="AM39"/>
          <cell r="AN39">
            <v>0</v>
          </cell>
          <cell r="AO39"/>
          <cell r="AP39"/>
          <cell r="AQ39"/>
          <cell r="AR39"/>
          <cell r="AS39"/>
          <cell r="AT39"/>
          <cell r="AU39"/>
          <cell r="AV39"/>
          <cell r="AW39"/>
          <cell r="AX39"/>
          <cell r="AY39"/>
          <cell r="AZ39"/>
          <cell r="BA39"/>
          <cell r="BB39"/>
          <cell r="BC39"/>
          <cell r="BD39"/>
          <cell r="BE39"/>
          <cell r="BF39"/>
          <cell r="BG39">
            <v>0</v>
          </cell>
          <cell r="BH39">
            <v>0</v>
          </cell>
          <cell r="BI39">
            <v>0</v>
          </cell>
          <cell r="BJ39"/>
          <cell r="BK39"/>
          <cell r="BL39"/>
          <cell r="BM39"/>
          <cell r="BN39">
            <v>0</v>
          </cell>
          <cell r="BO39"/>
          <cell r="BP39"/>
          <cell r="BQ39">
            <v>0</v>
          </cell>
          <cell r="BR39">
            <v>0</v>
          </cell>
          <cell r="BS39">
            <v>0</v>
          </cell>
          <cell r="BT39">
            <v>0</v>
          </cell>
          <cell r="BU39"/>
        </row>
        <row r="40">
          <cell r="B40" t="str">
            <v>MKCG, MCH Brahmapur</v>
          </cell>
          <cell r="C40"/>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v>0</v>
          </cell>
          <cell r="AF40"/>
          <cell r="AG40">
            <v>0</v>
          </cell>
          <cell r="AH40">
            <v>0</v>
          </cell>
          <cell r="AI40">
            <v>0</v>
          </cell>
          <cell r="AJ40">
            <v>0</v>
          </cell>
          <cell r="AK40"/>
          <cell r="AL40"/>
          <cell r="AM40"/>
          <cell r="AN40">
            <v>0</v>
          </cell>
          <cell r="AO40"/>
          <cell r="AP40"/>
          <cell r="AQ40"/>
          <cell r="AR40"/>
          <cell r="AS40"/>
          <cell r="AT40"/>
          <cell r="AU40"/>
          <cell r="AV40"/>
          <cell r="AW40"/>
          <cell r="AX40"/>
          <cell r="AY40"/>
          <cell r="AZ40"/>
          <cell r="BA40"/>
          <cell r="BB40"/>
          <cell r="BC40"/>
          <cell r="BD40"/>
          <cell r="BE40"/>
          <cell r="BF40"/>
          <cell r="BG40">
            <v>0</v>
          </cell>
          <cell r="BH40">
            <v>0</v>
          </cell>
          <cell r="BI40">
            <v>0</v>
          </cell>
          <cell r="BJ40"/>
          <cell r="BK40"/>
          <cell r="BL40"/>
          <cell r="BM40"/>
          <cell r="BN40">
            <v>0</v>
          </cell>
          <cell r="BO40"/>
          <cell r="BP40"/>
          <cell r="BQ40">
            <v>0</v>
          </cell>
          <cell r="BR40">
            <v>0</v>
          </cell>
          <cell r="BS40">
            <v>0</v>
          </cell>
          <cell r="BT40">
            <v>0</v>
          </cell>
          <cell r="BU40"/>
        </row>
        <row r="41">
          <cell r="B41" t="str">
            <v>VIMSAR, MCH Burla</v>
          </cell>
          <cell r="C41"/>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v>0</v>
          </cell>
          <cell r="AF41"/>
          <cell r="AG41">
            <v>0</v>
          </cell>
          <cell r="AH41">
            <v>0</v>
          </cell>
          <cell r="AI41">
            <v>0</v>
          </cell>
          <cell r="AJ41">
            <v>0</v>
          </cell>
          <cell r="AK41"/>
          <cell r="AL41"/>
          <cell r="AM41"/>
          <cell r="AN41">
            <v>0</v>
          </cell>
          <cell r="AO41"/>
          <cell r="AP41"/>
          <cell r="AQ41"/>
          <cell r="AR41"/>
          <cell r="AS41"/>
          <cell r="AT41"/>
          <cell r="AU41"/>
          <cell r="AV41"/>
          <cell r="AW41"/>
          <cell r="AX41"/>
          <cell r="AY41"/>
          <cell r="AZ41"/>
          <cell r="BA41"/>
          <cell r="BB41"/>
          <cell r="BC41"/>
          <cell r="BD41"/>
          <cell r="BE41"/>
          <cell r="BF41"/>
          <cell r="BG41">
            <v>0</v>
          </cell>
          <cell r="BH41">
            <v>0</v>
          </cell>
          <cell r="BI41">
            <v>0</v>
          </cell>
          <cell r="BJ41"/>
          <cell r="BK41"/>
          <cell r="BL41"/>
          <cell r="BM41"/>
          <cell r="BN41">
            <v>0</v>
          </cell>
          <cell r="BO41"/>
          <cell r="BP41"/>
          <cell r="BQ41">
            <v>0</v>
          </cell>
          <cell r="BR41">
            <v>0</v>
          </cell>
          <cell r="BS41">
            <v>0</v>
          </cell>
          <cell r="BT41">
            <v>0</v>
          </cell>
          <cell r="BU41"/>
        </row>
        <row r="42">
          <cell r="B42" t="str">
            <v>SVPPGIP, Kataka</v>
          </cell>
          <cell r="C42"/>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v>0</v>
          </cell>
          <cell r="AF42"/>
          <cell r="AG42">
            <v>0</v>
          </cell>
          <cell r="AH42">
            <v>0</v>
          </cell>
          <cell r="AI42">
            <v>0</v>
          </cell>
          <cell r="AJ42">
            <v>0</v>
          </cell>
          <cell r="AK42"/>
          <cell r="AL42"/>
          <cell r="AM42"/>
          <cell r="AN42">
            <v>0</v>
          </cell>
          <cell r="AO42"/>
          <cell r="AP42"/>
          <cell r="AQ42"/>
          <cell r="AR42"/>
          <cell r="AS42"/>
          <cell r="AT42"/>
          <cell r="AU42"/>
          <cell r="AV42"/>
          <cell r="AW42"/>
          <cell r="AX42"/>
          <cell r="AY42"/>
          <cell r="AZ42"/>
          <cell r="BA42"/>
          <cell r="BB42"/>
          <cell r="BC42"/>
          <cell r="BD42"/>
          <cell r="BE42"/>
          <cell r="BF42"/>
          <cell r="BG42">
            <v>0</v>
          </cell>
          <cell r="BH42">
            <v>0</v>
          </cell>
          <cell r="BI42">
            <v>0</v>
          </cell>
          <cell r="BJ42"/>
          <cell r="BK42"/>
          <cell r="BL42"/>
          <cell r="BM42"/>
          <cell r="BN42">
            <v>0</v>
          </cell>
          <cell r="BO42"/>
          <cell r="BP42"/>
          <cell r="BQ42">
            <v>0</v>
          </cell>
          <cell r="BR42">
            <v>0</v>
          </cell>
          <cell r="BS42">
            <v>0</v>
          </cell>
          <cell r="BT42">
            <v>0</v>
          </cell>
          <cell r="BU42"/>
        </row>
        <row r="43">
          <cell r="B43" t="str">
            <v>Bhubaneswar CHS</v>
          </cell>
          <cell r="C43"/>
          <cell r="D43">
            <v>1717</v>
          </cell>
          <cell r="E43"/>
          <cell r="F43"/>
          <cell r="G43"/>
          <cell r="H43"/>
          <cell r="I43"/>
          <cell r="J43"/>
          <cell r="K43"/>
          <cell r="L43"/>
          <cell r="M43"/>
          <cell r="N43"/>
          <cell r="O43"/>
          <cell r="P43"/>
          <cell r="Q43"/>
          <cell r="R43"/>
          <cell r="S43"/>
          <cell r="T43"/>
          <cell r="U43"/>
          <cell r="V43"/>
          <cell r="W43"/>
          <cell r="X43"/>
          <cell r="Y43"/>
          <cell r="Z43"/>
          <cell r="AA43"/>
          <cell r="AB43"/>
          <cell r="AC43"/>
          <cell r="AD43"/>
          <cell r="AE43">
            <v>310</v>
          </cell>
          <cell r="AF43"/>
          <cell r="AG43">
            <v>310</v>
          </cell>
          <cell r="AH43">
            <v>310</v>
          </cell>
          <cell r="AI43">
            <v>3720</v>
          </cell>
          <cell r="AJ43">
            <v>37200</v>
          </cell>
          <cell r="AK43">
            <v>50</v>
          </cell>
          <cell r="AL43"/>
          <cell r="AM43"/>
          <cell r="AN43">
            <v>310</v>
          </cell>
          <cell r="AO43"/>
          <cell r="AP43"/>
          <cell r="AQ43"/>
          <cell r="AR43"/>
          <cell r="AS43"/>
          <cell r="AT43"/>
          <cell r="AU43"/>
          <cell r="AV43"/>
          <cell r="AW43"/>
          <cell r="AX43"/>
          <cell r="AY43"/>
          <cell r="AZ43"/>
          <cell r="BA43"/>
          <cell r="BB43"/>
          <cell r="BC43"/>
          <cell r="BD43"/>
          <cell r="BE43"/>
          <cell r="BF43"/>
          <cell r="BG43">
            <v>513693</v>
          </cell>
          <cell r="BH43">
            <v>307</v>
          </cell>
          <cell r="BI43">
            <v>76035</v>
          </cell>
          <cell r="BJ43">
            <v>552</v>
          </cell>
          <cell r="BK43">
            <v>310</v>
          </cell>
          <cell r="BL43">
            <v>310</v>
          </cell>
          <cell r="BM43"/>
          <cell r="BN43">
            <v>310</v>
          </cell>
          <cell r="BO43">
            <v>7306</v>
          </cell>
          <cell r="BP43"/>
          <cell r="BQ43">
            <v>310</v>
          </cell>
          <cell r="BR43">
            <v>310</v>
          </cell>
          <cell r="BS43">
            <v>310</v>
          </cell>
          <cell r="BT43">
            <v>310</v>
          </cell>
          <cell r="BU43"/>
        </row>
        <row r="44">
          <cell r="B44" t="str">
            <v>Kataka CHS</v>
          </cell>
          <cell r="C44"/>
          <cell r="D44">
            <v>1438</v>
          </cell>
          <cell r="E44"/>
          <cell r="F44"/>
          <cell r="G44"/>
          <cell r="H44"/>
          <cell r="I44"/>
          <cell r="J44"/>
          <cell r="K44"/>
          <cell r="L44"/>
          <cell r="M44"/>
          <cell r="N44"/>
          <cell r="O44"/>
          <cell r="P44"/>
          <cell r="Q44"/>
          <cell r="R44"/>
          <cell r="S44"/>
          <cell r="T44"/>
          <cell r="U44"/>
          <cell r="V44"/>
          <cell r="W44"/>
          <cell r="X44"/>
          <cell r="Y44"/>
          <cell r="Z44"/>
          <cell r="AA44"/>
          <cell r="AB44"/>
          <cell r="AC44"/>
          <cell r="AD44"/>
          <cell r="AE44">
            <v>322</v>
          </cell>
          <cell r="AF44"/>
          <cell r="AG44">
            <v>322</v>
          </cell>
          <cell r="AH44">
            <v>322</v>
          </cell>
          <cell r="AI44">
            <v>3864</v>
          </cell>
          <cell r="AJ44">
            <v>38640</v>
          </cell>
          <cell r="AK44">
            <v>30</v>
          </cell>
          <cell r="AL44"/>
          <cell r="AM44"/>
          <cell r="AN44">
            <v>322</v>
          </cell>
          <cell r="AO44"/>
          <cell r="AP44"/>
          <cell r="AQ44"/>
          <cell r="AR44"/>
          <cell r="AS44"/>
          <cell r="AT44"/>
          <cell r="AU44"/>
          <cell r="AV44"/>
          <cell r="AW44"/>
          <cell r="AX44"/>
          <cell r="AY44"/>
          <cell r="AZ44"/>
          <cell r="BA44"/>
          <cell r="BB44"/>
          <cell r="BC44"/>
          <cell r="BD44"/>
          <cell r="BE44"/>
          <cell r="BF44"/>
          <cell r="BG44">
            <v>366379</v>
          </cell>
          <cell r="BH44">
            <v>319</v>
          </cell>
          <cell r="BI44">
            <v>54230</v>
          </cell>
          <cell r="BJ44">
            <v>269</v>
          </cell>
          <cell r="BK44">
            <v>322</v>
          </cell>
          <cell r="BL44">
            <v>322</v>
          </cell>
          <cell r="BM44"/>
          <cell r="BN44">
            <v>322</v>
          </cell>
          <cell r="BO44">
            <v>4843</v>
          </cell>
          <cell r="BP44"/>
          <cell r="BQ44">
            <v>322</v>
          </cell>
          <cell r="BR44">
            <v>322</v>
          </cell>
          <cell r="BS44">
            <v>322</v>
          </cell>
          <cell r="BT44">
            <v>322</v>
          </cell>
          <cell r="BU44"/>
        </row>
        <row r="45">
          <cell r="B45" t="str">
            <v>Sambalpur CHS</v>
          </cell>
          <cell r="C45"/>
          <cell r="D45">
            <v>1330</v>
          </cell>
          <cell r="E45"/>
          <cell r="F45"/>
          <cell r="G45"/>
          <cell r="H45"/>
          <cell r="I45"/>
          <cell r="J45"/>
          <cell r="K45"/>
          <cell r="L45"/>
          <cell r="M45"/>
          <cell r="N45"/>
          <cell r="O45"/>
          <cell r="P45"/>
          <cell r="Q45"/>
          <cell r="R45"/>
          <cell r="S45"/>
          <cell r="T45"/>
          <cell r="U45"/>
          <cell r="V45"/>
          <cell r="W45"/>
          <cell r="X45"/>
          <cell r="Y45"/>
          <cell r="Z45"/>
          <cell r="AA45"/>
          <cell r="AB45"/>
          <cell r="AC45"/>
          <cell r="AD45"/>
          <cell r="AE45">
            <v>223</v>
          </cell>
          <cell r="AF45"/>
          <cell r="AG45">
            <v>223</v>
          </cell>
          <cell r="AH45">
            <v>223</v>
          </cell>
          <cell r="AI45">
            <v>2676</v>
          </cell>
          <cell r="AJ45">
            <v>26760</v>
          </cell>
          <cell r="AK45">
            <v>20</v>
          </cell>
          <cell r="AL45"/>
          <cell r="AM45"/>
          <cell r="AN45">
            <v>223</v>
          </cell>
          <cell r="AO45"/>
          <cell r="AP45"/>
          <cell r="AQ45"/>
          <cell r="AR45"/>
          <cell r="AS45"/>
          <cell r="AT45"/>
          <cell r="AU45"/>
          <cell r="AV45"/>
          <cell r="AW45"/>
          <cell r="AX45"/>
          <cell r="AY45"/>
          <cell r="AZ45"/>
          <cell r="BA45"/>
          <cell r="BB45"/>
          <cell r="BC45"/>
          <cell r="BD45"/>
          <cell r="BE45"/>
          <cell r="BF45"/>
          <cell r="BG45">
            <v>201603</v>
          </cell>
          <cell r="BH45">
            <v>221</v>
          </cell>
          <cell r="BI45">
            <v>29841</v>
          </cell>
          <cell r="BJ45">
            <v>233</v>
          </cell>
          <cell r="BK45">
            <v>223</v>
          </cell>
          <cell r="BL45">
            <v>223</v>
          </cell>
          <cell r="BM45"/>
          <cell r="BN45">
            <v>223</v>
          </cell>
          <cell r="BO45">
            <v>2791</v>
          </cell>
          <cell r="BP45"/>
          <cell r="BQ45">
            <v>223</v>
          </cell>
          <cell r="BR45">
            <v>223</v>
          </cell>
          <cell r="BS45">
            <v>223</v>
          </cell>
          <cell r="BT45">
            <v>223</v>
          </cell>
          <cell r="BU45"/>
        </row>
        <row r="46">
          <cell r="B46" t="str">
            <v>Brahmapur CHS</v>
          </cell>
          <cell r="C46"/>
          <cell r="D46">
            <v>3654</v>
          </cell>
          <cell r="E46"/>
          <cell r="F46"/>
          <cell r="G46"/>
          <cell r="H46"/>
          <cell r="I46"/>
          <cell r="J46"/>
          <cell r="K46"/>
          <cell r="L46"/>
          <cell r="M46"/>
          <cell r="N46"/>
          <cell r="O46"/>
          <cell r="P46"/>
          <cell r="Q46"/>
          <cell r="R46"/>
          <cell r="S46"/>
          <cell r="T46"/>
          <cell r="U46"/>
          <cell r="V46"/>
          <cell r="W46"/>
          <cell r="X46"/>
          <cell r="Y46"/>
          <cell r="Z46"/>
          <cell r="AA46"/>
          <cell r="AB46"/>
          <cell r="AC46"/>
          <cell r="AD46"/>
          <cell r="AE46">
            <v>172</v>
          </cell>
          <cell r="AF46"/>
          <cell r="AG46">
            <v>172</v>
          </cell>
          <cell r="AH46">
            <v>172</v>
          </cell>
          <cell r="AI46">
            <v>2064</v>
          </cell>
          <cell r="AJ46">
            <v>20640</v>
          </cell>
          <cell r="AK46">
            <v>20</v>
          </cell>
          <cell r="AL46"/>
          <cell r="AM46"/>
          <cell r="AN46">
            <v>172</v>
          </cell>
          <cell r="AO46"/>
          <cell r="AP46"/>
          <cell r="AQ46"/>
          <cell r="AR46"/>
          <cell r="AS46"/>
          <cell r="AT46"/>
          <cell r="AU46"/>
          <cell r="AV46"/>
          <cell r="AW46"/>
          <cell r="AX46"/>
          <cell r="AY46"/>
          <cell r="AZ46"/>
          <cell r="BA46"/>
          <cell r="BB46"/>
          <cell r="BC46"/>
          <cell r="BD46"/>
          <cell r="BE46"/>
          <cell r="BF46"/>
          <cell r="BG46">
            <v>214114</v>
          </cell>
          <cell r="BH46">
            <v>170</v>
          </cell>
          <cell r="BI46">
            <v>31692</v>
          </cell>
          <cell r="BJ46">
            <v>170</v>
          </cell>
          <cell r="BK46">
            <v>172</v>
          </cell>
          <cell r="BL46">
            <v>172</v>
          </cell>
          <cell r="BM46"/>
          <cell r="BN46">
            <v>172</v>
          </cell>
          <cell r="BO46">
            <v>3448</v>
          </cell>
          <cell r="BP46"/>
          <cell r="BQ46">
            <v>172</v>
          </cell>
          <cell r="BR46">
            <v>172</v>
          </cell>
          <cell r="BS46">
            <v>172</v>
          </cell>
          <cell r="BT46">
            <v>172</v>
          </cell>
          <cell r="BU46"/>
        </row>
        <row r="47">
          <cell r="B47" t="str">
            <v>Rourkella CHS</v>
          </cell>
          <cell r="C47"/>
          <cell r="D47">
            <v>2042</v>
          </cell>
          <cell r="E47"/>
          <cell r="F47"/>
          <cell r="G47"/>
          <cell r="H47"/>
          <cell r="I47"/>
          <cell r="J47"/>
          <cell r="K47"/>
          <cell r="L47"/>
          <cell r="M47"/>
          <cell r="N47"/>
          <cell r="O47"/>
          <cell r="P47"/>
          <cell r="Q47"/>
          <cell r="R47"/>
          <cell r="S47"/>
          <cell r="T47"/>
          <cell r="U47"/>
          <cell r="V47"/>
          <cell r="W47"/>
          <cell r="X47"/>
          <cell r="Y47"/>
          <cell r="Z47"/>
          <cell r="AA47"/>
          <cell r="AB47"/>
          <cell r="AC47"/>
          <cell r="AD47"/>
          <cell r="AE47">
            <v>339</v>
          </cell>
          <cell r="AF47"/>
          <cell r="AG47">
            <v>339</v>
          </cell>
          <cell r="AH47">
            <v>339</v>
          </cell>
          <cell r="AI47">
            <v>4068</v>
          </cell>
          <cell r="AJ47">
            <v>40680</v>
          </cell>
          <cell r="AK47">
            <v>50</v>
          </cell>
          <cell r="AL47"/>
          <cell r="AM47"/>
          <cell r="AN47">
            <v>339</v>
          </cell>
          <cell r="AO47"/>
          <cell r="AP47"/>
          <cell r="AQ47"/>
          <cell r="AR47"/>
          <cell r="AS47"/>
          <cell r="AT47"/>
          <cell r="AU47"/>
          <cell r="AV47"/>
          <cell r="AW47"/>
          <cell r="AX47"/>
          <cell r="AY47"/>
          <cell r="AZ47"/>
          <cell r="BA47"/>
          <cell r="BB47"/>
          <cell r="BC47"/>
          <cell r="BD47"/>
          <cell r="BE47"/>
          <cell r="BF47"/>
          <cell r="BG47">
            <v>185949</v>
          </cell>
          <cell r="BH47">
            <v>335</v>
          </cell>
          <cell r="BI47">
            <v>27524</v>
          </cell>
          <cell r="BJ47">
            <v>447</v>
          </cell>
          <cell r="BK47">
            <v>339</v>
          </cell>
          <cell r="BL47">
            <v>339</v>
          </cell>
          <cell r="BM47"/>
          <cell r="BN47">
            <v>339</v>
          </cell>
          <cell r="BO47">
            <v>4433</v>
          </cell>
          <cell r="BP47"/>
          <cell r="BQ47">
            <v>339</v>
          </cell>
          <cell r="BR47">
            <v>339</v>
          </cell>
          <cell r="BS47">
            <v>339</v>
          </cell>
          <cell r="BT47">
            <v>339</v>
          </cell>
          <cell r="BU47"/>
        </row>
        <row r="48">
          <cell r="B48" t="str">
            <v>FM MCH, Baleshwar</v>
          </cell>
          <cell r="C48"/>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cell r="BL48"/>
          <cell r="BM48"/>
          <cell r="BN48"/>
          <cell r="BO48"/>
          <cell r="BP48"/>
          <cell r="BQ48"/>
          <cell r="BR48"/>
          <cell r="BS48"/>
          <cell r="BT48"/>
          <cell r="BU48"/>
        </row>
        <row r="49">
          <cell r="B49" t="str">
            <v>BB MCH, Balangir</v>
          </cell>
          <cell r="C49"/>
          <cell r="D49"/>
          <cell r="E49"/>
          <cell r="F49"/>
          <cell r="G49"/>
          <cell r="H49"/>
          <cell r="I49"/>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cell r="BL49"/>
          <cell r="BM49"/>
          <cell r="BN49"/>
          <cell r="BO49"/>
          <cell r="BP49"/>
          <cell r="BQ49"/>
          <cell r="BR49"/>
          <cell r="BS49"/>
          <cell r="BT49"/>
          <cell r="BU49"/>
        </row>
        <row r="50">
          <cell r="B50" t="str">
            <v>SLN MCH, Koraput</v>
          </cell>
          <cell r="C50"/>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cell r="BL50"/>
          <cell r="BM50"/>
          <cell r="BN50"/>
          <cell r="BO50"/>
          <cell r="BP50"/>
          <cell r="BQ50"/>
          <cell r="BR50"/>
          <cell r="BS50"/>
          <cell r="BT50"/>
          <cell r="BU50"/>
        </row>
        <row r="51">
          <cell r="B51" t="str">
            <v>PRM MCH, Mayurbhanj</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cell r="BL51"/>
          <cell r="BM51"/>
          <cell r="BN51"/>
          <cell r="BO51"/>
          <cell r="BP51"/>
          <cell r="BQ51"/>
          <cell r="BR51"/>
          <cell r="BS51"/>
          <cell r="BT51"/>
          <cell r="BU51"/>
        </row>
        <row r="52">
          <cell r="B52" t="str">
            <v>SJ MCH, Puri</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cell r="BL52"/>
          <cell r="BM52"/>
          <cell r="BN52"/>
          <cell r="BO52"/>
          <cell r="BP52"/>
          <cell r="BQ52"/>
          <cell r="BR52"/>
          <cell r="BS52"/>
          <cell r="BT52"/>
          <cell r="BU52"/>
        </row>
        <row r="53">
          <cell r="B53" t="str">
            <v>AHRCC, Kataka</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cell r="BL53"/>
          <cell r="BM53"/>
          <cell r="BN53"/>
          <cell r="BO53"/>
          <cell r="BP53"/>
          <cell r="BQ53"/>
          <cell r="BR53"/>
          <cell r="BS53"/>
          <cell r="BT53"/>
          <cell r="BU53"/>
        </row>
        <row r="54">
          <cell r="B54" t="str">
            <v>MHI, Kataka</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cell r="BL54"/>
          <cell r="BM54"/>
          <cell r="BN54"/>
          <cell r="BO54"/>
          <cell r="BP54"/>
          <cell r="BQ54"/>
          <cell r="BR54"/>
          <cell r="BS54"/>
          <cell r="BT54"/>
          <cell r="BU54"/>
        </row>
        <row r="55">
          <cell r="B55" t="str">
            <v>DD, MCH, Kendujhar</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cell r="BL55"/>
          <cell r="BM55"/>
          <cell r="BN55"/>
          <cell r="BO55"/>
          <cell r="BP55"/>
          <cell r="BQ55"/>
          <cell r="BR55"/>
          <cell r="BS55"/>
          <cell r="BT55"/>
          <cell r="BU55"/>
        </row>
        <row r="56">
          <cell r="B56" t="str">
            <v>GMCH, Sundaragada</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cell r="BL56"/>
          <cell r="BM56"/>
          <cell r="BN56"/>
          <cell r="BO56"/>
          <cell r="BP56"/>
          <cell r="BQ56"/>
          <cell r="BR56"/>
          <cell r="BS56"/>
          <cell r="BT56"/>
          <cell r="BU56"/>
        </row>
        <row r="57">
          <cell r="B57" t="str">
            <v>SCB Dental, Kataka</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cell r="BP57"/>
          <cell r="BQ57"/>
          <cell r="BR57"/>
          <cell r="BS57"/>
          <cell r="BT57"/>
          <cell r="BU57"/>
        </row>
        <row r="58">
          <cell r="B58" t="str">
            <v>MCH Kalahandi</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cell r="BL58"/>
          <cell r="BM58"/>
          <cell r="BN58"/>
          <cell r="BO58"/>
          <cell r="BP58"/>
          <cell r="BQ58"/>
          <cell r="BR58"/>
          <cell r="BS58"/>
          <cell r="BT58"/>
          <cell r="BU58"/>
        </row>
        <row r="59">
          <cell r="B59" t="str">
            <v>MCH Talcher, Anugola</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cell r="BL59"/>
          <cell r="BM59"/>
          <cell r="BN59"/>
          <cell r="BO59"/>
          <cell r="BP59"/>
          <cell r="BQ59"/>
          <cell r="BR59"/>
          <cell r="BS59"/>
          <cell r="BT59"/>
          <cell r="BU59"/>
        </row>
        <row r="60">
          <cell r="B60" t="str">
            <v>MCH Jajpur</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cell r="BL60"/>
          <cell r="BM60"/>
          <cell r="BN60"/>
          <cell r="BO60"/>
          <cell r="BP60"/>
          <cell r="BQ60"/>
          <cell r="BR60"/>
          <cell r="BS60"/>
          <cell r="BT60"/>
          <cell r="BU60"/>
        </row>
        <row r="61">
          <cell r="B61" t="str">
            <v>MCH Kandhamal</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cell r="BL61"/>
          <cell r="BM61"/>
          <cell r="BN61"/>
          <cell r="BO61"/>
          <cell r="BP61"/>
          <cell r="BQ61"/>
          <cell r="BR61"/>
          <cell r="BS61"/>
          <cell r="BT61"/>
          <cell r="BU61"/>
        </row>
        <row r="62">
          <cell r="B62" t="str">
            <v>PGIMER, Capital Hospital, Bhubaneswar</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cell r="BL62"/>
          <cell r="BM62"/>
          <cell r="BN62"/>
          <cell r="BO62"/>
          <cell r="BP62"/>
          <cell r="BQ62"/>
          <cell r="BR62"/>
          <cell r="BS62"/>
          <cell r="BT62"/>
          <cell r="BU62"/>
        </row>
        <row r="63">
          <cell r="B63" t="str">
            <v>AIIMS, Bhubaneswar</v>
          </cell>
          <cell r="C63"/>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cell r="BL63"/>
          <cell r="BM63"/>
          <cell r="BN63"/>
          <cell r="BO63"/>
          <cell r="BP63"/>
          <cell r="BQ63"/>
          <cell r="BR63"/>
          <cell r="BS63"/>
          <cell r="BT63"/>
          <cell r="BU63"/>
        </row>
        <row r="64">
          <cell r="B64" t="str">
            <v>State</v>
          </cell>
          <cell r="C64"/>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v>1713856</v>
          </cell>
          <cell r="AM64"/>
          <cell r="AN64"/>
          <cell r="AO64"/>
          <cell r="AP64"/>
          <cell r="AQ64"/>
          <cell r="AR64"/>
          <cell r="AS64"/>
          <cell r="AT64"/>
          <cell r="AU64"/>
          <cell r="AV64"/>
          <cell r="AW64"/>
          <cell r="AX64"/>
          <cell r="AY64"/>
          <cell r="AZ64"/>
          <cell r="BA64"/>
          <cell r="BB64"/>
          <cell r="BC64"/>
          <cell r="BD64"/>
          <cell r="BE64"/>
          <cell r="BF64"/>
          <cell r="BG64"/>
          <cell r="BH64"/>
          <cell r="BI64"/>
          <cell r="BJ64"/>
          <cell r="BK64"/>
          <cell r="BL64"/>
          <cell r="BM64"/>
          <cell r="BN64"/>
          <cell r="BO64"/>
          <cell r="BP64"/>
          <cell r="BQ64"/>
          <cell r="BR64"/>
          <cell r="BS64"/>
          <cell r="BT64"/>
          <cell r="BU64"/>
        </row>
      </sheetData>
      <sheetData sheetId="43">
        <row r="5">
          <cell r="B5" t="str">
            <v>Anugola</v>
          </cell>
          <cell r="C5"/>
          <cell r="D5">
            <v>1</v>
          </cell>
          <cell r="E5">
            <v>3</v>
          </cell>
          <cell r="F5"/>
          <cell r="G5"/>
          <cell r="H5"/>
          <cell r="I5"/>
          <cell r="J5"/>
          <cell r="K5"/>
          <cell r="L5">
            <v>3</v>
          </cell>
          <cell r="M5"/>
          <cell r="N5">
            <v>239</v>
          </cell>
          <cell r="O5">
            <v>12</v>
          </cell>
          <cell r="P5">
            <v>129</v>
          </cell>
          <cell r="Q5"/>
          <cell r="R5">
            <v>1</v>
          </cell>
          <cell r="S5">
            <v>8</v>
          </cell>
          <cell r="T5"/>
          <cell r="U5">
            <v>31</v>
          </cell>
          <cell r="V5">
            <v>166</v>
          </cell>
          <cell r="W5"/>
          <cell r="X5">
            <v>1</v>
          </cell>
          <cell r="Y5"/>
          <cell r="Z5">
            <v>1288</v>
          </cell>
          <cell r="AA5">
            <v>2340</v>
          </cell>
          <cell r="AB5"/>
          <cell r="AC5">
            <v>13</v>
          </cell>
          <cell r="AD5"/>
          <cell r="AE5"/>
          <cell r="AF5">
            <v>244</v>
          </cell>
          <cell r="AG5"/>
          <cell r="AH5"/>
          <cell r="AI5"/>
          <cell r="AJ5">
            <v>1287</v>
          </cell>
          <cell r="AK5"/>
          <cell r="AL5"/>
          <cell r="AM5"/>
          <cell r="AN5"/>
          <cell r="AO5"/>
          <cell r="AP5"/>
          <cell r="AR5">
            <v>15</v>
          </cell>
          <cell r="AS5">
            <v>114</v>
          </cell>
        </row>
        <row r="6">
          <cell r="B6" t="str">
            <v>Baleshwar</v>
          </cell>
          <cell r="C6"/>
          <cell r="D6">
            <v>1</v>
          </cell>
          <cell r="E6">
            <v>5</v>
          </cell>
          <cell r="F6"/>
          <cell r="G6"/>
          <cell r="H6"/>
          <cell r="I6"/>
          <cell r="J6"/>
          <cell r="K6"/>
          <cell r="L6">
            <v>9</v>
          </cell>
          <cell r="M6"/>
          <cell r="N6">
            <v>238</v>
          </cell>
          <cell r="O6">
            <v>9</v>
          </cell>
          <cell r="P6">
            <v>195</v>
          </cell>
          <cell r="Q6"/>
          <cell r="R6">
            <v>1</v>
          </cell>
          <cell r="S6">
            <v>12</v>
          </cell>
          <cell r="T6"/>
          <cell r="U6">
            <v>71</v>
          </cell>
          <cell r="V6">
            <v>275</v>
          </cell>
          <cell r="W6"/>
          <cell r="X6">
            <v>1</v>
          </cell>
          <cell r="Y6"/>
          <cell r="Z6">
            <v>988</v>
          </cell>
          <cell r="AA6">
            <v>4420</v>
          </cell>
          <cell r="AB6"/>
          <cell r="AC6">
            <v>19</v>
          </cell>
          <cell r="AD6"/>
          <cell r="AE6"/>
          <cell r="AF6">
            <v>408</v>
          </cell>
          <cell r="AG6"/>
          <cell r="AH6"/>
          <cell r="AI6"/>
          <cell r="AJ6">
            <v>2196</v>
          </cell>
          <cell r="AK6"/>
          <cell r="AL6"/>
          <cell r="AM6"/>
          <cell r="AN6"/>
          <cell r="AO6"/>
          <cell r="AP6"/>
          <cell r="AR6">
            <v>23</v>
          </cell>
          <cell r="AS6">
            <v>172</v>
          </cell>
        </row>
        <row r="7">
          <cell r="B7" t="str">
            <v>Baragada</v>
          </cell>
          <cell r="C7"/>
          <cell r="D7">
            <v>1</v>
          </cell>
          <cell r="E7">
            <v>3</v>
          </cell>
          <cell r="F7"/>
          <cell r="G7"/>
          <cell r="H7"/>
          <cell r="I7"/>
          <cell r="J7"/>
          <cell r="K7"/>
          <cell r="L7">
            <v>6</v>
          </cell>
          <cell r="M7"/>
          <cell r="N7">
            <v>70</v>
          </cell>
          <cell r="O7">
            <v>6</v>
          </cell>
          <cell r="P7">
            <v>155</v>
          </cell>
          <cell r="Q7"/>
          <cell r="R7">
            <v>1</v>
          </cell>
          <cell r="S7">
            <v>12</v>
          </cell>
          <cell r="T7"/>
          <cell r="U7">
            <v>48</v>
          </cell>
          <cell r="V7">
            <v>204</v>
          </cell>
          <cell r="W7"/>
          <cell r="X7">
            <v>1</v>
          </cell>
          <cell r="Y7"/>
          <cell r="Z7">
            <v>1000</v>
          </cell>
          <cell r="AA7">
            <v>4160</v>
          </cell>
          <cell r="AB7"/>
          <cell r="AC7">
            <v>18</v>
          </cell>
          <cell r="AD7"/>
          <cell r="AE7"/>
          <cell r="AF7">
            <v>280</v>
          </cell>
          <cell r="AG7"/>
          <cell r="AH7"/>
          <cell r="AI7"/>
          <cell r="AJ7">
            <v>1552</v>
          </cell>
          <cell r="AK7"/>
          <cell r="AL7"/>
          <cell r="AM7"/>
          <cell r="AN7"/>
          <cell r="AO7"/>
          <cell r="AP7"/>
          <cell r="AR7">
            <v>23</v>
          </cell>
          <cell r="AS7">
            <v>132</v>
          </cell>
        </row>
        <row r="8">
          <cell r="B8" t="str">
            <v>Bhadrak</v>
          </cell>
          <cell r="C8"/>
          <cell r="D8">
            <v>1</v>
          </cell>
          <cell r="E8">
            <v>3</v>
          </cell>
          <cell r="F8"/>
          <cell r="G8"/>
          <cell r="H8"/>
          <cell r="I8"/>
          <cell r="J8"/>
          <cell r="K8"/>
          <cell r="L8">
            <v>6</v>
          </cell>
          <cell r="M8"/>
          <cell r="N8">
            <v>18</v>
          </cell>
          <cell r="O8">
            <v>0</v>
          </cell>
          <cell r="P8">
            <v>120</v>
          </cell>
          <cell r="Q8"/>
          <cell r="R8">
            <v>1</v>
          </cell>
          <cell r="S8">
            <v>7</v>
          </cell>
          <cell r="T8"/>
          <cell r="U8">
            <v>52</v>
          </cell>
          <cell r="V8">
            <v>178</v>
          </cell>
          <cell r="W8"/>
          <cell r="X8">
            <v>1</v>
          </cell>
          <cell r="Y8"/>
          <cell r="Z8">
            <v>670</v>
          </cell>
          <cell r="AA8">
            <v>1820</v>
          </cell>
          <cell r="AB8"/>
          <cell r="AC8">
            <v>8</v>
          </cell>
          <cell r="AD8"/>
          <cell r="AE8"/>
          <cell r="AF8">
            <v>248</v>
          </cell>
          <cell r="AG8"/>
          <cell r="AH8"/>
          <cell r="AI8"/>
          <cell r="AJ8">
            <v>1549</v>
          </cell>
          <cell r="AK8"/>
          <cell r="AL8"/>
          <cell r="AM8"/>
          <cell r="AN8"/>
          <cell r="AO8"/>
          <cell r="AP8"/>
          <cell r="AR8">
            <v>14</v>
          </cell>
          <cell r="AS8">
            <v>106</v>
          </cell>
        </row>
        <row r="9">
          <cell r="B9" t="str">
            <v>Balangir</v>
          </cell>
          <cell r="C9"/>
          <cell r="D9">
            <v>2</v>
          </cell>
          <cell r="E9">
            <v>3</v>
          </cell>
          <cell r="F9"/>
          <cell r="G9"/>
          <cell r="H9"/>
          <cell r="I9"/>
          <cell r="J9"/>
          <cell r="K9"/>
          <cell r="L9">
            <v>5</v>
          </cell>
          <cell r="M9"/>
          <cell r="N9">
            <v>239</v>
          </cell>
          <cell r="O9">
            <v>6</v>
          </cell>
          <cell r="P9">
            <v>178</v>
          </cell>
          <cell r="Q9"/>
          <cell r="R9">
            <v>1</v>
          </cell>
          <cell r="S9">
            <v>14</v>
          </cell>
          <cell r="T9"/>
          <cell r="U9">
            <v>46</v>
          </cell>
          <cell r="V9">
            <v>226</v>
          </cell>
          <cell r="W9"/>
          <cell r="X9">
            <v>1</v>
          </cell>
          <cell r="Y9"/>
          <cell r="Z9">
            <v>1398</v>
          </cell>
          <cell r="AA9">
            <v>3880</v>
          </cell>
          <cell r="AB9"/>
          <cell r="AC9">
            <v>18</v>
          </cell>
          <cell r="AD9"/>
          <cell r="AE9"/>
          <cell r="AF9">
            <v>339</v>
          </cell>
          <cell r="AG9"/>
          <cell r="AH9"/>
          <cell r="AI9"/>
          <cell r="AJ9">
            <v>2304</v>
          </cell>
          <cell r="AK9"/>
          <cell r="AL9"/>
          <cell r="AM9"/>
          <cell r="AN9"/>
          <cell r="AO9"/>
          <cell r="AP9"/>
          <cell r="AR9">
            <v>27</v>
          </cell>
          <cell r="AS9">
            <v>151</v>
          </cell>
        </row>
        <row r="10">
          <cell r="B10" t="str">
            <v>Boudh</v>
          </cell>
          <cell r="C10"/>
          <cell r="D10">
            <v>1</v>
          </cell>
          <cell r="E10">
            <v>1</v>
          </cell>
          <cell r="F10"/>
          <cell r="G10"/>
          <cell r="H10"/>
          <cell r="I10"/>
          <cell r="J10"/>
          <cell r="K10"/>
          <cell r="L10">
            <v>1</v>
          </cell>
          <cell r="M10"/>
          <cell r="N10">
            <v>2</v>
          </cell>
          <cell r="O10">
            <v>1</v>
          </cell>
          <cell r="P10">
            <v>52</v>
          </cell>
          <cell r="Q10"/>
          <cell r="R10">
            <v>1</v>
          </cell>
          <cell r="S10">
            <v>3</v>
          </cell>
          <cell r="T10"/>
          <cell r="U10">
            <v>12</v>
          </cell>
          <cell r="V10">
            <v>67</v>
          </cell>
          <cell r="W10"/>
          <cell r="X10">
            <v>1</v>
          </cell>
          <cell r="Y10"/>
          <cell r="Z10">
            <v>670</v>
          </cell>
          <cell r="AA10">
            <v>1300</v>
          </cell>
          <cell r="AB10"/>
          <cell r="AC10">
            <v>6</v>
          </cell>
          <cell r="AD10"/>
          <cell r="AE10"/>
          <cell r="AF10">
            <v>82</v>
          </cell>
          <cell r="AG10"/>
          <cell r="AH10"/>
          <cell r="AI10"/>
          <cell r="AJ10">
            <v>665</v>
          </cell>
          <cell r="AK10"/>
          <cell r="AL10"/>
          <cell r="AM10"/>
          <cell r="AN10"/>
          <cell r="AO10"/>
          <cell r="AP10"/>
          <cell r="AR10">
            <v>6</v>
          </cell>
          <cell r="AS10">
            <v>46</v>
          </cell>
        </row>
        <row r="11">
          <cell r="B11" t="str">
            <v>Kataka</v>
          </cell>
          <cell r="C11"/>
          <cell r="D11">
            <v>1</v>
          </cell>
          <cell r="E11">
            <v>2</v>
          </cell>
          <cell r="F11"/>
          <cell r="G11"/>
          <cell r="H11"/>
          <cell r="I11"/>
          <cell r="J11"/>
          <cell r="K11"/>
          <cell r="L11">
            <v>4</v>
          </cell>
          <cell r="M11"/>
          <cell r="N11">
            <v>30</v>
          </cell>
          <cell r="O11">
            <v>0</v>
          </cell>
          <cell r="P11">
            <v>260</v>
          </cell>
          <cell r="Q11"/>
          <cell r="R11">
            <v>1</v>
          </cell>
          <cell r="S11">
            <v>14</v>
          </cell>
          <cell r="T11"/>
          <cell r="U11">
            <v>61</v>
          </cell>
          <cell r="V11">
            <v>332</v>
          </cell>
          <cell r="W11"/>
          <cell r="X11">
            <v>1</v>
          </cell>
          <cell r="Y11"/>
          <cell r="Z11">
            <v>1652</v>
          </cell>
          <cell r="AA11">
            <v>5710</v>
          </cell>
          <cell r="AB11"/>
          <cell r="AC11">
            <v>22</v>
          </cell>
          <cell r="AD11"/>
          <cell r="AE11"/>
          <cell r="AF11">
            <v>425</v>
          </cell>
          <cell r="AG11"/>
          <cell r="AH11"/>
          <cell r="AI11"/>
          <cell r="AJ11">
            <v>2020</v>
          </cell>
          <cell r="AK11"/>
          <cell r="AL11"/>
          <cell r="AM11"/>
          <cell r="AN11"/>
          <cell r="AO11"/>
          <cell r="AP11"/>
          <cell r="AR11">
            <v>30</v>
          </cell>
          <cell r="AS11">
            <v>230</v>
          </cell>
        </row>
        <row r="12">
          <cell r="B12" t="str">
            <v>Debagada</v>
          </cell>
          <cell r="C12"/>
          <cell r="D12">
            <v>1</v>
          </cell>
          <cell r="E12">
            <v>0</v>
          </cell>
          <cell r="F12"/>
          <cell r="G12"/>
          <cell r="H12"/>
          <cell r="I12"/>
          <cell r="J12"/>
          <cell r="K12"/>
          <cell r="L12">
            <v>1</v>
          </cell>
          <cell r="M12"/>
          <cell r="N12">
            <v>2</v>
          </cell>
          <cell r="O12">
            <v>1</v>
          </cell>
          <cell r="P12">
            <v>35</v>
          </cell>
          <cell r="Q12"/>
          <cell r="R12">
            <v>1</v>
          </cell>
          <cell r="S12">
            <v>3</v>
          </cell>
          <cell r="T12"/>
          <cell r="U12">
            <v>8</v>
          </cell>
          <cell r="V12">
            <v>42</v>
          </cell>
          <cell r="W12"/>
          <cell r="X12">
            <v>1</v>
          </cell>
          <cell r="Y12"/>
          <cell r="Z12">
            <v>670</v>
          </cell>
          <cell r="AA12">
            <v>1040</v>
          </cell>
          <cell r="AB12"/>
          <cell r="AC12">
            <v>5</v>
          </cell>
          <cell r="AD12"/>
          <cell r="AE12"/>
          <cell r="AF12">
            <v>73</v>
          </cell>
          <cell r="AG12"/>
          <cell r="AH12"/>
          <cell r="AI12"/>
          <cell r="AJ12">
            <v>398</v>
          </cell>
          <cell r="AK12"/>
          <cell r="AL12"/>
          <cell r="AM12"/>
          <cell r="AN12"/>
          <cell r="AO12"/>
          <cell r="AP12"/>
          <cell r="AR12">
            <v>6</v>
          </cell>
          <cell r="AS12">
            <v>29</v>
          </cell>
        </row>
        <row r="13">
          <cell r="B13" t="str">
            <v>Dhenkanal</v>
          </cell>
          <cell r="C13"/>
          <cell r="D13">
            <v>1</v>
          </cell>
          <cell r="E13">
            <v>2</v>
          </cell>
          <cell r="F13"/>
          <cell r="G13"/>
          <cell r="H13"/>
          <cell r="I13"/>
          <cell r="J13"/>
          <cell r="K13"/>
          <cell r="L13">
            <v>5</v>
          </cell>
          <cell r="M13"/>
          <cell r="N13">
            <v>26</v>
          </cell>
          <cell r="O13">
            <v>2</v>
          </cell>
          <cell r="P13">
            <v>125</v>
          </cell>
          <cell r="Q13"/>
          <cell r="R13">
            <v>1</v>
          </cell>
          <cell r="S13">
            <v>8</v>
          </cell>
          <cell r="T13"/>
          <cell r="U13">
            <v>37</v>
          </cell>
          <cell r="V13">
            <v>167</v>
          </cell>
          <cell r="W13"/>
          <cell r="X13">
            <v>1</v>
          </cell>
          <cell r="Y13"/>
          <cell r="Z13">
            <v>1300</v>
          </cell>
          <cell r="AA13">
            <v>2600</v>
          </cell>
          <cell r="AB13"/>
          <cell r="AC13">
            <v>13</v>
          </cell>
          <cell r="AD13"/>
          <cell r="AE13"/>
          <cell r="AF13">
            <v>226</v>
          </cell>
          <cell r="AG13"/>
          <cell r="AH13"/>
          <cell r="AI13"/>
          <cell r="AJ13">
            <v>1206</v>
          </cell>
          <cell r="AK13"/>
          <cell r="AL13"/>
          <cell r="AM13"/>
          <cell r="AN13"/>
          <cell r="AO13"/>
          <cell r="AP13"/>
          <cell r="AR13">
            <v>16</v>
          </cell>
          <cell r="AS13">
            <v>109</v>
          </cell>
        </row>
        <row r="14">
          <cell r="B14" t="str">
            <v>Gajapati</v>
          </cell>
          <cell r="C14"/>
          <cell r="D14">
            <v>1</v>
          </cell>
          <cell r="E14">
            <v>0</v>
          </cell>
          <cell r="F14"/>
          <cell r="G14"/>
          <cell r="H14"/>
          <cell r="I14"/>
          <cell r="J14"/>
          <cell r="K14"/>
          <cell r="L14">
            <v>2</v>
          </cell>
          <cell r="M14"/>
          <cell r="N14">
            <v>37</v>
          </cell>
          <cell r="O14">
            <v>2</v>
          </cell>
          <cell r="P14">
            <v>111</v>
          </cell>
          <cell r="Q14"/>
          <cell r="R14">
            <v>1</v>
          </cell>
          <cell r="S14">
            <v>7</v>
          </cell>
          <cell r="T14"/>
          <cell r="U14">
            <v>21</v>
          </cell>
          <cell r="V14">
            <v>136</v>
          </cell>
          <cell r="W14"/>
          <cell r="X14">
            <v>1</v>
          </cell>
          <cell r="Y14"/>
          <cell r="Z14">
            <v>670</v>
          </cell>
          <cell r="AA14">
            <v>2080</v>
          </cell>
          <cell r="AB14"/>
          <cell r="AC14">
            <v>9</v>
          </cell>
          <cell r="AD14"/>
          <cell r="AE14"/>
          <cell r="AF14">
            <v>173</v>
          </cell>
          <cell r="AG14"/>
          <cell r="AH14"/>
          <cell r="AI14"/>
          <cell r="AJ14">
            <v>1367</v>
          </cell>
          <cell r="AK14"/>
          <cell r="AL14"/>
          <cell r="AM14"/>
          <cell r="AN14"/>
          <cell r="AO14"/>
          <cell r="AP14"/>
          <cell r="AR14">
            <v>14</v>
          </cell>
          <cell r="AS14">
            <v>97</v>
          </cell>
        </row>
        <row r="15">
          <cell r="B15" t="str">
            <v>Ganjam</v>
          </cell>
          <cell r="C15"/>
          <cell r="D15">
            <v>2</v>
          </cell>
          <cell r="E15">
            <v>8</v>
          </cell>
          <cell r="F15"/>
          <cell r="G15"/>
          <cell r="H15"/>
          <cell r="I15"/>
          <cell r="J15"/>
          <cell r="K15"/>
          <cell r="L15">
            <v>13</v>
          </cell>
          <cell r="M15"/>
          <cell r="N15">
            <v>31</v>
          </cell>
          <cell r="O15">
            <v>3</v>
          </cell>
          <cell r="P15">
            <v>352</v>
          </cell>
          <cell r="Q15"/>
          <cell r="R15">
            <v>1</v>
          </cell>
          <cell r="S15">
            <v>22</v>
          </cell>
          <cell r="T15"/>
          <cell r="U15">
            <v>93</v>
          </cell>
          <cell r="V15">
            <v>460</v>
          </cell>
          <cell r="W15"/>
          <cell r="X15">
            <v>1</v>
          </cell>
          <cell r="Y15"/>
          <cell r="Z15">
            <v>2088</v>
          </cell>
          <cell r="AA15">
            <v>7270</v>
          </cell>
          <cell r="AB15"/>
          <cell r="AC15">
            <v>33</v>
          </cell>
          <cell r="AD15"/>
          <cell r="AE15"/>
          <cell r="AF15">
            <v>567</v>
          </cell>
          <cell r="AG15"/>
          <cell r="AH15"/>
          <cell r="AI15"/>
          <cell r="AJ15">
            <v>3197</v>
          </cell>
          <cell r="AK15"/>
          <cell r="AL15"/>
          <cell r="AM15"/>
          <cell r="AN15"/>
          <cell r="AO15"/>
          <cell r="AP15"/>
          <cell r="AR15">
            <v>44</v>
          </cell>
          <cell r="AS15">
            <v>308</v>
          </cell>
        </row>
        <row r="16">
          <cell r="B16" t="str">
            <v>Jagatsinghpur</v>
          </cell>
          <cell r="C16"/>
          <cell r="D16">
            <v>1</v>
          </cell>
          <cell r="E16">
            <v>1</v>
          </cell>
          <cell r="F16"/>
          <cell r="G16"/>
          <cell r="H16"/>
          <cell r="I16"/>
          <cell r="J16"/>
          <cell r="K16"/>
          <cell r="L16">
            <v>3</v>
          </cell>
          <cell r="M16"/>
          <cell r="N16">
            <v>47</v>
          </cell>
          <cell r="O16">
            <v>2</v>
          </cell>
          <cell r="P16">
            <v>145</v>
          </cell>
          <cell r="Q16"/>
          <cell r="R16">
            <v>1</v>
          </cell>
          <cell r="S16">
            <v>8</v>
          </cell>
          <cell r="T16"/>
          <cell r="U16">
            <v>35</v>
          </cell>
          <cell r="V16">
            <v>189</v>
          </cell>
          <cell r="W16"/>
          <cell r="X16">
            <v>1</v>
          </cell>
          <cell r="Y16"/>
          <cell r="Z16">
            <v>670</v>
          </cell>
          <cell r="AA16">
            <v>2860</v>
          </cell>
          <cell r="AB16"/>
          <cell r="AC16">
            <v>12</v>
          </cell>
          <cell r="AD16"/>
          <cell r="AE16"/>
          <cell r="AF16">
            <v>242</v>
          </cell>
          <cell r="AG16"/>
          <cell r="AH16"/>
          <cell r="AI16"/>
          <cell r="AJ16">
            <v>1133</v>
          </cell>
          <cell r="AK16"/>
          <cell r="AL16"/>
          <cell r="AM16"/>
          <cell r="AN16"/>
          <cell r="AO16"/>
          <cell r="AP16"/>
          <cell r="AR16">
            <v>15</v>
          </cell>
          <cell r="AS16">
            <v>130</v>
          </cell>
        </row>
        <row r="17">
          <cell r="B17" t="str">
            <v>Jajpur</v>
          </cell>
          <cell r="C17"/>
          <cell r="D17">
            <v>1</v>
          </cell>
          <cell r="E17">
            <v>4</v>
          </cell>
          <cell r="F17"/>
          <cell r="G17"/>
          <cell r="H17"/>
          <cell r="I17"/>
          <cell r="J17"/>
          <cell r="K17"/>
          <cell r="L17">
            <v>3</v>
          </cell>
          <cell r="M17"/>
          <cell r="N17">
            <v>47</v>
          </cell>
          <cell r="O17">
            <v>5</v>
          </cell>
          <cell r="P17">
            <v>186</v>
          </cell>
          <cell r="Q17"/>
          <cell r="R17">
            <v>1</v>
          </cell>
          <cell r="S17">
            <v>10</v>
          </cell>
          <cell r="T17"/>
          <cell r="U17">
            <v>64</v>
          </cell>
          <cell r="V17">
            <v>260</v>
          </cell>
          <cell r="W17"/>
          <cell r="X17">
            <v>1</v>
          </cell>
          <cell r="Y17"/>
          <cell r="Z17">
            <v>688</v>
          </cell>
          <cell r="AA17">
            <v>3120</v>
          </cell>
          <cell r="AB17"/>
          <cell r="AC17">
            <v>13</v>
          </cell>
          <cell r="AD17"/>
          <cell r="AE17"/>
          <cell r="AF17">
            <v>348</v>
          </cell>
          <cell r="AG17"/>
          <cell r="AH17"/>
          <cell r="AI17"/>
          <cell r="AJ17">
            <v>2011</v>
          </cell>
          <cell r="AK17"/>
          <cell r="AL17"/>
          <cell r="AM17"/>
          <cell r="AN17"/>
          <cell r="AO17"/>
          <cell r="AP17"/>
          <cell r="AR17">
            <v>19</v>
          </cell>
          <cell r="AS17">
            <v>167</v>
          </cell>
        </row>
        <row r="18">
          <cell r="B18" t="str">
            <v>Jharsuguda</v>
          </cell>
          <cell r="C18"/>
          <cell r="D18">
            <v>1</v>
          </cell>
          <cell r="E18">
            <v>1</v>
          </cell>
          <cell r="F18"/>
          <cell r="G18"/>
          <cell r="H18"/>
          <cell r="I18"/>
          <cell r="J18"/>
          <cell r="K18"/>
          <cell r="L18">
            <v>8</v>
          </cell>
          <cell r="M18"/>
          <cell r="N18">
            <v>50</v>
          </cell>
          <cell r="O18">
            <v>0</v>
          </cell>
          <cell r="P18">
            <v>51</v>
          </cell>
          <cell r="Q18"/>
          <cell r="R18">
            <v>1</v>
          </cell>
          <cell r="S18">
            <v>5</v>
          </cell>
          <cell r="T18"/>
          <cell r="U18">
            <v>16</v>
          </cell>
          <cell r="V18">
            <v>66</v>
          </cell>
          <cell r="W18"/>
          <cell r="X18">
            <v>1</v>
          </cell>
          <cell r="Y18"/>
          <cell r="Z18">
            <v>670</v>
          </cell>
          <cell r="AA18">
            <v>1560</v>
          </cell>
          <cell r="AB18"/>
          <cell r="AC18">
            <v>7</v>
          </cell>
          <cell r="AD18"/>
          <cell r="AE18"/>
          <cell r="AF18">
            <v>108</v>
          </cell>
          <cell r="AG18"/>
          <cell r="AH18"/>
          <cell r="AI18"/>
          <cell r="AJ18">
            <v>666</v>
          </cell>
          <cell r="AK18"/>
          <cell r="AL18"/>
          <cell r="AM18"/>
          <cell r="AN18"/>
          <cell r="AO18"/>
          <cell r="AP18"/>
          <cell r="AR18">
            <v>10</v>
          </cell>
          <cell r="AS18">
            <v>41</v>
          </cell>
        </row>
        <row r="19">
          <cell r="B19" t="str">
            <v>Kalahandi</v>
          </cell>
          <cell r="C19"/>
          <cell r="D19">
            <v>1</v>
          </cell>
          <cell r="E19">
            <v>3</v>
          </cell>
          <cell r="F19"/>
          <cell r="G19"/>
          <cell r="H19"/>
          <cell r="I19"/>
          <cell r="J19"/>
          <cell r="K19"/>
          <cell r="L19">
            <v>5</v>
          </cell>
          <cell r="M19"/>
          <cell r="N19">
            <v>22</v>
          </cell>
          <cell r="O19">
            <v>3</v>
          </cell>
          <cell r="P19">
            <v>191</v>
          </cell>
          <cell r="Q19"/>
          <cell r="R19">
            <v>1</v>
          </cell>
          <cell r="S19">
            <v>13</v>
          </cell>
          <cell r="T19"/>
          <cell r="U19">
            <v>46</v>
          </cell>
          <cell r="V19">
            <v>242</v>
          </cell>
          <cell r="W19"/>
          <cell r="X19">
            <v>1</v>
          </cell>
          <cell r="Y19"/>
          <cell r="Z19">
            <v>988</v>
          </cell>
          <cell r="AA19">
            <v>4680</v>
          </cell>
          <cell r="AB19"/>
          <cell r="AC19">
            <v>19</v>
          </cell>
          <cell r="AD19"/>
          <cell r="AE19"/>
          <cell r="AF19">
            <v>331</v>
          </cell>
          <cell r="AG19"/>
          <cell r="AH19"/>
          <cell r="AI19"/>
          <cell r="AJ19">
            <v>1985</v>
          </cell>
          <cell r="AK19"/>
          <cell r="AL19"/>
          <cell r="AM19"/>
          <cell r="AN19"/>
          <cell r="AO19"/>
          <cell r="AP19"/>
          <cell r="AR19">
            <v>25</v>
          </cell>
          <cell r="AS19">
            <v>166</v>
          </cell>
        </row>
        <row r="20">
          <cell r="B20" t="str">
            <v>Kandhamal</v>
          </cell>
          <cell r="C20"/>
          <cell r="D20">
            <v>2</v>
          </cell>
          <cell r="E20">
            <v>1</v>
          </cell>
          <cell r="F20"/>
          <cell r="G20"/>
          <cell r="H20"/>
          <cell r="I20"/>
          <cell r="J20"/>
          <cell r="K20"/>
          <cell r="L20">
            <v>2</v>
          </cell>
          <cell r="M20"/>
          <cell r="N20">
            <v>283</v>
          </cell>
          <cell r="O20">
            <v>3</v>
          </cell>
          <cell r="P20">
            <v>134</v>
          </cell>
          <cell r="Q20"/>
          <cell r="R20">
            <v>1</v>
          </cell>
          <cell r="S20">
            <v>12</v>
          </cell>
          <cell r="T20"/>
          <cell r="U20">
            <v>40</v>
          </cell>
          <cell r="V20">
            <v>172</v>
          </cell>
          <cell r="W20"/>
          <cell r="X20">
            <v>1</v>
          </cell>
          <cell r="Y20"/>
          <cell r="Z20">
            <v>988</v>
          </cell>
          <cell r="AA20">
            <v>3640</v>
          </cell>
          <cell r="AB20"/>
          <cell r="AC20">
            <v>16</v>
          </cell>
          <cell r="AD20"/>
          <cell r="AE20"/>
          <cell r="AF20">
            <v>195</v>
          </cell>
          <cell r="AG20"/>
          <cell r="AH20"/>
          <cell r="AI20"/>
          <cell r="AJ20">
            <v>1650</v>
          </cell>
          <cell r="AK20"/>
          <cell r="AL20"/>
          <cell r="AM20"/>
          <cell r="AN20"/>
          <cell r="AO20"/>
          <cell r="AP20"/>
          <cell r="AR20">
            <v>23</v>
          </cell>
          <cell r="AS20">
            <v>111</v>
          </cell>
        </row>
        <row r="21">
          <cell r="B21" t="str">
            <v>Kendrapada</v>
          </cell>
          <cell r="C21"/>
          <cell r="D21">
            <v>1</v>
          </cell>
          <cell r="E21">
            <v>2</v>
          </cell>
          <cell r="F21"/>
          <cell r="G21"/>
          <cell r="H21"/>
          <cell r="I21"/>
          <cell r="J21"/>
          <cell r="K21"/>
          <cell r="L21">
            <v>3</v>
          </cell>
          <cell r="M21"/>
          <cell r="N21">
            <v>50</v>
          </cell>
          <cell r="O21">
            <v>3</v>
          </cell>
          <cell r="P21">
            <v>169</v>
          </cell>
          <cell r="Q21"/>
          <cell r="R21">
            <v>1</v>
          </cell>
          <cell r="S21">
            <v>9</v>
          </cell>
          <cell r="T21"/>
          <cell r="U21">
            <v>46</v>
          </cell>
          <cell r="V21">
            <v>227</v>
          </cell>
          <cell r="W21"/>
          <cell r="X21">
            <v>1</v>
          </cell>
          <cell r="Y21"/>
          <cell r="Z21">
            <v>1000</v>
          </cell>
          <cell r="AA21">
            <v>2080</v>
          </cell>
          <cell r="AB21"/>
          <cell r="AC21">
            <v>10</v>
          </cell>
          <cell r="AD21"/>
          <cell r="AE21"/>
          <cell r="AF21">
            <v>285</v>
          </cell>
          <cell r="AG21"/>
          <cell r="AH21"/>
          <cell r="AI21"/>
          <cell r="AJ21">
            <v>1554</v>
          </cell>
          <cell r="AK21"/>
          <cell r="AL21"/>
          <cell r="AM21"/>
          <cell r="AN21"/>
          <cell r="AO21"/>
          <cell r="AP21"/>
          <cell r="AR21">
            <v>17</v>
          </cell>
          <cell r="AS21">
            <v>152</v>
          </cell>
        </row>
        <row r="22">
          <cell r="B22" t="str">
            <v>Kendujhar</v>
          </cell>
          <cell r="C22"/>
          <cell r="D22">
            <v>2</v>
          </cell>
          <cell r="E22">
            <v>2</v>
          </cell>
          <cell r="F22"/>
          <cell r="G22"/>
          <cell r="H22"/>
          <cell r="I22"/>
          <cell r="J22"/>
          <cell r="K22"/>
          <cell r="L22">
            <v>10</v>
          </cell>
          <cell r="M22"/>
          <cell r="N22">
            <v>100</v>
          </cell>
          <cell r="O22">
            <v>9</v>
          </cell>
          <cell r="P22">
            <v>265</v>
          </cell>
          <cell r="Q22"/>
          <cell r="R22">
            <v>1</v>
          </cell>
          <cell r="S22">
            <v>13</v>
          </cell>
          <cell r="T22"/>
          <cell r="U22">
            <v>66</v>
          </cell>
          <cell r="V22">
            <v>351</v>
          </cell>
          <cell r="W22"/>
          <cell r="X22">
            <v>1</v>
          </cell>
          <cell r="Y22"/>
          <cell r="Z22">
            <v>1288</v>
          </cell>
          <cell r="AA22">
            <v>4420</v>
          </cell>
          <cell r="AB22"/>
          <cell r="AC22">
            <v>20</v>
          </cell>
          <cell r="AD22"/>
          <cell r="AE22"/>
          <cell r="AF22">
            <v>409</v>
          </cell>
          <cell r="AG22"/>
          <cell r="AH22"/>
          <cell r="AI22"/>
          <cell r="AJ22">
            <v>2206</v>
          </cell>
          <cell r="AK22"/>
          <cell r="AL22"/>
          <cell r="AM22"/>
          <cell r="AN22"/>
          <cell r="AO22"/>
          <cell r="AP22"/>
          <cell r="AR22">
            <v>25</v>
          </cell>
          <cell r="AS22">
            <v>240</v>
          </cell>
        </row>
        <row r="23">
          <cell r="B23" t="str">
            <v>Khordha</v>
          </cell>
          <cell r="C23"/>
          <cell r="D23">
            <v>1</v>
          </cell>
          <cell r="E23">
            <v>3</v>
          </cell>
          <cell r="F23"/>
          <cell r="G23"/>
          <cell r="H23"/>
          <cell r="I23"/>
          <cell r="J23"/>
          <cell r="K23"/>
          <cell r="L23">
            <v>4</v>
          </cell>
          <cell r="M23"/>
          <cell r="N23">
            <v>30</v>
          </cell>
          <cell r="O23">
            <v>0</v>
          </cell>
          <cell r="P23">
            <v>149</v>
          </cell>
          <cell r="Q23"/>
          <cell r="R23">
            <v>1</v>
          </cell>
          <cell r="S23">
            <v>10</v>
          </cell>
          <cell r="T23"/>
          <cell r="U23">
            <v>51</v>
          </cell>
          <cell r="V23">
            <v>202</v>
          </cell>
          <cell r="W23"/>
          <cell r="X23">
            <v>1</v>
          </cell>
          <cell r="Y23"/>
          <cell r="Z23">
            <v>788</v>
          </cell>
          <cell r="AA23">
            <v>4160</v>
          </cell>
          <cell r="AB23"/>
          <cell r="AC23">
            <v>13</v>
          </cell>
          <cell r="AD23"/>
          <cell r="AE23"/>
          <cell r="AF23">
            <v>243</v>
          </cell>
          <cell r="AG23"/>
          <cell r="AH23"/>
          <cell r="AI23"/>
          <cell r="AJ23">
            <v>1286</v>
          </cell>
          <cell r="AK23"/>
          <cell r="AL23"/>
          <cell r="AM23"/>
          <cell r="AN23"/>
          <cell r="AO23"/>
          <cell r="AP23"/>
          <cell r="AR23">
            <v>21</v>
          </cell>
          <cell r="AS23">
            <v>128</v>
          </cell>
        </row>
        <row r="24">
          <cell r="B24" t="str">
            <v>Koraput</v>
          </cell>
          <cell r="C24"/>
          <cell r="D24">
            <v>1</v>
          </cell>
          <cell r="E24">
            <v>5</v>
          </cell>
          <cell r="F24"/>
          <cell r="G24"/>
          <cell r="H24"/>
          <cell r="I24"/>
          <cell r="J24"/>
          <cell r="K24"/>
          <cell r="L24">
            <v>7</v>
          </cell>
          <cell r="M24"/>
          <cell r="N24">
            <v>281</v>
          </cell>
          <cell r="O24">
            <v>2</v>
          </cell>
          <cell r="P24">
            <v>245</v>
          </cell>
          <cell r="Q24"/>
          <cell r="R24">
            <v>1</v>
          </cell>
          <cell r="S24">
            <v>14</v>
          </cell>
          <cell r="T24"/>
          <cell r="U24">
            <v>48</v>
          </cell>
          <cell r="V24">
            <v>307</v>
          </cell>
          <cell r="W24"/>
          <cell r="X24">
            <v>1</v>
          </cell>
          <cell r="Y24"/>
          <cell r="Z24">
            <v>688</v>
          </cell>
          <cell r="AA24">
            <v>4150</v>
          </cell>
          <cell r="AB24"/>
          <cell r="AC24">
            <v>17</v>
          </cell>
          <cell r="AD24"/>
          <cell r="AE24"/>
          <cell r="AF24">
            <v>339</v>
          </cell>
          <cell r="AG24"/>
          <cell r="AH24"/>
          <cell r="AI24"/>
          <cell r="AJ24">
            <v>2853</v>
          </cell>
          <cell r="AK24"/>
          <cell r="AL24"/>
          <cell r="AM24"/>
          <cell r="AN24"/>
          <cell r="AO24"/>
          <cell r="AP24"/>
          <cell r="AR24">
            <v>27</v>
          </cell>
          <cell r="AS24">
            <v>218</v>
          </cell>
        </row>
        <row r="25">
          <cell r="B25" t="str">
            <v>Malkanagiri</v>
          </cell>
          <cell r="C25"/>
          <cell r="D25">
            <v>1</v>
          </cell>
          <cell r="E25">
            <v>3</v>
          </cell>
          <cell r="F25"/>
          <cell r="G25"/>
          <cell r="H25"/>
          <cell r="I25"/>
          <cell r="J25"/>
          <cell r="K25"/>
          <cell r="L25">
            <v>2</v>
          </cell>
          <cell r="M25"/>
          <cell r="N25">
            <v>22</v>
          </cell>
          <cell r="O25">
            <v>0</v>
          </cell>
          <cell r="P25">
            <v>124</v>
          </cell>
          <cell r="Q25"/>
          <cell r="R25">
            <v>1</v>
          </cell>
          <cell r="S25">
            <v>7</v>
          </cell>
          <cell r="T25"/>
          <cell r="U25">
            <v>27</v>
          </cell>
          <cell r="V25">
            <v>158</v>
          </cell>
          <cell r="W25"/>
          <cell r="X25">
            <v>1</v>
          </cell>
          <cell r="Y25"/>
          <cell r="Z25">
            <v>1300</v>
          </cell>
          <cell r="AA25">
            <v>1555</v>
          </cell>
          <cell r="AB25"/>
          <cell r="AC25">
            <v>9</v>
          </cell>
          <cell r="AD25"/>
          <cell r="AE25"/>
          <cell r="AF25">
            <v>169</v>
          </cell>
          <cell r="AG25"/>
          <cell r="AH25"/>
          <cell r="AI25"/>
          <cell r="AJ25">
            <v>1313</v>
          </cell>
          <cell r="AK25"/>
          <cell r="AL25"/>
          <cell r="AM25"/>
          <cell r="AN25"/>
          <cell r="AO25"/>
          <cell r="AP25"/>
          <cell r="AR25">
            <v>14</v>
          </cell>
          <cell r="AS25">
            <v>110</v>
          </cell>
        </row>
        <row r="26">
          <cell r="B26" t="str">
            <v>Mayurbhanj</v>
          </cell>
          <cell r="C26"/>
          <cell r="D26">
            <v>4</v>
          </cell>
          <cell r="E26">
            <v>4</v>
          </cell>
          <cell r="F26"/>
          <cell r="G26"/>
          <cell r="H26"/>
          <cell r="I26"/>
          <cell r="J26"/>
          <cell r="K26"/>
          <cell r="L26">
            <v>8</v>
          </cell>
          <cell r="M26"/>
          <cell r="N26">
            <v>86</v>
          </cell>
          <cell r="O26">
            <v>4</v>
          </cell>
          <cell r="P26">
            <v>473</v>
          </cell>
          <cell r="Q26"/>
          <cell r="R26">
            <v>1</v>
          </cell>
          <cell r="S26">
            <v>26</v>
          </cell>
          <cell r="T26"/>
          <cell r="U26">
            <v>86</v>
          </cell>
          <cell r="V26">
            <v>589</v>
          </cell>
          <cell r="W26"/>
          <cell r="X26">
            <v>1</v>
          </cell>
          <cell r="Y26"/>
          <cell r="Z26">
            <v>1688</v>
          </cell>
          <cell r="AA26">
            <v>7270</v>
          </cell>
          <cell r="AB26"/>
          <cell r="AC26">
            <v>32</v>
          </cell>
          <cell r="AD26"/>
          <cell r="AE26"/>
          <cell r="AF26">
            <v>629</v>
          </cell>
          <cell r="AG26"/>
          <cell r="AH26"/>
          <cell r="AI26"/>
          <cell r="AJ26">
            <v>3390</v>
          </cell>
          <cell r="AK26"/>
          <cell r="AL26"/>
          <cell r="AM26"/>
          <cell r="AN26"/>
          <cell r="AO26"/>
          <cell r="AP26"/>
          <cell r="AR26">
            <v>51</v>
          </cell>
          <cell r="AS26">
            <v>422</v>
          </cell>
        </row>
        <row r="27">
          <cell r="B27" t="str">
            <v>Nabarangpur</v>
          </cell>
          <cell r="C27"/>
          <cell r="D27">
            <v>2</v>
          </cell>
          <cell r="E27">
            <v>1</v>
          </cell>
          <cell r="F27"/>
          <cell r="G27"/>
          <cell r="H27"/>
          <cell r="I27"/>
          <cell r="J27"/>
          <cell r="K27"/>
          <cell r="L27">
            <v>2</v>
          </cell>
          <cell r="M27"/>
          <cell r="N27">
            <v>19</v>
          </cell>
          <cell r="O27">
            <v>1</v>
          </cell>
          <cell r="P27">
            <v>228</v>
          </cell>
          <cell r="Q27"/>
          <cell r="R27">
            <v>1</v>
          </cell>
          <cell r="S27">
            <v>10</v>
          </cell>
          <cell r="T27"/>
          <cell r="U27">
            <v>41</v>
          </cell>
          <cell r="V27">
            <v>289</v>
          </cell>
          <cell r="W27"/>
          <cell r="X27">
            <v>1</v>
          </cell>
          <cell r="Y27"/>
          <cell r="Z27">
            <v>1000</v>
          </cell>
          <cell r="AA27">
            <v>2595</v>
          </cell>
          <cell r="AB27"/>
          <cell r="AC27">
            <v>12</v>
          </cell>
          <cell r="AD27"/>
          <cell r="AE27"/>
          <cell r="AF27">
            <v>297</v>
          </cell>
          <cell r="AG27"/>
          <cell r="AH27"/>
          <cell r="AI27"/>
          <cell r="AJ27">
            <v>2063</v>
          </cell>
          <cell r="AK27"/>
          <cell r="AL27"/>
          <cell r="AM27"/>
          <cell r="AN27"/>
          <cell r="AO27"/>
          <cell r="AP27"/>
          <cell r="AR27">
            <v>19</v>
          </cell>
          <cell r="AS27">
            <v>209</v>
          </cell>
        </row>
        <row r="28">
          <cell r="B28" t="str">
            <v>Nayagada</v>
          </cell>
          <cell r="C28"/>
          <cell r="D28">
            <v>1</v>
          </cell>
          <cell r="E28">
            <v>1</v>
          </cell>
          <cell r="F28"/>
          <cell r="G28"/>
          <cell r="H28"/>
          <cell r="I28"/>
          <cell r="J28"/>
          <cell r="K28"/>
          <cell r="L28">
            <v>4</v>
          </cell>
          <cell r="M28"/>
          <cell r="N28">
            <v>14</v>
          </cell>
          <cell r="O28">
            <v>3</v>
          </cell>
          <cell r="P28">
            <v>123</v>
          </cell>
          <cell r="Q28"/>
          <cell r="R28">
            <v>1</v>
          </cell>
          <cell r="S28">
            <v>8</v>
          </cell>
          <cell r="T28"/>
          <cell r="U28">
            <v>39</v>
          </cell>
          <cell r="V28">
            <v>166</v>
          </cell>
          <cell r="W28"/>
          <cell r="X28">
            <v>1</v>
          </cell>
          <cell r="Y28"/>
          <cell r="Z28">
            <v>670</v>
          </cell>
          <cell r="AA28">
            <v>3114</v>
          </cell>
          <cell r="AB28"/>
          <cell r="AC28">
            <v>13</v>
          </cell>
          <cell r="AD28"/>
          <cell r="AE28"/>
          <cell r="AF28">
            <v>216</v>
          </cell>
          <cell r="AG28"/>
          <cell r="AH28"/>
          <cell r="AI28"/>
          <cell r="AJ28">
            <v>969</v>
          </cell>
          <cell r="AK28"/>
          <cell r="AL28"/>
          <cell r="AM28"/>
          <cell r="AN28"/>
          <cell r="AO28"/>
          <cell r="AP28"/>
          <cell r="AR28">
            <v>15</v>
          </cell>
          <cell r="AS28">
            <v>108</v>
          </cell>
        </row>
        <row r="29">
          <cell r="B29" t="str">
            <v>Nuapada</v>
          </cell>
          <cell r="C29"/>
          <cell r="D29">
            <v>1</v>
          </cell>
          <cell r="E29">
            <v>1</v>
          </cell>
          <cell r="F29"/>
          <cell r="G29"/>
          <cell r="H29"/>
          <cell r="I29"/>
          <cell r="J29"/>
          <cell r="K29"/>
          <cell r="L29">
            <v>3</v>
          </cell>
          <cell r="M29"/>
          <cell r="N29">
            <v>9</v>
          </cell>
          <cell r="O29">
            <v>2</v>
          </cell>
          <cell r="P29">
            <v>76</v>
          </cell>
          <cell r="Q29"/>
          <cell r="R29">
            <v>1</v>
          </cell>
          <cell r="S29">
            <v>5</v>
          </cell>
          <cell r="T29"/>
          <cell r="U29">
            <v>17</v>
          </cell>
          <cell r="V29">
            <v>95</v>
          </cell>
          <cell r="W29"/>
          <cell r="X29">
            <v>1</v>
          </cell>
          <cell r="Y29"/>
          <cell r="Z29">
            <v>1000</v>
          </cell>
          <cell r="AA29">
            <v>1298</v>
          </cell>
          <cell r="AB29"/>
          <cell r="AC29">
            <v>7</v>
          </cell>
          <cell r="AD29"/>
          <cell r="AE29"/>
          <cell r="AF29">
            <v>135</v>
          </cell>
          <cell r="AG29"/>
          <cell r="AH29"/>
          <cell r="AI29"/>
          <cell r="AJ29">
            <v>1174</v>
          </cell>
          <cell r="AK29"/>
          <cell r="AL29"/>
          <cell r="AM29"/>
          <cell r="AN29"/>
          <cell r="AO29"/>
          <cell r="AP29"/>
          <cell r="AR29">
            <v>10</v>
          </cell>
          <cell r="AS29">
            <v>66</v>
          </cell>
        </row>
        <row r="30">
          <cell r="B30" t="str">
            <v>Puri</v>
          </cell>
          <cell r="C30"/>
          <cell r="D30">
            <v>1</v>
          </cell>
          <cell r="E30">
            <v>3</v>
          </cell>
          <cell r="F30"/>
          <cell r="G30"/>
          <cell r="H30"/>
          <cell r="I30"/>
          <cell r="J30"/>
          <cell r="K30"/>
          <cell r="L30">
            <v>11</v>
          </cell>
          <cell r="M30"/>
          <cell r="N30">
            <v>30</v>
          </cell>
          <cell r="O30">
            <v>4</v>
          </cell>
          <cell r="P30">
            <v>184</v>
          </cell>
          <cell r="Q30"/>
          <cell r="R30">
            <v>1</v>
          </cell>
          <cell r="S30">
            <v>11</v>
          </cell>
          <cell r="T30"/>
          <cell r="U30">
            <v>48</v>
          </cell>
          <cell r="V30">
            <v>241</v>
          </cell>
          <cell r="W30"/>
          <cell r="X30">
            <v>1</v>
          </cell>
          <cell r="Y30"/>
          <cell r="Z30">
            <v>688</v>
          </cell>
          <cell r="AA30">
            <v>4420</v>
          </cell>
          <cell r="AB30"/>
          <cell r="AC30">
            <v>17</v>
          </cell>
          <cell r="AD30"/>
          <cell r="AE30"/>
          <cell r="AF30">
            <v>330</v>
          </cell>
          <cell r="AG30"/>
          <cell r="AH30"/>
          <cell r="AI30"/>
          <cell r="AJ30">
            <v>1732</v>
          </cell>
          <cell r="AK30"/>
          <cell r="AL30"/>
          <cell r="AM30"/>
          <cell r="AN30"/>
          <cell r="AO30"/>
          <cell r="AP30"/>
          <cell r="AR30">
            <v>21</v>
          </cell>
          <cell r="AS30">
            <v>163</v>
          </cell>
        </row>
        <row r="31">
          <cell r="B31" t="str">
            <v>Rayagada</v>
          </cell>
          <cell r="C31"/>
          <cell r="D31">
            <v>1</v>
          </cell>
          <cell r="E31">
            <v>2</v>
          </cell>
          <cell r="F31"/>
          <cell r="G31"/>
          <cell r="H31"/>
          <cell r="I31"/>
          <cell r="J31"/>
          <cell r="K31"/>
          <cell r="L31">
            <v>5</v>
          </cell>
          <cell r="M31"/>
          <cell r="N31">
            <v>13</v>
          </cell>
          <cell r="O31">
            <v>2</v>
          </cell>
          <cell r="P31">
            <v>187</v>
          </cell>
          <cell r="Q31"/>
          <cell r="R31">
            <v>1</v>
          </cell>
          <cell r="S31">
            <v>11</v>
          </cell>
          <cell r="T31"/>
          <cell r="U31">
            <v>38</v>
          </cell>
          <cell r="V31">
            <v>235</v>
          </cell>
          <cell r="W31"/>
          <cell r="X31">
            <v>1</v>
          </cell>
          <cell r="Y31"/>
          <cell r="Z31">
            <v>1000</v>
          </cell>
          <cell r="AA31">
            <v>2855</v>
          </cell>
          <cell r="AB31"/>
          <cell r="AC31">
            <v>13</v>
          </cell>
          <cell r="AD31"/>
          <cell r="AE31"/>
          <cell r="AF31">
            <v>259</v>
          </cell>
          <cell r="AG31"/>
          <cell r="AH31"/>
          <cell r="AI31"/>
          <cell r="AJ31">
            <v>1904</v>
          </cell>
          <cell r="AK31"/>
          <cell r="AL31"/>
          <cell r="AM31"/>
          <cell r="AN31"/>
          <cell r="AO31"/>
          <cell r="AP31"/>
          <cell r="AR31">
            <v>21</v>
          </cell>
          <cell r="AS31">
            <v>166</v>
          </cell>
        </row>
        <row r="32">
          <cell r="B32" t="str">
            <v>Sambalpur</v>
          </cell>
          <cell r="C32"/>
          <cell r="D32">
            <v>1</v>
          </cell>
          <cell r="E32">
            <v>2</v>
          </cell>
          <cell r="F32"/>
          <cell r="G32"/>
          <cell r="H32"/>
          <cell r="I32"/>
          <cell r="J32"/>
          <cell r="K32"/>
          <cell r="L32">
            <v>2</v>
          </cell>
          <cell r="M32"/>
          <cell r="N32">
            <v>17</v>
          </cell>
          <cell r="O32">
            <v>0</v>
          </cell>
          <cell r="P32">
            <v>134</v>
          </cell>
          <cell r="Q32"/>
          <cell r="R32">
            <v>1</v>
          </cell>
          <cell r="S32">
            <v>9</v>
          </cell>
          <cell r="T32"/>
          <cell r="U32">
            <v>29</v>
          </cell>
          <cell r="V32">
            <v>167</v>
          </cell>
          <cell r="W32"/>
          <cell r="X32">
            <v>1</v>
          </cell>
          <cell r="Y32"/>
          <cell r="Z32">
            <v>1288</v>
          </cell>
          <cell r="AA32">
            <v>2855</v>
          </cell>
          <cell r="AB32"/>
          <cell r="AC32">
            <v>14</v>
          </cell>
          <cell r="AD32"/>
          <cell r="AE32"/>
          <cell r="AF32">
            <v>186</v>
          </cell>
          <cell r="AG32"/>
          <cell r="AH32"/>
          <cell r="AI32"/>
          <cell r="AJ32">
            <v>866</v>
          </cell>
          <cell r="AK32"/>
          <cell r="AL32"/>
          <cell r="AM32"/>
          <cell r="AN32"/>
          <cell r="AO32"/>
          <cell r="AP32"/>
          <cell r="AR32">
            <v>18</v>
          </cell>
          <cell r="AS32">
            <v>116</v>
          </cell>
        </row>
        <row r="33">
          <cell r="B33" t="str">
            <v>Sonpur</v>
          </cell>
          <cell r="C33"/>
          <cell r="D33">
            <v>1</v>
          </cell>
          <cell r="E33">
            <v>1</v>
          </cell>
          <cell r="F33"/>
          <cell r="G33"/>
          <cell r="H33"/>
          <cell r="I33"/>
          <cell r="J33"/>
          <cell r="K33"/>
          <cell r="L33">
            <v>2</v>
          </cell>
          <cell r="M33"/>
          <cell r="N33">
            <v>48</v>
          </cell>
          <cell r="O33">
            <v>2</v>
          </cell>
          <cell r="P33">
            <v>70</v>
          </cell>
          <cell r="Q33"/>
          <cell r="R33">
            <v>1</v>
          </cell>
          <cell r="S33">
            <v>6</v>
          </cell>
          <cell r="T33"/>
          <cell r="U33">
            <v>20</v>
          </cell>
          <cell r="V33">
            <v>89</v>
          </cell>
          <cell r="W33"/>
          <cell r="X33">
            <v>1</v>
          </cell>
          <cell r="Y33"/>
          <cell r="Z33">
            <v>1000</v>
          </cell>
          <cell r="AA33">
            <v>1298</v>
          </cell>
          <cell r="AB33"/>
          <cell r="AC33">
            <v>7</v>
          </cell>
          <cell r="AD33"/>
          <cell r="AE33"/>
          <cell r="AF33">
            <v>119</v>
          </cell>
          <cell r="AG33"/>
          <cell r="AH33"/>
          <cell r="AI33"/>
          <cell r="AJ33">
            <v>648</v>
          </cell>
          <cell r="AK33"/>
          <cell r="AL33"/>
          <cell r="AM33"/>
          <cell r="AN33"/>
          <cell r="AO33"/>
          <cell r="AP33"/>
          <cell r="AR33">
            <v>12</v>
          </cell>
          <cell r="AS33">
            <v>58</v>
          </cell>
        </row>
        <row r="34">
          <cell r="B34" t="str">
            <v>Sundaragada</v>
          </cell>
          <cell r="C34"/>
          <cell r="D34">
            <v>1</v>
          </cell>
          <cell r="E34">
            <v>2</v>
          </cell>
          <cell r="F34"/>
          <cell r="G34"/>
          <cell r="H34"/>
          <cell r="I34"/>
          <cell r="J34"/>
          <cell r="K34"/>
          <cell r="L34">
            <v>5</v>
          </cell>
          <cell r="M34"/>
          <cell r="N34">
            <v>26</v>
          </cell>
          <cell r="O34">
            <v>5</v>
          </cell>
          <cell r="P34">
            <v>311</v>
          </cell>
          <cell r="Q34"/>
          <cell r="R34">
            <v>1</v>
          </cell>
          <cell r="S34">
            <v>17</v>
          </cell>
          <cell r="T34"/>
          <cell r="U34">
            <v>59</v>
          </cell>
          <cell r="V34">
            <v>390</v>
          </cell>
          <cell r="W34"/>
          <cell r="X34">
            <v>1</v>
          </cell>
          <cell r="Y34"/>
          <cell r="Z34">
            <v>976</v>
          </cell>
          <cell r="AA34">
            <v>5450</v>
          </cell>
          <cell r="AB34"/>
          <cell r="AC34">
            <v>22</v>
          </cell>
          <cell r="AD34"/>
          <cell r="AE34"/>
          <cell r="AF34">
            <v>423</v>
          </cell>
          <cell r="AG34"/>
          <cell r="AH34"/>
          <cell r="AI34"/>
          <cell r="AJ34">
            <v>2315</v>
          </cell>
          <cell r="AK34"/>
          <cell r="AL34"/>
          <cell r="AM34"/>
          <cell r="AN34"/>
          <cell r="AO34"/>
          <cell r="AP34"/>
          <cell r="AR34">
            <v>34</v>
          </cell>
          <cell r="AS34">
            <v>277</v>
          </cell>
        </row>
        <row r="35">
          <cell r="B35" t="str">
            <v>Capital Hospital, BBSR</v>
          </cell>
          <cell r="C35"/>
          <cell r="D35">
            <v>1</v>
          </cell>
          <cell r="E35">
            <v>0</v>
          </cell>
          <cell r="F35"/>
          <cell r="G35"/>
          <cell r="H35"/>
          <cell r="I35"/>
          <cell r="J35"/>
          <cell r="K35"/>
          <cell r="L35">
            <v>0</v>
          </cell>
          <cell r="M35"/>
          <cell r="N35"/>
          <cell r="O35">
            <v>0</v>
          </cell>
          <cell r="P35"/>
          <cell r="Q35"/>
          <cell r="R35"/>
          <cell r="S35"/>
          <cell r="T35"/>
          <cell r="U35"/>
          <cell r="V35"/>
          <cell r="W35"/>
          <cell r="X35">
            <v>1</v>
          </cell>
          <cell r="Y35"/>
          <cell r="Z35">
            <v>312</v>
          </cell>
          <cell r="AA35"/>
          <cell r="AB35"/>
          <cell r="AC35">
            <v>1</v>
          </cell>
          <cell r="AD35"/>
          <cell r="AE35"/>
          <cell r="AF35"/>
          <cell r="AG35"/>
          <cell r="AH35"/>
          <cell r="AI35"/>
          <cell r="AJ35">
            <v>0</v>
          </cell>
          <cell r="AK35"/>
          <cell r="AL35"/>
          <cell r="AM35"/>
          <cell r="AN35"/>
          <cell r="AO35"/>
          <cell r="AP35"/>
        </row>
        <row r="36">
          <cell r="B36" t="str">
            <v>RGH, Rourkella</v>
          </cell>
          <cell r="C36"/>
          <cell r="D36">
            <v>1</v>
          </cell>
          <cell r="E36">
            <v>0</v>
          </cell>
          <cell r="F36"/>
          <cell r="G36"/>
          <cell r="H36"/>
          <cell r="I36"/>
          <cell r="J36"/>
          <cell r="K36"/>
          <cell r="L36">
            <v>0</v>
          </cell>
          <cell r="M36"/>
          <cell r="N36"/>
          <cell r="O36">
            <v>0</v>
          </cell>
          <cell r="P36"/>
          <cell r="Q36"/>
          <cell r="R36"/>
          <cell r="S36"/>
          <cell r="T36"/>
          <cell r="U36"/>
          <cell r="V36"/>
          <cell r="W36"/>
          <cell r="X36">
            <v>1</v>
          </cell>
          <cell r="Y36"/>
          <cell r="Z36">
            <v>312</v>
          </cell>
          <cell r="AA36"/>
          <cell r="AB36"/>
          <cell r="AC36">
            <v>1</v>
          </cell>
          <cell r="AD36"/>
          <cell r="AE36"/>
          <cell r="AF36"/>
          <cell r="AG36"/>
          <cell r="AH36"/>
          <cell r="AI36"/>
          <cell r="AJ36">
            <v>0</v>
          </cell>
          <cell r="AK36"/>
          <cell r="AL36"/>
          <cell r="AM36"/>
          <cell r="AN36"/>
          <cell r="AO36"/>
          <cell r="AP36"/>
        </row>
        <row r="37">
          <cell r="B37" t="str">
            <v>SCB MCH, Kataka</v>
          </cell>
          <cell r="C37"/>
          <cell r="D37">
            <v>1</v>
          </cell>
          <cell r="E37">
            <v>0</v>
          </cell>
          <cell r="F37"/>
          <cell r="G37"/>
          <cell r="H37"/>
          <cell r="I37"/>
          <cell r="J37"/>
          <cell r="K37"/>
          <cell r="L37">
            <v>0</v>
          </cell>
          <cell r="M37"/>
          <cell r="N37"/>
          <cell r="O37">
            <v>4</v>
          </cell>
          <cell r="P37"/>
          <cell r="Q37"/>
          <cell r="R37"/>
          <cell r="S37"/>
          <cell r="T37"/>
          <cell r="U37"/>
          <cell r="V37"/>
          <cell r="W37"/>
          <cell r="X37">
            <v>1</v>
          </cell>
          <cell r="Y37">
            <v>312</v>
          </cell>
          <cell r="Z37">
            <v>400</v>
          </cell>
          <cell r="AA37"/>
          <cell r="AB37">
            <v>1</v>
          </cell>
          <cell r="AC37"/>
          <cell r="AD37"/>
          <cell r="AE37"/>
          <cell r="AF37"/>
          <cell r="AG37"/>
          <cell r="AH37"/>
          <cell r="AI37"/>
          <cell r="AJ37">
            <v>0</v>
          </cell>
          <cell r="AK37"/>
          <cell r="AL37"/>
          <cell r="AM37"/>
          <cell r="AN37"/>
          <cell r="AO37"/>
          <cell r="AP37"/>
        </row>
        <row r="38">
          <cell r="B38" t="str">
            <v>MKCG, MCH Brahmapur</v>
          </cell>
          <cell r="C38"/>
          <cell r="D38">
            <v>1</v>
          </cell>
          <cell r="E38">
            <v>0</v>
          </cell>
          <cell r="F38"/>
          <cell r="G38"/>
          <cell r="H38"/>
          <cell r="I38"/>
          <cell r="J38"/>
          <cell r="K38"/>
          <cell r="L38">
            <v>0</v>
          </cell>
          <cell r="M38"/>
          <cell r="N38"/>
          <cell r="O38">
            <v>1</v>
          </cell>
          <cell r="P38"/>
          <cell r="Q38"/>
          <cell r="R38"/>
          <cell r="S38"/>
          <cell r="T38"/>
          <cell r="U38"/>
          <cell r="V38"/>
          <cell r="W38"/>
          <cell r="X38">
            <v>1</v>
          </cell>
          <cell r="Y38">
            <v>312</v>
          </cell>
          <cell r="Z38">
            <v>512</v>
          </cell>
          <cell r="AA38"/>
          <cell r="AB38">
            <v>1</v>
          </cell>
          <cell r="AC38"/>
          <cell r="AD38"/>
          <cell r="AE38"/>
          <cell r="AF38"/>
          <cell r="AG38"/>
          <cell r="AH38"/>
          <cell r="AI38"/>
          <cell r="AJ38">
            <v>0</v>
          </cell>
          <cell r="AK38"/>
          <cell r="AL38"/>
          <cell r="AM38"/>
          <cell r="AN38"/>
          <cell r="AO38"/>
          <cell r="AP38"/>
        </row>
        <row r="39">
          <cell r="B39" t="str">
            <v>VIMSAR, MCH Burla</v>
          </cell>
          <cell r="C39"/>
          <cell r="D39">
            <v>1</v>
          </cell>
          <cell r="E39">
            <v>0</v>
          </cell>
          <cell r="F39"/>
          <cell r="G39"/>
          <cell r="H39"/>
          <cell r="I39"/>
          <cell r="J39"/>
          <cell r="K39"/>
          <cell r="L39">
            <v>0</v>
          </cell>
          <cell r="M39"/>
          <cell r="N39"/>
          <cell r="O39">
            <v>2</v>
          </cell>
          <cell r="P39"/>
          <cell r="Q39"/>
          <cell r="R39"/>
          <cell r="S39"/>
          <cell r="T39"/>
          <cell r="U39"/>
          <cell r="V39"/>
          <cell r="W39"/>
          <cell r="X39">
            <v>1</v>
          </cell>
          <cell r="Y39">
            <v>312</v>
          </cell>
          <cell r="Z39">
            <v>312</v>
          </cell>
          <cell r="AA39"/>
          <cell r="AB39">
            <v>1</v>
          </cell>
          <cell r="AC39"/>
          <cell r="AD39"/>
          <cell r="AE39"/>
          <cell r="AF39"/>
          <cell r="AG39"/>
          <cell r="AH39"/>
          <cell r="AI39"/>
          <cell r="AJ39">
            <v>0</v>
          </cell>
          <cell r="AK39"/>
          <cell r="AL39"/>
          <cell r="AM39"/>
          <cell r="AN39"/>
          <cell r="AO39"/>
          <cell r="AP39"/>
        </row>
        <row r="40">
          <cell r="B40" t="str">
            <v>SVPPGIP, Kataka</v>
          </cell>
          <cell r="C40"/>
          <cell r="D40">
            <v>1</v>
          </cell>
          <cell r="E40">
            <v>0</v>
          </cell>
          <cell r="F40"/>
          <cell r="G40"/>
          <cell r="H40"/>
          <cell r="I40"/>
          <cell r="J40"/>
          <cell r="K40"/>
          <cell r="L40">
            <v>0</v>
          </cell>
          <cell r="M40"/>
          <cell r="N40"/>
          <cell r="O40">
            <v>0</v>
          </cell>
          <cell r="P40"/>
          <cell r="Q40"/>
          <cell r="R40"/>
          <cell r="S40"/>
          <cell r="T40"/>
          <cell r="U40"/>
          <cell r="V40"/>
          <cell r="W40"/>
          <cell r="X40">
            <v>1</v>
          </cell>
          <cell r="Y40">
            <v>312</v>
          </cell>
          <cell r="Z40">
            <v>312</v>
          </cell>
          <cell r="AA40"/>
          <cell r="AB40">
            <v>1</v>
          </cell>
          <cell r="AC40"/>
          <cell r="AD40"/>
          <cell r="AE40"/>
          <cell r="AF40"/>
          <cell r="AG40"/>
          <cell r="AH40"/>
          <cell r="AI40"/>
          <cell r="AJ40">
            <v>0</v>
          </cell>
          <cell r="AK40"/>
          <cell r="AL40"/>
          <cell r="AM40"/>
          <cell r="AN40"/>
          <cell r="AO40"/>
          <cell r="AP40"/>
        </row>
        <row r="41">
          <cell r="B41" t="str">
            <v>Bhubaneswar CHS</v>
          </cell>
          <cell r="C41"/>
          <cell r="D41">
            <v>0</v>
          </cell>
          <cell r="E41">
            <v>0</v>
          </cell>
          <cell r="F41"/>
          <cell r="G41"/>
          <cell r="H41"/>
          <cell r="I41">
            <v>1</v>
          </cell>
          <cell r="J41">
            <v>4</v>
          </cell>
          <cell r="K41"/>
          <cell r="L41">
            <v>38</v>
          </cell>
          <cell r="M41"/>
          <cell r="N41">
            <v>52</v>
          </cell>
          <cell r="O41">
            <v>10</v>
          </cell>
          <cell r="P41"/>
          <cell r="Q41"/>
          <cell r="R41"/>
          <cell r="S41"/>
          <cell r="T41"/>
          <cell r="U41"/>
          <cell r="V41"/>
          <cell r="W41"/>
          <cell r="X41"/>
          <cell r="Y41"/>
          <cell r="Z41"/>
          <cell r="AA41"/>
          <cell r="AB41"/>
          <cell r="AC41"/>
          <cell r="AD41"/>
          <cell r="AE41"/>
          <cell r="AF41">
            <v>89</v>
          </cell>
          <cell r="AG41"/>
          <cell r="AH41"/>
          <cell r="AI41"/>
          <cell r="AJ41">
            <v>310</v>
          </cell>
          <cell r="AK41"/>
          <cell r="AL41"/>
          <cell r="AM41"/>
          <cell r="AN41"/>
          <cell r="AO41"/>
          <cell r="AP41"/>
        </row>
        <row r="42">
          <cell r="B42" t="str">
            <v>Kataka CHS</v>
          </cell>
          <cell r="C42"/>
          <cell r="D42">
            <v>0</v>
          </cell>
          <cell r="E42">
            <v>0</v>
          </cell>
          <cell r="F42"/>
          <cell r="G42"/>
          <cell r="H42"/>
          <cell r="I42">
            <v>1</v>
          </cell>
          <cell r="J42">
            <v>2</v>
          </cell>
          <cell r="K42"/>
          <cell r="L42">
            <v>22</v>
          </cell>
          <cell r="M42"/>
          <cell r="N42">
            <v>71</v>
          </cell>
          <cell r="O42">
            <v>5</v>
          </cell>
          <cell r="P42"/>
          <cell r="Q42"/>
          <cell r="R42"/>
          <cell r="S42"/>
          <cell r="T42"/>
          <cell r="U42"/>
          <cell r="V42"/>
          <cell r="W42"/>
          <cell r="X42"/>
          <cell r="Y42"/>
          <cell r="Z42"/>
          <cell r="AA42"/>
          <cell r="AB42"/>
          <cell r="AC42"/>
          <cell r="AD42"/>
          <cell r="AE42"/>
          <cell r="AF42">
            <v>59</v>
          </cell>
          <cell r="AG42"/>
          <cell r="AH42"/>
          <cell r="AI42"/>
          <cell r="AJ42">
            <v>322</v>
          </cell>
          <cell r="AK42"/>
          <cell r="AL42"/>
          <cell r="AM42"/>
          <cell r="AN42"/>
          <cell r="AO42"/>
          <cell r="AP42"/>
        </row>
        <row r="43">
          <cell r="B43" t="str">
            <v>Sambalpur CHS</v>
          </cell>
          <cell r="C43"/>
          <cell r="D43">
            <v>0</v>
          </cell>
          <cell r="E43">
            <v>0</v>
          </cell>
          <cell r="F43"/>
          <cell r="G43"/>
          <cell r="H43"/>
          <cell r="I43">
            <v>1</v>
          </cell>
          <cell r="J43">
            <v>0</v>
          </cell>
          <cell r="K43"/>
          <cell r="L43">
            <v>17</v>
          </cell>
          <cell r="M43"/>
          <cell r="N43">
            <v>1</v>
          </cell>
          <cell r="O43">
            <v>1</v>
          </cell>
          <cell r="P43"/>
          <cell r="Q43"/>
          <cell r="R43"/>
          <cell r="S43"/>
          <cell r="T43"/>
          <cell r="U43"/>
          <cell r="V43"/>
          <cell r="W43"/>
          <cell r="X43"/>
          <cell r="Y43"/>
          <cell r="Z43"/>
          <cell r="AA43"/>
          <cell r="AB43"/>
          <cell r="AC43"/>
          <cell r="AD43"/>
          <cell r="AE43"/>
          <cell r="AF43">
            <v>34</v>
          </cell>
          <cell r="AG43"/>
          <cell r="AH43"/>
          <cell r="AI43"/>
          <cell r="AJ43">
            <v>223</v>
          </cell>
          <cell r="AK43"/>
          <cell r="AL43"/>
          <cell r="AM43"/>
          <cell r="AN43"/>
          <cell r="AO43"/>
          <cell r="AP43"/>
        </row>
        <row r="44">
          <cell r="B44" t="str">
            <v>Brahmapur CHS</v>
          </cell>
          <cell r="C44"/>
          <cell r="D44">
            <v>0</v>
          </cell>
          <cell r="E44">
            <v>0</v>
          </cell>
          <cell r="F44"/>
          <cell r="G44"/>
          <cell r="H44"/>
          <cell r="I44">
            <v>1</v>
          </cell>
          <cell r="J44">
            <v>0</v>
          </cell>
          <cell r="K44"/>
          <cell r="L44">
            <v>14</v>
          </cell>
          <cell r="M44"/>
          <cell r="N44">
            <v>1</v>
          </cell>
          <cell r="O44">
            <v>1</v>
          </cell>
          <cell r="P44"/>
          <cell r="Q44"/>
          <cell r="R44"/>
          <cell r="S44"/>
          <cell r="T44"/>
          <cell r="U44"/>
          <cell r="V44"/>
          <cell r="W44"/>
          <cell r="X44"/>
          <cell r="Y44"/>
          <cell r="Z44"/>
          <cell r="AA44"/>
          <cell r="AB44"/>
          <cell r="AC44"/>
          <cell r="AD44"/>
          <cell r="AE44"/>
          <cell r="AF44">
            <v>42</v>
          </cell>
          <cell r="AG44"/>
          <cell r="AH44"/>
          <cell r="AI44"/>
          <cell r="AJ44">
            <v>172</v>
          </cell>
          <cell r="AK44"/>
          <cell r="AL44"/>
          <cell r="AM44"/>
          <cell r="AN44"/>
          <cell r="AO44"/>
          <cell r="AP44"/>
        </row>
        <row r="45">
          <cell r="B45" t="str">
            <v>Rourkella CHS</v>
          </cell>
          <cell r="C45"/>
          <cell r="D45">
            <v>0</v>
          </cell>
          <cell r="E45">
            <v>0</v>
          </cell>
          <cell r="F45"/>
          <cell r="G45"/>
          <cell r="H45"/>
          <cell r="I45">
            <v>1</v>
          </cell>
          <cell r="J45">
            <v>1</v>
          </cell>
          <cell r="K45"/>
          <cell r="L45">
            <v>19</v>
          </cell>
          <cell r="M45"/>
          <cell r="N45">
            <v>32</v>
          </cell>
          <cell r="O45">
            <v>3</v>
          </cell>
          <cell r="P45"/>
          <cell r="Q45"/>
          <cell r="R45"/>
          <cell r="S45"/>
          <cell r="T45"/>
          <cell r="U45"/>
          <cell r="V45"/>
          <cell r="W45"/>
          <cell r="X45"/>
          <cell r="Y45"/>
          <cell r="Z45"/>
          <cell r="AA45"/>
          <cell r="AB45"/>
          <cell r="AC45"/>
          <cell r="AD45"/>
          <cell r="AE45"/>
          <cell r="AF45">
            <v>54</v>
          </cell>
          <cell r="AG45"/>
          <cell r="AH45"/>
          <cell r="AI45"/>
          <cell r="AJ45">
            <v>339</v>
          </cell>
          <cell r="AK45"/>
          <cell r="AL45"/>
          <cell r="AM45"/>
          <cell r="AN45"/>
          <cell r="AO45"/>
          <cell r="AP45"/>
        </row>
        <row r="46">
          <cell r="B46" t="str">
            <v>FM MCH, Baleshwar</v>
          </cell>
          <cell r="C46"/>
          <cell r="D46">
            <v>0</v>
          </cell>
          <cell r="E46">
            <v>0</v>
          </cell>
          <cell r="F46"/>
          <cell r="G46"/>
          <cell r="H46"/>
          <cell r="I46"/>
          <cell r="J46"/>
          <cell r="K46"/>
          <cell r="L46"/>
          <cell r="M46"/>
          <cell r="N46"/>
          <cell r="O46">
            <v>0</v>
          </cell>
          <cell r="P46"/>
          <cell r="Q46"/>
          <cell r="R46"/>
          <cell r="S46"/>
          <cell r="T46"/>
          <cell r="U46"/>
          <cell r="V46"/>
          <cell r="W46"/>
          <cell r="X46">
            <v>1</v>
          </cell>
          <cell r="Y46">
            <v>312</v>
          </cell>
          <cell r="Z46">
            <v>312</v>
          </cell>
          <cell r="AA46"/>
          <cell r="AB46">
            <v>1</v>
          </cell>
          <cell r="AC46"/>
          <cell r="AD46"/>
          <cell r="AE46"/>
          <cell r="AF46"/>
          <cell r="AG46"/>
          <cell r="AH46"/>
          <cell r="AI46"/>
          <cell r="AJ46"/>
          <cell r="AK46"/>
          <cell r="AL46"/>
          <cell r="AM46"/>
          <cell r="AN46"/>
          <cell r="AO46"/>
          <cell r="AP46"/>
        </row>
        <row r="47">
          <cell r="B47" t="str">
            <v>BB MCH, Balangir</v>
          </cell>
          <cell r="C47"/>
          <cell r="D47">
            <v>0</v>
          </cell>
          <cell r="E47">
            <v>0</v>
          </cell>
          <cell r="F47"/>
          <cell r="G47"/>
          <cell r="H47"/>
          <cell r="I47"/>
          <cell r="J47"/>
          <cell r="K47"/>
          <cell r="L47"/>
          <cell r="M47"/>
          <cell r="N47"/>
          <cell r="O47">
            <v>0</v>
          </cell>
          <cell r="P47"/>
          <cell r="Q47"/>
          <cell r="R47"/>
          <cell r="S47"/>
          <cell r="T47"/>
          <cell r="U47"/>
          <cell r="V47"/>
          <cell r="W47"/>
          <cell r="X47">
            <v>1</v>
          </cell>
          <cell r="Y47">
            <v>312</v>
          </cell>
          <cell r="Z47">
            <v>512</v>
          </cell>
          <cell r="AA47"/>
          <cell r="AB47">
            <v>1</v>
          </cell>
          <cell r="AC47"/>
          <cell r="AD47"/>
          <cell r="AE47"/>
          <cell r="AF47"/>
          <cell r="AG47"/>
          <cell r="AH47"/>
          <cell r="AI47"/>
          <cell r="AJ47"/>
          <cell r="AK47"/>
          <cell r="AL47"/>
          <cell r="AM47"/>
          <cell r="AN47"/>
          <cell r="AO47"/>
          <cell r="AP47"/>
        </row>
        <row r="48">
          <cell r="B48" t="str">
            <v>SLN MCH, Koraput</v>
          </cell>
          <cell r="C48"/>
          <cell r="D48">
            <v>1</v>
          </cell>
          <cell r="E48">
            <v>0</v>
          </cell>
          <cell r="F48"/>
          <cell r="G48"/>
          <cell r="H48"/>
          <cell r="I48"/>
          <cell r="J48"/>
          <cell r="K48"/>
          <cell r="L48"/>
          <cell r="M48"/>
          <cell r="N48"/>
          <cell r="O48">
            <v>1</v>
          </cell>
          <cell r="P48"/>
          <cell r="Q48"/>
          <cell r="R48"/>
          <cell r="S48"/>
          <cell r="T48"/>
          <cell r="U48"/>
          <cell r="V48"/>
          <cell r="W48"/>
          <cell r="X48">
            <v>1</v>
          </cell>
          <cell r="Y48">
            <v>312</v>
          </cell>
          <cell r="Z48">
            <v>312</v>
          </cell>
          <cell r="AA48"/>
          <cell r="AB48">
            <v>1</v>
          </cell>
          <cell r="AC48"/>
          <cell r="AD48"/>
          <cell r="AE48"/>
          <cell r="AF48"/>
          <cell r="AG48"/>
          <cell r="AH48"/>
          <cell r="AI48"/>
          <cell r="AJ48"/>
          <cell r="AK48"/>
          <cell r="AL48"/>
          <cell r="AM48"/>
          <cell r="AN48"/>
          <cell r="AO48"/>
          <cell r="AP48"/>
        </row>
        <row r="49">
          <cell r="B49" t="str">
            <v>PRM MCH, Mayurbhanj</v>
          </cell>
          <cell r="C49"/>
          <cell r="D49">
            <v>0</v>
          </cell>
          <cell r="E49"/>
          <cell r="F49"/>
          <cell r="G49"/>
          <cell r="H49"/>
          <cell r="I49"/>
          <cell r="J49"/>
          <cell r="K49"/>
          <cell r="L49"/>
          <cell r="M49"/>
          <cell r="N49"/>
          <cell r="O49">
            <v>0</v>
          </cell>
          <cell r="P49"/>
          <cell r="Q49"/>
          <cell r="R49"/>
          <cell r="S49"/>
          <cell r="T49"/>
          <cell r="U49"/>
          <cell r="V49"/>
          <cell r="W49"/>
          <cell r="X49">
            <v>1</v>
          </cell>
          <cell r="Y49">
            <v>312</v>
          </cell>
          <cell r="Z49">
            <v>312</v>
          </cell>
          <cell r="AA49"/>
          <cell r="AB49">
            <v>1</v>
          </cell>
          <cell r="AC49"/>
          <cell r="AD49"/>
          <cell r="AE49"/>
          <cell r="AF49"/>
          <cell r="AG49"/>
          <cell r="AH49"/>
          <cell r="AI49"/>
          <cell r="AJ49"/>
          <cell r="AK49"/>
          <cell r="AL49"/>
          <cell r="AM49"/>
          <cell r="AN49"/>
          <cell r="AO49"/>
          <cell r="AP49"/>
        </row>
        <row r="50">
          <cell r="B50" t="str">
            <v>SJ MCH, Puri</v>
          </cell>
          <cell r="C50"/>
          <cell r="D50">
            <v>0</v>
          </cell>
          <cell r="E50"/>
          <cell r="F50"/>
          <cell r="G50"/>
          <cell r="H50"/>
          <cell r="I50"/>
          <cell r="J50"/>
          <cell r="K50"/>
          <cell r="L50"/>
          <cell r="M50"/>
          <cell r="N50"/>
          <cell r="O50">
            <v>0</v>
          </cell>
          <cell r="P50"/>
          <cell r="Q50"/>
          <cell r="R50"/>
          <cell r="S50"/>
          <cell r="T50"/>
          <cell r="U50"/>
          <cell r="V50"/>
          <cell r="W50"/>
          <cell r="X50">
            <v>1</v>
          </cell>
          <cell r="Y50">
            <v>312</v>
          </cell>
          <cell r="Z50">
            <v>312</v>
          </cell>
          <cell r="AA50"/>
          <cell r="AB50">
            <v>1</v>
          </cell>
          <cell r="AC50"/>
          <cell r="AD50"/>
          <cell r="AE50"/>
          <cell r="AF50"/>
          <cell r="AG50"/>
          <cell r="AH50"/>
          <cell r="AI50"/>
          <cell r="AJ50"/>
          <cell r="AK50"/>
          <cell r="AL50"/>
          <cell r="AM50"/>
          <cell r="AN50"/>
          <cell r="AO50"/>
          <cell r="AP50"/>
        </row>
        <row r="51">
          <cell r="B51" t="str">
            <v>AHRCC, Kataka</v>
          </cell>
          <cell r="C51"/>
          <cell r="D51">
            <v>0</v>
          </cell>
          <cell r="E51"/>
          <cell r="F51"/>
          <cell r="G51"/>
          <cell r="H51"/>
          <cell r="I51"/>
          <cell r="J51"/>
          <cell r="K51"/>
          <cell r="L51"/>
          <cell r="M51"/>
          <cell r="N51"/>
          <cell r="O51">
            <v>0</v>
          </cell>
          <cell r="P51"/>
          <cell r="Q51"/>
          <cell r="R51"/>
          <cell r="S51"/>
          <cell r="T51"/>
          <cell r="U51"/>
          <cell r="V51"/>
          <cell r="W51"/>
          <cell r="X51">
            <v>1</v>
          </cell>
          <cell r="Y51">
            <v>312</v>
          </cell>
          <cell r="Z51">
            <v>312</v>
          </cell>
          <cell r="AA51"/>
          <cell r="AB51">
            <v>1</v>
          </cell>
          <cell r="AC51"/>
          <cell r="AD51"/>
          <cell r="AE51"/>
          <cell r="AF51"/>
          <cell r="AG51"/>
          <cell r="AH51"/>
          <cell r="AI51"/>
          <cell r="AJ51"/>
          <cell r="AK51"/>
          <cell r="AL51"/>
          <cell r="AM51"/>
          <cell r="AN51"/>
          <cell r="AO51"/>
          <cell r="AP51"/>
        </row>
        <row r="52">
          <cell r="B52" t="str">
            <v>MHI, Kataka</v>
          </cell>
          <cell r="C52"/>
          <cell r="D52">
            <v>0</v>
          </cell>
          <cell r="E52"/>
          <cell r="F52"/>
          <cell r="G52"/>
          <cell r="H52"/>
          <cell r="I52"/>
          <cell r="J52"/>
          <cell r="K52"/>
          <cell r="L52"/>
          <cell r="M52"/>
          <cell r="N52"/>
          <cell r="O52">
            <v>0</v>
          </cell>
          <cell r="P52"/>
          <cell r="Q52"/>
          <cell r="R52"/>
          <cell r="S52"/>
          <cell r="T52"/>
          <cell r="U52"/>
          <cell r="V52"/>
          <cell r="W52"/>
          <cell r="X52">
            <v>1</v>
          </cell>
          <cell r="Y52">
            <v>312</v>
          </cell>
          <cell r="Z52">
            <v>312</v>
          </cell>
          <cell r="AA52"/>
          <cell r="AB52">
            <v>1</v>
          </cell>
          <cell r="AC52"/>
          <cell r="AD52"/>
          <cell r="AE52"/>
          <cell r="AF52"/>
          <cell r="AG52"/>
          <cell r="AH52"/>
          <cell r="AI52"/>
          <cell r="AJ52"/>
          <cell r="AK52"/>
          <cell r="AL52"/>
          <cell r="AM52"/>
          <cell r="AN52"/>
          <cell r="AO52"/>
          <cell r="AP52"/>
        </row>
        <row r="53">
          <cell r="B53" t="str">
            <v>DD, MCH, Kendujhar</v>
          </cell>
          <cell r="C53"/>
          <cell r="D53">
            <v>0</v>
          </cell>
          <cell r="E53"/>
          <cell r="F53"/>
          <cell r="G53"/>
          <cell r="H53"/>
          <cell r="I53"/>
          <cell r="J53"/>
          <cell r="K53"/>
          <cell r="L53"/>
          <cell r="M53"/>
          <cell r="N53"/>
          <cell r="O53">
            <v>0</v>
          </cell>
          <cell r="P53"/>
          <cell r="Q53"/>
          <cell r="R53"/>
          <cell r="S53"/>
          <cell r="T53"/>
          <cell r="U53"/>
          <cell r="V53"/>
          <cell r="W53"/>
          <cell r="X53">
            <v>1</v>
          </cell>
          <cell r="Y53">
            <v>312</v>
          </cell>
          <cell r="Z53">
            <v>312</v>
          </cell>
          <cell r="AA53"/>
          <cell r="AB53">
            <v>1</v>
          </cell>
          <cell r="AC53"/>
          <cell r="AD53"/>
          <cell r="AE53"/>
          <cell r="AF53"/>
          <cell r="AG53"/>
          <cell r="AH53"/>
          <cell r="AI53"/>
          <cell r="AJ53"/>
          <cell r="AK53"/>
          <cell r="AL53"/>
          <cell r="AM53"/>
          <cell r="AN53"/>
          <cell r="AO53"/>
          <cell r="AP53"/>
        </row>
        <row r="54">
          <cell r="B54" t="str">
            <v>GMCH, Sundaragada</v>
          </cell>
          <cell r="C54"/>
          <cell r="D54"/>
          <cell r="E54"/>
          <cell r="F54"/>
          <cell r="G54"/>
          <cell r="H54"/>
          <cell r="I54"/>
          <cell r="J54"/>
          <cell r="K54"/>
          <cell r="L54"/>
          <cell r="M54"/>
          <cell r="N54"/>
          <cell r="O54">
            <v>0</v>
          </cell>
          <cell r="P54"/>
          <cell r="Q54"/>
          <cell r="R54"/>
          <cell r="S54"/>
          <cell r="T54"/>
          <cell r="U54"/>
          <cell r="V54"/>
          <cell r="W54"/>
          <cell r="X54">
            <v>1</v>
          </cell>
          <cell r="Y54">
            <v>312</v>
          </cell>
          <cell r="Z54">
            <v>312</v>
          </cell>
          <cell r="AA54"/>
          <cell r="AB54">
            <v>1</v>
          </cell>
          <cell r="AC54"/>
          <cell r="AD54"/>
          <cell r="AE54"/>
          <cell r="AF54"/>
          <cell r="AG54"/>
          <cell r="AH54"/>
          <cell r="AI54"/>
          <cell r="AJ54"/>
          <cell r="AK54"/>
          <cell r="AL54"/>
          <cell r="AM54"/>
          <cell r="AN54"/>
          <cell r="AO54"/>
          <cell r="AP54"/>
        </row>
        <row r="55">
          <cell r="B55" t="str">
            <v>SCB Dental, Kataka</v>
          </cell>
          <cell r="C55"/>
          <cell r="D55"/>
          <cell r="E55"/>
          <cell r="F55"/>
          <cell r="G55"/>
          <cell r="H55"/>
          <cell r="I55"/>
          <cell r="J55"/>
          <cell r="K55"/>
          <cell r="L55"/>
          <cell r="M55"/>
          <cell r="N55"/>
          <cell r="O55">
            <v>0</v>
          </cell>
          <cell r="P55"/>
          <cell r="Q55"/>
          <cell r="R55"/>
          <cell r="S55"/>
          <cell r="T55"/>
          <cell r="U55"/>
          <cell r="V55"/>
          <cell r="W55"/>
          <cell r="X55">
            <v>1</v>
          </cell>
          <cell r="Y55">
            <v>312</v>
          </cell>
          <cell r="Z55">
            <v>312</v>
          </cell>
          <cell r="AA55"/>
          <cell r="AB55">
            <v>1</v>
          </cell>
          <cell r="AC55"/>
          <cell r="AD55"/>
          <cell r="AE55"/>
          <cell r="AF55"/>
          <cell r="AG55"/>
          <cell r="AH55"/>
          <cell r="AI55"/>
          <cell r="AJ55"/>
          <cell r="AK55"/>
          <cell r="AL55"/>
          <cell r="AM55"/>
          <cell r="AN55"/>
          <cell r="AO55"/>
          <cell r="AP55"/>
        </row>
        <row r="56">
          <cell r="B56" t="str">
            <v>MCH Kalahandi</v>
          </cell>
          <cell r="C56"/>
          <cell r="D56"/>
          <cell r="E56"/>
          <cell r="F56"/>
          <cell r="G56"/>
          <cell r="H56"/>
          <cell r="I56"/>
          <cell r="J56"/>
          <cell r="K56"/>
          <cell r="L56"/>
          <cell r="M56"/>
          <cell r="N56"/>
          <cell r="O56">
            <v>0</v>
          </cell>
          <cell r="P56"/>
          <cell r="Q56"/>
          <cell r="R56"/>
          <cell r="S56"/>
          <cell r="T56"/>
          <cell r="U56"/>
          <cell r="V56"/>
          <cell r="W56"/>
          <cell r="X56">
            <v>1</v>
          </cell>
          <cell r="Y56">
            <v>312</v>
          </cell>
          <cell r="Z56">
            <v>312</v>
          </cell>
          <cell r="AA56"/>
          <cell r="AB56">
            <v>1</v>
          </cell>
          <cell r="AC56"/>
          <cell r="AD56"/>
          <cell r="AE56"/>
          <cell r="AF56"/>
          <cell r="AG56"/>
          <cell r="AH56"/>
          <cell r="AI56"/>
          <cell r="AJ56"/>
          <cell r="AK56"/>
          <cell r="AL56"/>
          <cell r="AM56"/>
          <cell r="AN56"/>
          <cell r="AO56"/>
          <cell r="AP56"/>
        </row>
        <row r="57">
          <cell r="B57" t="str">
            <v>MCH Talcher, Anugola</v>
          </cell>
          <cell r="C57"/>
          <cell r="D57"/>
          <cell r="E57"/>
          <cell r="F57"/>
          <cell r="G57"/>
          <cell r="H57"/>
          <cell r="I57"/>
          <cell r="J57"/>
          <cell r="K57"/>
          <cell r="L57"/>
          <cell r="M57"/>
          <cell r="N57"/>
          <cell r="O57">
            <v>0</v>
          </cell>
          <cell r="P57"/>
          <cell r="Q57"/>
          <cell r="R57"/>
          <cell r="S57"/>
          <cell r="T57"/>
          <cell r="U57"/>
          <cell r="V57"/>
          <cell r="W57"/>
          <cell r="X57">
            <v>1</v>
          </cell>
          <cell r="Y57">
            <v>312</v>
          </cell>
          <cell r="Z57">
            <v>312</v>
          </cell>
          <cell r="AA57"/>
          <cell r="AB57">
            <v>1</v>
          </cell>
          <cell r="AC57"/>
          <cell r="AD57"/>
          <cell r="AE57"/>
          <cell r="AF57"/>
          <cell r="AG57"/>
          <cell r="AH57"/>
          <cell r="AI57"/>
          <cell r="AJ57"/>
          <cell r="AK57"/>
          <cell r="AL57"/>
          <cell r="AM57"/>
          <cell r="AN57"/>
          <cell r="AO57"/>
          <cell r="AP57"/>
        </row>
        <row r="58">
          <cell r="B58" t="str">
            <v>MCH Jajpur</v>
          </cell>
          <cell r="C58"/>
          <cell r="D58"/>
          <cell r="E58"/>
          <cell r="F58"/>
          <cell r="G58"/>
          <cell r="H58"/>
          <cell r="I58"/>
          <cell r="J58"/>
          <cell r="K58"/>
          <cell r="L58"/>
          <cell r="M58"/>
          <cell r="N58"/>
          <cell r="O58">
            <v>4</v>
          </cell>
          <cell r="P58"/>
          <cell r="Q58"/>
          <cell r="R58"/>
          <cell r="S58"/>
          <cell r="T58"/>
          <cell r="U58"/>
          <cell r="V58"/>
          <cell r="W58"/>
          <cell r="X58">
            <v>1</v>
          </cell>
          <cell r="Y58">
            <v>312</v>
          </cell>
          <cell r="Z58">
            <v>312</v>
          </cell>
          <cell r="AA58"/>
          <cell r="AB58">
            <v>1</v>
          </cell>
          <cell r="AC58"/>
          <cell r="AD58"/>
          <cell r="AE58"/>
          <cell r="AF58"/>
          <cell r="AG58"/>
          <cell r="AH58"/>
          <cell r="AI58"/>
          <cell r="AJ58"/>
          <cell r="AK58"/>
          <cell r="AL58"/>
          <cell r="AM58"/>
          <cell r="AN58"/>
          <cell r="AO58"/>
          <cell r="AP58"/>
        </row>
        <row r="59">
          <cell r="B59" t="str">
            <v>MCH Kandhamal</v>
          </cell>
          <cell r="C59"/>
          <cell r="D59"/>
          <cell r="E59"/>
          <cell r="F59"/>
          <cell r="G59"/>
          <cell r="H59"/>
          <cell r="I59"/>
          <cell r="J59"/>
          <cell r="K59"/>
          <cell r="L59"/>
          <cell r="M59"/>
          <cell r="N59"/>
          <cell r="O59">
            <v>4</v>
          </cell>
          <cell r="P59"/>
          <cell r="Q59"/>
          <cell r="R59"/>
          <cell r="S59"/>
          <cell r="T59"/>
          <cell r="U59"/>
          <cell r="V59"/>
          <cell r="W59"/>
          <cell r="X59">
            <v>1</v>
          </cell>
          <cell r="Y59">
            <v>312</v>
          </cell>
          <cell r="Z59">
            <v>312</v>
          </cell>
          <cell r="AA59"/>
          <cell r="AB59">
            <v>1</v>
          </cell>
          <cell r="AC59"/>
          <cell r="AD59"/>
          <cell r="AE59"/>
          <cell r="AF59"/>
          <cell r="AG59"/>
          <cell r="AH59"/>
          <cell r="AI59"/>
          <cell r="AJ59"/>
          <cell r="AK59"/>
          <cell r="AL59"/>
          <cell r="AM59"/>
          <cell r="AN59"/>
          <cell r="AO59"/>
          <cell r="AP59"/>
        </row>
        <row r="60">
          <cell r="B60" t="str">
            <v>PGIMER, Capital Hospital, Bhubaneswar</v>
          </cell>
          <cell r="C60"/>
          <cell r="D60"/>
          <cell r="E60"/>
          <cell r="F60"/>
          <cell r="G60"/>
          <cell r="H60"/>
          <cell r="I60"/>
          <cell r="J60"/>
          <cell r="K60"/>
          <cell r="L60"/>
          <cell r="M60"/>
          <cell r="N60"/>
          <cell r="O60">
            <v>0</v>
          </cell>
          <cell r="P60"/>
          <cell r="Q60"/>
          <cell r="R60"/>
          <cell r="S60"/>
          <cell r="T60"/>
          <cell r="U60"/>
          <cell r="V60"/>
          <cell r="W60"/>
          <cell r="X60">
            <v>1</v>
          </cell>
          <cell r="Y60">
            <v>312</v>
          </cell>
          <cell r="Z60">
            <v>250</v>
          </cell>
          <cell r="AA60"/>
          <cell r="AB60">
            <v>1</v>
          </cell>
          <cell r="AC60"/>
          <cell r="AD60"/>
          <cell r="AE60"/>
          <cell r="AF60"/>
          <cell r="AG60"/>
          <cell r="AH60"/>
          <cell r="AI60"/>
          <cell r="AJ60"/>
          <cell r="AK60"/>
          <cell r="AL60"/>
          <cell r="AM60"/>
          <cell r="AN60"/>
          <cell r="AO60"/>
          <cell r="AP60"/>
        </row>
        <row r="61">
          <cell r="B61" t="str">
            <v>AIIMS, Bhubaneswar</v>
          </cell>
          <cell r="C61"/>
          <cell r="D61"/>
          <cell r="E61"/>
          <cell r="F61"/>
          <cell r="G61"/>
          <cell r="H61"/>
          <cell r="I61"/>
          <cell r="J61"/>
          <cell r="K61"/>
          <cell r="L61"/>
          <cell r="M61"/>
          <cell r="N61"/>
          <cell r="O61">
            <v>0</v>
          </cell>
          <cell r="P61"/>
          <cell r="Q61"/>
          <cell r="R61"/>
          <cell r="S61"/>
          <cell r="T61"/>
          <cell r="U61"/>
          <cell r="V61"/>
          <cell r="W61"/>
          <cell r="X61">
            <v>1</v>
          </cell>
          <cell r="Y61">
            <v>312</v>
          </cell>
          <cell r="Z61">
            <v>250</v>
          </cell>
          <cell r="AA61"/>
          <cell r="AB61">
            <v>1</v>
          </cell>
          <cell r="AC61"/>
          <cell r="AD61"/>
          <cell r="AE61"/>
          <cell r="AF61"/>
          <cell r="AG61"/>
          <cell r="AH61"/>
          <cell r="AI61"/>
          <cell r="AJ61"/>
          <cell r="AK61"/>
          <cell r="AL61"/>
          <cell r="AM61"/>
          <cell r="AN61"/>
          <cell r="AO61"/>
          <cell r="AP61"/>
        </row>
        <row r="62">
          <cell r="B62" t="str">
            <v>State</v>
          </cell>
          <cell r="C62">
            <v>1</v>
          </cell>
          <cell r="D62"/>
          <cell r="E62"/>
          <cell r="F62"/>
          <cell r="G62">
            <v>1400</v>
          </cell>
          <cell r="H62">
            <v>1400</v>
          </cell>
          <cell r="I62"/>
          <cell r="J62"/>
          <cell r="K62"/>
          <cell r="L62"/>
          <cell r="M62"/>
          <cell r="N62">
            <v>120</v>
          </cell>
          <cell r="O62">
            <v>23</v>
          </cell>
          <cell r="P62"/>
          <cell r="Q62">
            <v>1</v>
          </cell>
          <cell r="R62"/>
          <cell r="S62"/>
          <cell r="T62">
            <v>1</v>
          </cell>
          <cell r="U62"/>
          <cell r="V62"/>
          <cell r="W62">
            <v>1</v>
          </cell>
          <cell r="X62"/>
          <cell r="Y62"/>
          <cell r="Z62"/>
          <cell r="AA62"/>
          <cell r="AB62"/>
          <cell r="AC62"/>
          <cell r="AD62"/>
          <cell r="AE62">
            <v>1</v>
          </cell>
          <cell r="AF62"/>
          <cell r="AG62">
            <v>6</v>
          </cell>
          <cell r="AH62">
            <v>1</v>
          </cell>
          <cell r="AI62"/>
          <cell r="AJ62"/>
          <cell r="AK62">
            <v>1</v>
          </cell>
          <cell r="AL62">
            <v>1</v>
          </cell>
          <cell r="AM62">
            <v>1</v>
          </cell>
          <cell r="AN62">
            <v>1</v>
          </cell>
          <cell r="AO62">
            <v>1</v>
          </cell>
          <cell r="AP62">
            <v>1</v>
          </cell>
        </row>
      </sheetData>
      <sheetData sheetId="44">
        <row r="11">
          <cell r="B11" t="str">
            <v>Anugola</v>
          </cell>
          <cell r="C11">
            <v>4</v>
          </cell>
          <cell r="D11">
            <v>6</v>
          </cell>
          <cell r="E11"/>
          <cell r="F11">
            <v>10</v>
          </cell>
          <cell r="G11">
            <v>4</v>
          </cell>
          <cell r="H11">
            <v>8</v>
          </cell>
          <cell r="I11"/>
          <cell r="J11"/>
          <cell r="K11"/>
          <cell r="L11"/>
          <cell r="M11"/>
          <cell r="N11"/>
          <cell r="O11">
            <v>0</v>
          </cell>
          <cell r="P11"/>
          <cell r="Q11"/>
          <cell r="R11"/>
          <cell r="S11"/>
          <cell r="T11">
            <v>11854</v>
          </cell>
          <cell r="U11"/>
          <cell r="V11"/>
          <cell r="W11">
            <v>13</v>
          </cell>
          <cell r="X11"/>
          <cell r="Y11"/>
          <cell r="Z11">
            <v>8</v>
          </cell>
          <cell r="AA11"/>
          <cell r="AB11"/>
          <cell r="AC11"/>
          <cell r="AD11">
            <v>1</v>
          </cell>
          <cell r="AE11">
            <v>1287</v>
          </cell>
          <cell r="AF11">
            <v>13</v>
          </cell>
          <cell r="AG11"/>
          <cell r="AH11">
            <v>0</v>
          </cell>
          <cell r="AI11"/>
          <cell r="AJ11">
            <v>1287</v>
          </cell>
          <cell r="AK11">
            <v>13</v>
          </cell>
          <cell r="AL11">
            <v>1</v>
          </cell>
          <cell r="AM11">
            <v>1</v>
          </cell>
          <cell r="AN11"/>
          <cell r="AO11"/>
          <cell r="AP11"/>
          <cell r="AQ11">
            <v>426</v>
          </cell>
          <cell r="AR11"/>
          <cell r="AS11"/>
          <cell r="AT11">
            <v>55</v>
          </cell>
          <cell r="AU11"/>
          <cell r="AV11"/>
          <cell r="AW11"/>
          <cell r="AX11">
            <v>3</v>
          </cell>
          <cell r="AY11"/>
          <cell r="AZ11">
            <v>1</v>
          </cell>
          <cell r="BA11"/>
          <cell r="BB11"/>
          <cell r="BC11"/>
          <cell r="BD11">
            <v>166</v>
          </cell>
          <cell r="BE11"/>
          <cell r="BF11">
            <v>13</v>
          </cell>
          <cell r="BG11">
            <v>1</v>
          </cell>
          <cell r="BH11">
            <v>166</v>
          </cell>
          <cell r="BI11">
            <v>166</v>
          </cell>
          <cell r="BJ11"/>
          <cell r="BK11"/>
          <cell r="BL11">
            <v>1</v>
          </cell>
          <cell r="BM11">
            <v>13</v>
          </cell>
          <cell r="BN11">
            <v>1</v>
          </cell>
          <cell r="BO11">
            <v>6</v>
          </cell>
          <cell r="BP11"/>
          <cell r="BQ11"/>
          <cell r="BR11">
            <v>13</v>
          </cell>
          <cell r="BS11"/>
          <cell r="BT11">
            <v>1</v>
          </cell>
          <cell r="BU11">
            <v>30</v>
          </cell>
          <cell r="BV11">
            <v>1</v>
          </cell>
          <cell r="BW11"/>
          <cell r="BX11">
            <v>1</v>
          </cell>
          <cell r="BY11">
            <v>1</v>
          </cell>
          <cell r="BZ11">
            <v>2</v>
          </cell>
          <cell r="CA11"/>
          <cell r="CB11">
            <v>60</v>
          </cell>
          <cell r="CC11">
            <v>60</v>
          </cell>
          <cell r="CD11">
            <v>1</v>
          </cell>
          <cell r="CE11">
            <v>8</v>
          </cell>
          <cell r="CF11">
            <v>166</v>
          </cell>
          <cell r="CG11">
            <v>26</v>
          </cell>
          <cell r="CH11"/>
          <cell r="CI11">
            <v>1</v>
          </cell>
          <cell r="CJ11">
            <v>13</v>
          </cell>
          <cell r="CK11"/>
          <cell r="CL11"/>
          <cell r="CM11">
            <v>1</v>
          </cell>
          <cell r="CN11">
            <v>1</v>
          </cell>
          <cell r="CO11"/>
          <cell r="CP11">
            <v>24</v>
          </cell>
          <cell r="CQ11"/>
          <cell r="CR11">
            <v>2</v>
          </cell>
          <cell r="CS11">
            <v>2</v>
          </cell>
          <cell r="CT11">
            <v>2</v>
          </cell>
          <cell r="CU11"/>
          <cell r="CV11"/>
          <cell r="CW11"/>
          <cell r="CX11">
            <v>1</v>
          </cell>
          <cell r="CY11"/>
          <cell r="CZ11"/>
          <cell r="DA11">
            <v>3300</v>
          </cell>
          <cell r="DB11">
            <v>33</v>
          </cell>
          <cell r="DC11"/>
          <cell r="DD11">
            <v>1</v>
          </cell>
          <cell r="DE11"/>
          <cell r="DF11"/>
          <cell r="DG11">
            <v>1</v>
          </cell>
          <cell r="DH11">
            <v>13</v>
          </cell>
          <cell r="DI11"/>
          <cell r="DJ11"/>
          <cell r="DK11"/>
          <cell r="DL11">
            <v>78</v>
          </cell>
          <cell r="DM11">
            <v>4</v>
          </cell>
          <cell r="DN11"/>
          <cell r="DO11"/>
          <cell r="DP11"/>
          <cell r="DQ11"/>
          <cell r="DR11">
            <v>10</v>
          </cell>
          <cell r="DS11"/>
          <cell r="DT11"/>
          <cell r="DU11"/>
          <cell r="DV11"/>
          <cell r="DW11"/>
          <cell r="DX11"/>
          <cell r="DY11"/>
          <cell r="DZ11"/>
          <cell r="EA11">
            <v>2</v>
          </cell>
          <cell r="EB11"/>
          <cell r="EC11">
            <v>1</v>
          </cell>
          <cell r="ED11"/>
          <cell r="EE11">
            <v>166</v>
          </cell>
          <cell r="EF11">
            <v>31</v>
          </cell>
          <cell r="EG11"/>
          <cell r="EH11">
            <v>37</v>
          </cell>
          <cell r="EI11"/>
          <cell r="EJ11"/>
          <cell r="EK11"/>
          <cell r="EL11"/>
          <cell r="EM11">
            <v>1</v>
          </cell>
          <cell r="EN11">
            <v>13</v>
          </cell>
          <cell r="EO11">
            <v>1</v>
          </cell>
          <cell r="EP11">
            <v>35</v>
          </cell>
          <cell r="EQ11">
            <v>1</v>
          </cell>
          <cell r="ER11"/>
          <cell r="ES11"/>
          <cell r="ET11"/>
          <cell r="EU11">
            <v>300000</v>
          </cell>
          <cell r="EV11"/>
          <cell r="EW11"/>
          <cell r="EX11"/>
          <cell r="EY11"/>
          <cell r="EZ11">
            <v>96</v>
          </cell>
          <cell r="FA11"/>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Q11"/>
          <cell r="FR11"/>
          <cell r="FS11"/>
          <cell r="FT11">
            <v>5000</v>
          </cell>
          <cell r="FU11"/>
          <cell r="FV11">
            <v>2417</v>
          </cell>
          <cell r="FW11"/>
          <cell r="FX11">
            <v>1</v>
          </cell>
          <cell r="FY11">
            <v>1</v>
          </cell>
          <cell r="FZ11">
            <v>192600</v>
          </cell>
          <cell r="GA11"/>
          <cell r="GB11">
            <v>0</v>
          </cell>
          <cell r="GC11">
            <v>9</v>
          </cell>
          <cell r="GD11">
            <v>1484</v>
          </cell>
          <cell r="GE11">
            <v>1484</v>
          </cell>
          <cell r="GF11">
            <v>942</v>
          </cell>
          <cell r="GG11">
            <v>1484</v>
          </cell>
          <cell r="GH11">
            <v>1</v>
          </cell>
          <cell r="GI11"/>
          <cell r="GJ11">
            <v>1</v>
          </cell>
          <cell r="GK11">
            <v>1000</v>
          </cell>
          <cell r="GL11">
            <v>30</v>
          </cell>
          <cell r="GM11">
            <v>4686</v>
          </cell>
          <cell r="GN11">
            <v>1340800</v>
          </cell>
          <cell r="GO11">
            <v>2</v>
          </cell>
          <cell r="GP11">
            <v>48</v>
          </cell>
          <cell r="GQ11">
            <v>576</v>
          </cell>
          <cell r="GR11">
            <v>212500</v>
          </cell>
          <cell r="GS11"/>
          <cell r="GT11"/>
          <cell r="GU11"/>
          <cell r="GV11"/>
          <cell r="GW11"/>
          <cell r="GX11"/>
          <cell r="GY11"/>
          <cell r="GZ11"/>
          <cell r="HA11"/>
          <cell r="HB11"/>
          <cell r="HC11">
            <v>576</v>
          </cell>
          <cell r="HF11">
            <v>166</v>
          </cell>
          <cell r="HG11">
            <v>8439</v>
          </cell>
          <cell r="HH11">
            <v>52486</v>
          </cell>
        </row>
        <row r="12">
          <cell r="B12" t="str">
            <v>Baleshwar</v>
          </cell>
          <cell r="C12">
            <v>4</v>
          </cell>
          <cell r="D12">
            <v>2</v>
          </cell>
          <cell r="E12">
            <v>4</v>
          </cell>
          <cell r="F12">
            <v>10</v>
          </cell>
          <cell r="G12">
            <v>6</v>
          </cell>
          <cell r="H12">
            <v>12</v>
          </cell>
          <cell r="I12"/>
          <cell r="J12"/>
          <cell r="K12"/>
          <cell r="L12"/>
          <cell r="M12"/>
          <cell r="N12"/>
          <cell r="O12">
            <v>1</v>
          </cell>
          <cell r="P12"/>
          <cell r="Q12"/>
          <cell r="R12"/>
          <cell r="S12"/>
          <cell r="T12">
            <v>18352</v>
          </cell>
          <cell r="U12"/>
          <cell r="V12"/>
          <cell r="W12">
            <v>19</v>
          </cell>
          <cell r="X12"/>
          <cell r="Y12"/>
          <cell r="Z12">
            <v>12</v>
          </cell>
          <cell r="AA12"/>
          <cell r="AB12"/>
          <cell r="AC12"/>
          <cell r="AD12">
            <v>1</v>
          </cell>
          <cell r="AE12">
            <v>2196</v>
          </cell>
          <cell r="AF12">
            <v>19</v>
          </cell>
          <cell r="AG12"/>
          <cell r="AH12">
            <v>0</v>
          </cell>
          <cell r="AI12"/>
          <cell r="AJ12">
            <v>2196</v>
          </cell>
          <cell r="AK12">
            <v>19</v>
          </cell>
          <cell r="AL12">
            <v>1</v>
          </cell>
          <cell r="AM12">
            <v>1</v>
          </cell>
          <cell r="AN12"/>
          <cell r="AO12"/>
          <cell r="AP12"/>
          <cell r="AQ12">
            <v>705</v>
          </cell>
          <cell r="AR12"/>
          <cell r="AS12"/>
          <cell r="AT12">
            <v>91</v>
          </cell>
          <cell r="AU12"/>
          <cell r="AV12"/>
          <cell r="AW12"/>
          <cell r="AX12">
            <v>4</v>
          </cell>
          <cell r="AY12"/>
          <cell r="AZ12">
            <v>1</v>
          </cell>
          <cell r="BA12"/>
          <cell r="BB12"/>
          <cell r="BC12"/>
          <cell r="BD12">
            <v>275</v>
          </cell>
          <cell r="BE12"/>
          <cell r="BF12">
            <v>19</v>
          </cell>
          <cell r="BG12">
            <v>1</v>
          </cell>
          <cell r="BH12">
            <v>0</v>
          </cell>
          <cell r="BI12">
            <v>0</v>
          </cell>
          <cell r="BJ12"/>
          <cell r="BK12"/>
          <cell r="BL12">
            <v>1</v>
          </cell>
          <cell r="BM12">
            <v>19</v>
          </cell>
          <cell r="BN12">
            <v>1</v>
          </cell>
          <cell r="BO12">
            <v>2</v>
          </cell>
          <cell r="BP12"/>
          <cell r="BQ12"/>
          <cell r="BR12">
            <v>19</v>
          </cell>
          <cell r="BS12"/>
          <cell r="BT12">
            <v>1</v>
          </cell>
          <cell r="BU12">
            <v>30</v>
          </cell>
          <cell r="BV12">
            <v>1</v>
          </cell>
          <cell r="BW12"/>
          <cell r="BX12">
            <v>1</v>
          </cell>
          <cell r="BY12">
            <v>1</v>
          </cell>
          <cell r="BZ12">
            <v>1</v>
          </cell>
          <cell r="CA12"/>
          <cell r="CB12">
            <v>60</v>
          </cell>
          <cell r="CC12">
            <v>60</v>
          </cell>
          <cell r="CD12">
            <v>1</v>
          </cell>
          <cell r="CE12">
            <v>12</v>
          </cell>
          <cell r="CF12">
            <v>275</v>
          </cell>
          <cell r="CG12">
            <v>195</v>
          </cell>
          <cell r="CH12"/>
          <cell r="CI12">
            <v>1</v>
          </cell>
          <cell r="CJ12">
            <v>19</v>
          </cell>
          <cell r="CK12"/>
          <cell r="CL12"/>
          <cell r="CM12">
            <v>1</v>
          </cell>
          <cell r="CN12">
            <v>1</v>
          </cell>
          <cell r="CO12"/>
          <cell r="CP12">
            <v>54</v>
          </cell>
          <cell r="CQ12"/>
          <cell r="CR12">
            <v>2</v>
          </cell>
          <cell r="CS12">
            <v>2</v>
          </cell>
          <cell r="CT12">
            <v>2</v>
          </cell>
          <cell r="CU12"/>
          <cell r="CV12"/>
          <cell r="CW12"/>
          <cell r="CX12">
            <v>1</v>
          </cell>
          <cell r="CY12"/>
          <cell r="CZ12"/>
          <cell r="DA12">
            <v>7400</v>
          </cell>
          <cell r="DB12">
            <v>74</v>
          </cell>
          <cell r="DC12"/>
          <cell r="DD12">
            <v>1</v>
          </cell>
          <cell r="DE12"/>
          <cell r="DF12"/>
          <cell r="DG12">
            <v>1</v>
          </cell>
          <cell r="DH12">
            <v>19</v>
          </cell>
          <cell r="DI12"/>
          <cell r="DJ12"/>
          <cell r="DK12"/>
          <cell r="DL12">
            <v>114</v>
          </cell>
          <cell r="DM12">
            <v>2</v>
          </cell>
          <cell r="DN12"/>
          <cell r="DO12"/>
          <cell r="DP12"/>
          <cell r="DQ12">
            <v>1</v>
          </cell>
          <cell r="DR12">
            <v>10</v>
          </cell>
          <cell r="DS12"/>
          <cell r="DT12"/>
          <cell r="DU12"/>
          <cell r="DV12"/>
          <cell r="DW12"/>
          <cell r="DX12"/>
          <cell r="DY12"/>
          <cell r="DZ12"/>
          <cell r="EA12">
            <v>4</v>
          </cell>
          <cell r="EB12"/>
          <cell r="EC12">
            <v>1</v>
          </cell>
          <cell r="ED12"/>
          <cell r="EE12">
            <v>275</v>
          </cell>
          <cell r="EF12">
            <v>70</v>
          </cell>
          <cell r="EG12"/>
          <cell r="EH12">
            <v>48</v>
          </cell>
          <cell r="EI12"/>
          <cell r="EJ12"/>
          <cell r="EK12"/>
          <cell r="EL12"/>
          <cell r="EM12">
            <v>1</v>
          </cell>
          <cell r="EN12">
            <v>19</v>
          </cell>
          <cell r="EO12">
            <v>1</v>
          </cell>
          <cell r="EP12">
            <v>52</v>
          </cell>
          <cell r="EQ12">
            <v>1</v>
          </cell>
          <cell r="ER12"/>
          <cell r="ES12"/>
          <cell r="ET12"/>
          <cell r="EU12">
            <v>300000</v>
          </cell>
          <cell r="EV12"/>
          <cell r="EW12"/>
          <cell r="EX12"/>
          <cell r="EY12"/>
          <cell r="EZ12">
            <v>144</v>
          </cell>
          <cell r="FA12"/>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Q12"/>
          <cell r="FR12"/>
          <cell r="FS12"/>
          <cell r="FT12">
            <v>7000</v>
          </cell>
          <cell r="FU12"/>
          <cell r="FV12">
            <v>1692</v>
          </cell>
          <cell r="FW12"/>
          <cell r="FX12">
            <v>1</v>
          </cell>
          <cell r="FY12">
            <v>1</v>
          </cell>
          <cell r="FZ12">
            <v>319600</v>
          </cell>
          <cell r="GA12"/>
          <cell r="GB12">
            <v>1</v>
          </cell>
          <cell r="GC12">
            <v>5</v>
          </cell>
          <cell r="GD12">
            <v>981</v>
          </cell>
          <cell r="GE12">
            <v>981</v>
          </cell>
          <cell r="GF12">
            <v>11781</v>
          </cell>
          <cell r="GG12">
            <v>981</v>
          </cell>
          <cell r="GH12">
            <v>1</v>
          </cell>
          <cell r="GI12"/>
          <cell r="GJ12">
            <v>1</v>
          </cell>
          <cell r="GK12">
            <v>1000</v>
          </cell>
          <cell r="GL12">
            <v>30</v>
          </cell>
          <cell r="GM12">
            <v>4686</v>
          </cell>
          <cell r="GN12">
            <v>2442500</v>
          </cell>
          <cell r="GO12">
            <v>4</v>
          </cell>
          <cell r="GP12">
            <v>132</v>
          </cell>
          <cell r="GQ12">
            <v>1584</v>
          </cell>
          <cell r="GR12">
            <v>381500</v>
          </cell>
          <cell r="GS12"/>
          <cell r="GT12"/>
          <cell r="GU12"/>
          <cell r="GV12"/>
          <cell r="GW12"/>
          <cell r="GX12"/>
          <cell r="GY12"/>
          <cell r="GZ12"/>
          <cell r="HA12"/>
          <cell r="HB12"/>
          <cell r="HC12">
            <v>1584</v>
          </cell>
          <cell r="HF12">
            <v>275</v>
          </cell>
          <cell r="HG12">
            <v>8353</v>
          </cell>
          <cell r="HH12">
            <v>21507</v>
          </cell>
        </row>
        <row r="13">
          <cell r="B13" t="str">
            <v>Baragada</v>
          </cell>
          <cell r="C13">
            <v>4</v>
          </cell>
          <cell r="D13">
            <v>2</v>
          </cell>
          <cell r="E13">
            <v>2</v>
          </cell>
          <cell r="F13">
            <v>8</v>
          </cell>
          <cell r="G13">
            <v>6</v>
          </cell>
          <cell r="H13">
            <v>12</v>
          </cell>
          <cell r="I13">
            <v>1</v>
          </cell>
          <cell r="J13"/>
          <cell r="K13">
            <v>1</v>
          </cell>
          <cell r="L13"/>
          <cell r="M13"/>
          <cell r="N13"/>
          <cell r="O13">
            <v>0</v>
          </cell>
          <cell r="P13"/>
          <cell r="Q13"/>
          <cell r="R13"/>
          <cell r="S13"/>
          <cell r="T13">
            <v>9088</v>
          </cell>
          <cell r="U13"/>
          <cell r="V13"/>
          <cell r="W13">
            <v>17</v>
          </cell>
          <cell r="X13"/>
          <cell r="Y13"/>
          <cell r="Z13">
            <v>12</v>
          </cell>
          <cell r="AA13"/>
          <cell r="AB13"/>
          <cell r="AC13"/>
          <cell r="AD13">
            <v>1</v>
          </cell>
          <cell r="AE13">
            <v>1552</v>
          </cell>
          <cell r="AF13">
            <v>17</v>
          </cell>
          <cell r="AG13"/>
          <cell r="AH13">
            <v>5</v>
          </cell>
          <cell r="AI13"/>
          <cell r="AJ13">
            <v>1552</v>
          </cell>
          <cell r="AK13">
            <v>17</v>
          </cell>
          <cell r="AL13"/>
          <cell r="AM13"/>
          <cell r="AN13"/>
          <cell r="AO13"/>
          <cell r="AP13"/>
          <cell r="AQ13">
            <v>523</v>
          </cell>
          <cell r="AR13"/>
          <cell r="AS13"/>
          <cell r="AT13">
            <v>68</v>
          </cell>
          <cell r="AU13"/>
          <cell r="AV13"/>
          <cell r="AW13"/>
          <cell r="AX13">
            <v>4</v>
          </cell>
          <cell r="AY13"/>
          <cell r="AZ13">
            <v>1</v>
          </cell>
          <cell r="BA13"/>
          <cell r="BB13"/>
          <cell r="BC13"/>
          <cell r="BD13">
            <v>204</v>
          </cell>
          <cell r="BE13"/>
          <cell r="BF13">
            <v>17</v>
          </cell>
          <cell r="BG13">
            <v>1</v>
          </cell>
          <cell r="BH13">
            <v>204</v>
          </cell>
          <cell r="BI13">
            <v>204</v>
          </cell>
          <cell r="BJ13"/>
          <cell r="BK13"/>
          <cell r="BL13">
            <v>1</v>
          </cell>
          <cell r="BM13">
            <v>17</v>
          </cell>
          <cell r="BN13">
            <v>1</v>
          </cell>
          <cell r="BO13">
            <v>1</v>
          </cell>
          <cell r="BP13"/>
          <cell r="BQ13"/>
          <cell r="BR13">
            <v>17</v>
          </cell>
          <cell r="BS13"/>
          <cell r="BT13">
            <v>1</v>
          </cell>
          <cell r="BU13">
            <v>10</v>
          </cell>
          <cell r="BV13">
            <v>1</v>
          </cell>
          <cell r="BW13"/>
          <cell r="BX13">
            <v>1</v>
          </cell>
          <cell r="BY13">
            <v>1</v>
          </cell>
          <cell r="BZ13">
            <v>11</v>
          </cell>
          <cell r="CA13"/>
          <cell r="CB13">
            <v>60</v>
          </cell>
          <cell r="CC13">
            <v>60</v>
          </cell>
          <cell r="CD13">
            <v>1</v>
          </cell>
          <cell r="CE13">
            <v>12</v>
          </cell>
          <cell r="CF13">
            <v>204</v>
          </cell>
          <cell r="CG13">
            <v>57</v>
          </cell>
          <cell r="CH13"/>
          <cell r="CI13">
            <v>1</v>
          </cell>
          <cell r="CJ13">
            <v>17</v>
          </cell>
          <cell r="CK13"/>
          <cell r="CL13"/>
          <cell r="CM13">
            <v>1</v>
          </cell>
          <cell r="CN13">
            <v>1</v>
          </cell>
          <cell r="CO13"/>
          <cell r="CP13">
            <v>36</v>
          </cell>
          <cell r="CQ13"/>
          <cell r="CR13">
            <v>2</v>
          </cell>
          <cell r="CS13">
            <v>2</v>
          </cell>
          <cell r="CT13">
            <v>2</v>
          </cell>
          <cell r="CU13"/>
          <cell r="CV13"/>
          <cell r="CW13"/>
          <cell r="CX13">
            <v>1</v>
          </cell>
          <cell r="CY13"/>
          <cell r="CZ13"/>
          <cell r="DA13">
            <v>4900</v>
          </cell>
          <cell r="DB13">
            <v>49</v>
          </cell>
          <cell r="DC13"/>
          <cell r="DD13">
            <v>1</v>
          </cell>
          <cell r="DE13"/>
          <cell r="DF13"/>
          <cell r="DG13">
            <v>1</v>
          </cell>
          <cell r="DH13">
            <v>17</v>
          </cell>
          <cell r="DI13"/>
          <cell r="DJ13"/>
          <cell r="DK13"/>
          <cell r="DL13">
            <v>102</v>
          </cell>
          <cell r="DM13">
            <v>2</v>
          </cell>
          <cell r="DN13"/>
          <cell r="DO13"/>
          <cell r="DP13"/>
          <cell r="DQ13"/>
          <cell r="DR13">
            <v>9</v>
          </cell>
          <cell r="DS13"/>
          <cell r="DT13"/>
          <cell r="DU13"/>
          <cell r="DV13"/>
          <cell r="DW13"/>
          <cell r="DX13"/>
          <cell r="DY13"/>
          <cell r="DZ13"/>
          <cell r="EA13">
            <v>2</v>
          </cell>
          <cell r="EB13"/>
          <cell r="EC13">
            <v>1</v>
          </cell>
          <cell r="ED13"/>
          <cell r="EE13">
            <v>204</v>
          </cell>
          <cell r="EF13">
            <v>47</v>
          </cell>
          <cell r="EG13"/>
          <cell r="EH13">
            <v>25</v>
          </cell>
          <cell r="EI13"/>
          <cell r="EJ13"/>
          <cell r="EK13"/>
          <cell r="EL13"/>
          <cell r="EM13">
            <v>1</v>
          </cell>
          <cell r="EN13">
            <v>17</v>
          </cell>
          <cell r="EO13">
            <v>1</v>
          </cell>
          <cell r="EP13">
            <v>52</v>
          </cell>
          <cell r="EQ13">
            <v>1</v>
          </cell>
          <cell r="ER13"/>
          <cell r="ES13"/>
          <cell r="ET13"/>
          <cell r="EU13">
            <v>300000</v>
          </cell>
          <cell r="EV13"/>
          <cell r="EW13"/>
          <cell r="EX13"/>
          <cell r="EY13"/>
          <cell r="EZ13">
            <v>144</v>
          </cell>
          <cell r="FA13"/>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Q13"/>
          <cell r="FR13"/>
          <cell r="FS13"/>
          <cell r="FT13">
            <v>5000</v>
          </cell>
          <cell r="FU13"/>
          <cell r="FV13">
            <v>967</v>
          </cell>
          <cell r="FW13"/>
          <cell r="FX13">
            <v>1</v>
          </cell>
          <cell r="FY13">
            <v>1</v>
          </cell>
          <cell r="FZ13">
            <v>240900</v>
          </cell>
          <cell r="GA13"/>
          <cell r="GB13"/>
          <cell r="GC13">
            <v>5</v>
          </cell>
          <cell r="GD13">
            <v>4167</v>
          </cell>
          <cell r="GE13">
            <v>4167</v>
          </cell>
          <cell r="GF13">
            <v>1178</v>
          </cell>
          <cell r="GG13">
            <v>4167</v>
          </cell>
          <cell r="GH13">
            <v>1</v>
          </cell>
          <cell r="GI13"/>
          <cell r="GJ13">
            <v>1</v>
          </cell>
          <cell r="GK13">
            <v>1000</v>
          </cell>
          <cell r="GL13">
            <v>30</v>
          </cell>
          <cell r="GM13">
            <v>4686</v>
          </cell>
          <cell r="GN13">
            <v>1559100</v>
          </cell>
          <cell r="GO13">
            <v>2</v>
          </cell>
          <cell r="GP13">
            <v>75</v>
          </cell>
          <cell r="GQ13">
            <v>900</v>
          </cell>
          <cell r="GR13">
            <v>276000</v>
          </cell>
          <cell r="GS13"/>
          <cell r="GT13"/>
          <cell r="GU13"/>
          <cell r="GV13"/>
          <cell r="GW13"/>
          <cell r="GX13"/>
          <cell r="GY13"/>
          <cell r="GZ13"/>
          <cell r="HA13"/>
          <cell r="HB13"/>
          <cell r="HC13">
            <v>900</v>
          </cell>
          <cell r="HF13">
            <v>204</v>
          </cell>
          <cell r="HG13">
            <v>18023</v>
          </cell>
          <cell r="HH13">
            <v>117273</v>
          </cell>
        </row>
        <row r="14">
          <cell r="B14" t="str">
            <v>Bhadrak</v>
          </cell>
          <cell r="C14">
            <v>4</v>
          </cell>
          <cell r="D14"/>
          <cell r="E14">
            <v>4</v>
          </cell>
          <cell r="F14">
            <v>8</v>
          </cell>
          <cell r="G14">
            <v>3</v>
          </cell>
          <cell r="H14">
            <v>7</v>
          </cell>
          <cell r="I14">
            <v>1</v>
          </cell>
          <cell r="J14"/>
          <cell r="K14"/>
          <cell r="L14"/>
          <cell r="M14"/>
          <cell r="N14"/>
          <cell r="O14">
            <v>0</v>
          </cell>
          <cell r="P14"/>
          <cell r="Q14"/>
          <cell r="R14"/>
          <cell r="S14"/>
          <cell r="T14">
            <v>11213</v>
          </cell>
          <cell r="U14"/>
          <cell r="V14"/>
          <cell r="W14">
            <v>8</v>
          </cell>
          <cell r="X14"/>
          <cell r="Y14"/>
          <cell r="Z14">
            <v>7</v>
          </cell>
          <cell r="AA14"/>
          <cell r="AB14"/>
          <cell r="AC14"/>
          <cell r="AD14">
            <v>1</v>
          </cell>
          <cell r="AE14">
            <v>1549</v>
          </cell>
          <cell r="AF14">
            <v>8</v>
          </cell>
          <cell r="AG14"/>
          <cell r="AH14">
            <v>0</v>
          </cell>
          <cell r="AI14"/>
          <cell r="AJ14">
            <v>1549</v>
          </cell>
          <cell r="AK14">
            <v>8</v>
          </cell>
          <cell r="AL14"/>
          <cell r="AM14"/>
          <cell r="AN14"/>
          <cell r="AO14"/>
          <cell r="AP14"/>
          <cell r="AQ14">
            <v>456</v>
          </cell>
          <cell r="AR14"/>
          <cell r="AS14"/>
          <cell r="AT14">
            <v>59</v>
          </cell>
          <cell r="AU14"/>
          <cell r="AV14"/>
          <cell r="AW14"/>
          <cell r="AX14">
            <v>2</v>
          </cell>
          <cell r="AY14"/>
          <cell r="AZ14">
            <v>1</v>
          </cell>
          <cell r="BA14"/>
          <cell r="BB14"/>
          <cell r="BC14"/>
          <cell r="BD14">
            <v>178</v>
          </cell>
          <cell r="BE14"/>
          <cell r="BF14">
            <v>8</v>
          </cell>
          <cell r="BG14">
            <v>1</v>
          </cell>
          <cell r="BH14">
            <v>0</v>
          </cell>
          <cell r="BI14">
            <v>0</v>
          </cell>
          <cell r="BJ14"/>
          <cell r="BK14"/>
          <cell r="BL14">
            <v>1</v>
          </cell>
          <cell r="BM14">
            <v>8</v>
          </cell>
          <cell r="BN14">
            <v>1</v>
          </cell>
          <cell r="BO14">
            <v>0</v>
          </cell>
          <cell r="BP14"/>
          <cell r="BQ14"/>
          <cell r="BR14">
            <v>8</v>
          </cell>
          <cell r="BS14"/>
          <cell r="BT14">
            <v>1</v>
          </cell>
          <cell r="BU14">
            <v>20</v>
          </cell>
          <cell r="BV14">
            <v>1</v>
          </cell>
          <cell r="BW14"/>
          <cell r="BX14"/>
          <cell r="BY14"/>
          <cell r="BZ14">
            <v>0</v>
          </cell>
          <cell r="CA14"/>
          <cell r="CB14">
            <v>60</v>
          </cell>
          <cell r="CC14">
            <v>60</v>
          </cell>
          <cell r="CD14">
            <v>1</v>
          </cell>
          <cell r="CE14">
            <v>7</v>
          </cell>
          <cell r="CF14">
            <v>178</v>
          </cell>
          <cell r="CG14">
            <v>74</v>
          </cell>
          <cell r="CH14"/>
          <cell r="CI14">
            <v>1</v>
          </cell>
          <cell r="CJ14">
            <v>8</v>
          </cell>
          <cell r="CK14"/>
          <cell r="CL14"/>
          <cell r="CM14">
            <v>1</v>
          </cell>
          <cell r="CN14">
            <v>1</v>
          </cell>
          <cell r="CO14"/>
          <cell r="CP14">
            <v>39</v>
          </cell>
          <cell r="CQ14"/>
          <cell r="CR14">
            <v>2</v>
          </cell>
          <cell r="CS14">
            <v>2</v>
          </cell>
          <cell r="CT14">
            <v>2</v>
          </cell>
          <cell r="CU14"/>
          <cell r="CV14"/>
          <cell r="CW14"/>
          <cell r="CX14">
            <v>1</v>
          </cell>
          <cell r="CY14"/>
          <cell r="CZ14"/>
          <cell r="DA14">
            <v>5400</v>
          </cell>
          <cell r="DB14">
            <v>54</v>
          </cell>
          <cell r="DC14"/>
          <cell r="DD14">
            <v>1</v>
          </cell>
          <cell r="DE14"/>
          <cell r="DF14"/>
          <cell r="DG14">
            <v>1</v>
          </cell>
          <cell r="DH14">
            <v>8</v>
          </cell>
          <cell r="DI14"/>
          <cell r="DJ14"/>
          <cell r="DK14"/>
          <cell r="DL14">
            <v>48</v>
          </cell>
          <cell r="DM14">
            <v>1</v>
          </cell>
          <cell r="DN14"/>
          <cell r="DO14"/>
          <cell r="DP14"/>
          <cell r="DQ14"/>
          <cell r="DR14">
            <v>12</v>
          </cell>
          <cell r="DS14"/>
          <cell r="DT14"/>
          <cell r="DU14">
            <v>40</v>
          </cell>
          <cell r="DV14">
            <v>60</v>
          </cell>
          <cell r="DW14"/>
          <cell r="DX14"/>
          <cell r="DY14"/>
          <cell r="DZ14"/>
          <cell r="EA14">
            <v>3</v>
          </cell>
          <cell r="EB14"/>
          <cell r="EC14">
            <v>1</v>
          </cell>
          <cell r="ED14"/>
          <cell r="EE14">
            <v>178</v>
          </cell>
          <cell r="EF14">
            <v>51</v>
          </cell>
          <cell r="EG14"/>
          <cell r="EH14">
            <v>30</v>
          </cell>
          <cell r="EI14"/>
          <cell r="EJ14"/>
          <cell r="EK14"/>
          <cell r="EL14"/>
          <cell r="EM14"/>
          <cell r="EN14">
            <v>8</v>
          </cell>
          <cell r="EO14">
            <v>0</v>
          </cell>
          <cell r="EP14">
            <v>0</v>
          </cell>
          <cell r="EQ14">
            <v>0</v>
          </cell>
          <cell r="ER14"/>
          <cell r="ES14"/>
          <cell r="ET14"/>
          <cell r="EU14">
            <v>300000</v>
          </cell>
          <cell r="EV14"/>
          <cell r="EW14"/>
          <cell r="EX14"/>
          <cell r="EY14"/>
          <cell r="EZ14">
            <v>84</v>
          </cell>
          <cell r="FA14"/>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Q14"/>
          <cell r="FR14"/>
          <cell r="FS14"/>
          <cell r="FT14">
            <v>5000</v>
          </cell>
          <cell r="FU14"/>
          <cell r="FV14">
            <v>1692</v>
          </cell>
          <cell r="FW14"/>
          <cell r="FX14">
            <v>1</v>
          </cell>
          <cell r="FY14">
            <v>1</v>
          </cell>
          <cell r="FZ14">
            <v>221000</v>
          </cell>
          <cell r="GA14"/>
          <cell r="GB14"/>
          <cell r="GC14">
            <v>3</v>
          </cell>
          <cell r="GD14">
            <v>0</v>
          </cell>
          <cell r="GE14">
            <v>0</v>
          </cell>
          <cell r="GF14">
            <v>2596</v>
          </cell>
          <cell r="GG14">
            <v>0</v>
          </cell>
          <cell r="GH14">
            <v>1</v>
          </cell>
          <cell r="GI14"/>
          <cell r="GJ14">
            <v>1</v>
          </cell>
          <cell r="GK14">
            <v>1000</v>
          </cell>
          <cell r="GL14">
            <v>30</v>
          </cell>
          <cell r="GM14">
            <v>4686</v>
          </cell>
          <cell r="GN14">
            <v>1585500</v>
          </cell>
          <cell r="GO14">
            <v>3</v>
          </cell>
          <cell r="GP14">
            <v>62</v>
          </cell>
          <cell r="GQ14">
            <v>744</v>
          </cell>
          <cell r="GR14">
            <v>256000</v>
          </cell>
          <cell r="GS14"/>
          <cell r="GT14"/>
          <cell r="GU14"/>
          <cell r="GV14"/>
          <cell r="GW14"/>
          <cell r="GX14"/>
          <cell r="GY14"/>
          <cell r="GZ14"/>
          <cell r="HA14"/>
          <cell r="HB14"/>
          <cell r="HC14">
            <v>744</v>
          </cell>
          <cell r="HF14">
            <v>178</v>
          </cell>
          <cell r="HG14">
            <v>1273</v>
          </cell>
          <cell r="HH14">
            <v>1138</v>
          </cell>
        </row>
        <row r="15">
          <cell r="B15" t="str">
            <v>Balangir</v>
          </cell>
          <cell r="C15">
            <v>4</v>
          </cell>
          <cell r="D15">
            <v>4</v>
          </cell>
          <cell r="E15">
            <v>2</v>
          </cell>
          <cell r="F15">
            <v>10</v>
          </cell>
          <cell r="G15">
            <v>6</v>
          </cell>
          <cell r="H15">
            <v>14</v>
          </cell>
          <cell r="I15">
            <v>1</v>
          </cell>
          <cell r="J15"/>
          <cell r="K15">
            <v>2</v>
          </cell>
          <cell r="L15"/>
          <cell r="M15"/>
          <cell r="N15"/>
          <cell r="O15">
            <v>13</v>
          </cell>
          <cell r="P15"/>
          <cell r="Q15"/>
          <cell r="R15"/>
          <cell r="S15"/>
          <cell r="T15">
            <v>11784</v>
          </cell>
          <cell r="U15"/>
          <cell r="V15"/>
          <cell r="W15">
            <v>18</v>
          </cell>
          <cell r="X15"/>
          <cell r="Y15"/>
          <cell r="Z15">
            <v>14</v>
          </cell>
          <cell r="AA15"/>
          <cell r="AB15"/>
          <cell r="AC15"/>
          <cell r="AD15">
            <v>1</v>
          </cell>
          <cell r="AE15">
            <v>2304</v>
          </cell>
          <cell r="AF15">
            <v>18</v>
          </cell>
          <cell r="AG15"/>
          <cell r="AH15">
            <v>10</v>
          </cell>
          <cell r="AI15"/>
          <cell r="AJ15">
            <v>2304</v>
          </cell>
          <cell r="AK15">
            <v>18</v>
          </cell>
          <cell r="AL15"/>
          <cell r="AM15"/>
          <cell r="AN15"/>
          <cell r="AO15"/>
          <cell r="AP15"/>
          <cell r="AQ15">
            <v>579</v>
          </cell>
          <cell r="AR15"/>
          <cell r="AS15"/>
          <cell r="AT15">
            <v>75</v>
          </cell>
          <cell r="AU15"/>
          <cell r="AV15"/>
          <cell r="AW15"/>
          <cell r="AX15">
            <v>4</v>
          </cell>
          <cell r="AY15"/>
          <cell r="AZ15">
            <v>1</v>
          </cell>
          <cell r="BA15"/>
          <cell r="BB15"/>
          <cell r="BC15"/>
          <cell r="BD15">
            <v>226</v>
          </cell>
          <cell r="BE15"/>
          <cell r="BF15">
            <v>18</v>
          </cell>
          <cell r="BG15">
            <v>1</v>
          </cell>
          <cell r="BH15">
            <v>0</v>
          </cell>
          <cell r="BI15">
            <v>0</v>
          </cell>
          <cell r="BJ15"/>
          <cell r="BK15"/>
          <cell r="BL15">
            <v>1</v>
          </cell>
          <cell r="BM15">
            <v>18</v>
          </cell>
          <cell r="BN15">
            <v>1</v>
          </cell>
          <cell r="BO15">
            <v>3</v>
          </cell>
          <cell r="BP15"/>
          <cell r="BQ15"/>
          <cell r="BR15">
            <v>18</v>
          </cell>
          <cell r="BS15"/>
          <cell r="BT15">
            <v>1</v>
          </cell>
          <cell r="BU15">
            <v>20</v>
          </cell>
          <cell r="BV15">
            <v>1</v>
          </cell>
          <cell r="BW15"/>
          <cell r="BX15">
            <v>1</v>
          </cell>
          <cell r="BY15">
            <v>1</v>
          </cell>
          <cell r="BZ15">
            <v>8</v>
          </cell>
          <cell r="CA15"/>
          <cell r="CB15">
            <v>60</v>
          </cell>
          <cell r="CC15">
            <v>60</v>
          </cell>
          <cell r="CD15">
            <v>1</v>
          </cell>
          <cell r="CE15">
            <v>14</v>
          </cell>
          <cell r="CF15">
            <v>226</v>
          </cell>
          <cell r="CG15">
            <v>46</v>
          </cell>
          <cell r="CH15"/>
          <cell r="CI15">
            <v>1</v>
          </cell>
          <cell r="CJ15">
            <v>18</v>
          </cell>
          <cell r="CK15"/>
          <cell r="CL15"/>
          <cell r="CM15">
            <v>1</v>
          </cell>
          <cell r="CN15">
            <v>1</v>
          </cell>
          <cell r="CO15"/>
          <cell r="CP15">
            <v>34</v>
          </cell>
          <cell r="CQ15"/>
          <cell r="CR15">
            <v>2</v>
          </cell>
          <cell r="CS15">
            <v>2</v>
          </cell>
          <cell r="CT15">
            <v>2</v>
          </cell>
          <cell r="CU15"/>
          <cell r="CV15"/>
          <cell r="CW15"/>
          <cell r="CX15">
            <v>1</v>
          </cell>
          <cell r="CY15"/>
          <cell r="CZ15"/>
          <cell r="DA15">
            <v>4700</v>
          </cell>
          <cell r="DB15">
            <v>47</v>
          </cell>
          <cell r="DC15"/>
          <cell r="DD15">
            <v>1</v>
          </cell>
          <cell r="DE15"/>
          <cell r="DF15"/>
          <cell r="DG15">
            <v>1</v>
          </cell>
          <cell r="DH15">
            <v>18</v>
          </cell>
          <cell r="DI15"/>
          <cell r="DJ15"/>
          <cell r="DK15"/>
          <cell r="DL15">
            <v>108</v>
          </cell>
          <cell r="DM15">
            <v>4</v>
          </cell>
          <cell r="DN15"/>
          <cell r="DO15"/>
          <cell r="DP15"/>
          <cell r="DQ15"/>
          <cell r="DR15">
            <v>10</v>
          </cell>
          <cell r="DS15"/>
          <cell r="DT15"/>
          <cell r="DU15">
            <v>12</v>
          </cell>
          <cell r="DV15">
            <v>18</v>
          </cell>
          <cell r="DW15"/>
          <cell r="DX15"/>
          <cell r="DY15"/>
          <cell r="DZ15"/>
          <cell r="EA15">
            <v>2</v>
          </cell>
          <cell r="EB15"/>
          <cell r="EC15">
            <v>1</v>
          </cell>
          <cell r="ED15"/>
          <cell r="EE15">
            <v>226</v>
          </cell>
          <cell r="EF15">
            <v>45</v>
          </cell>
          <cell r="EG15"/>
          <cell r="EH15">
            <v>10</v>
          </cell>
          <cell r="EI15"/>
          <cell r="EJ15"/>
          <cell r="EK15"/>
          <cell r="EL15"/>
          <cell r="EM15">
            <v>1</v>
          </cell>
          <cell r="EN15">
            <v>18</v>
          </cell>
          <cell r="EO15">
            <v>1</v>
          </cell>
          <cell r="EP15">
            <v>61</v>
          </cell>
          <cell r="EQ15">
            <v>1</v>
          </cell>
          <cell r="ER15"/>
          <cell r="ES15"/>
          <cell r="ET15"/>
          <cell r="EU15">
            <v>300000</v>
          </cell>
          <cell r="EV15"/>
          <cell r="EW15"/>
          <cell r="EX15"/>
          <cell r="EY15"/>
          <cell r="EZ15">
            <v>168</v>
          </cell>
          <cell r="FA15"/>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Q15"/>
          <cell r="FR15"/>
          <cell r="FS15"/>
          <cell r="FT15">
            <v>6000</v>
          </cell>
          <cell r="FU15"/>
          <cell r="FV15">
            <v>3867</v>
          </cell>
          <cell r="FW15"/>
          <cell r="FX15">
            <v>1</v>
          </cell>
          <cell r="FY15">
            <v>1</v>
          </cell>
          <cell r="FZ15">
            <v>322800</v>
          </cell>
          <cell r="GA15"/>
          <cell r="GB15">
            <v>14</v>
          </cell>
          <cell r="GC15">
            <v>7</v>
          </cell>
          <cell r="GD15">
            <v>3567</v>
          </cell>
          <cell r="GE15">
            <v>3567</v>
          </cell>
          <cell r="GF15">
            <v>729</v>
          </cell>
          <cell r="GG15">
            <v>3567</v>
          </cell>
          <cell r="GH15">
            <v>1</v>
          </cell>
          <cell r="GI15"/>
          <cell r="GJ15">
            <v>1</v>
          </cell>
          <cell r="GK15">
            <v>1000</v>
          </cell>
          <cell r="GL15">
            <v>30</v>
          </cell>
          <cell r="GM15">
            <v>4686</v>
          </cell>
          <cell r="GN15">
            <v>1735700</v>
          </cell>
          <cell r="GO15">
            <v>2</v>
          </cell>
          <cell r="GP15">
            <v>62</v>
          </cell>
          <cell r="GQ15">
            <v>744</v>
          </cell>
          <cell r="GR15">
            <v>295000</v>
          </cell>
          <cell r="GS15"/>
          <cell r="GT15"/>
          <cell r="GU15"/>
          <cell r="GV15"/>
          <cell r="GW15"/>
          <cell r="GX15"/>
          <cell r="GY15"/>
          <cell r="GZ15"/>
          <cell r="HA15"/>
          <cell r="HB15"/>
          <cell r="HC15">
            <v>744</v>
          </cell>
          <cell r="HF15">
            <v>226</v>
          </cell>
          <cell r="HG15">
            <v>27308</v>
          </cell>
          <cell r="HH15">
            <v>183627</v>
          </cell>
        </row>
        <row r="16">
          <cell r="B16" t="str">
            <v>Boudh</v>
          </cell>
          <cell r="C16">
            <v>4</v>
          </cell>
          <cell r="D16"/>
          <cell r="E16"/>
          <cell r="F16">
            <v>4</v>
          </cell>
          <cell r="G16">
            <v>3</v>
          </cell>
          <cell r="H16">
            <v>3</v>
          </cell>
          <cell r="I16"/>
          <cell r="J16"/>
          <cell r="K16"/>
          <cell r="L16"/>
          <cell r="M16"/>
          <cell r="N16"/>
          <cell r="O16">
            <v>3</v>
          </cell>
          <cell r="P16"/>
          <cell r="Q16"/>
          <cell r="R16"/>
          <cell r="S16"/>
          <cell r="T16">
            <v>3120</v>
          </cell>
          <cell r="U16"/>
          <cell r="V16"/>
          <cell r="W16">
            <v>6</v>
          </cell>
          <cell r="X16"/>
          <cell r="Y16"/>
          <cell r="Z16">
            <v>3</v>
          </cell>
          <cell r="AA16"/>
          <cell r="AB16"/>
          <cell r="AC16"/>
          <cell r="AD16">
            <v>1</v>
          </cell>
          <cell r="AE16">
            <v>665</v>
          </cell>
          <cell r="AF16">
            <v>6</v>
          </cell>
          <cell r="AG16"/>
          <cell r="AH16">
            <v>0</v>
          </cell>
          <cell r="AI16"/>
          <cell r="AJ16">
            <v>665</v>
          </cell>
          <cell r="AK16">
            <v>6</v>
          </cell>
          <cell r="AL16"/>
          <cell r="AM16"/>
          <cell r="AN16"/>
          <cell r="AO16"/>
          <cell r="AP16"/>
          <cell r="AQ16">
            <v>172</v>
          </cell>
          <cell r="AR16"/>
          <cell r="AS16"/>
          <cell r="AT16">
            <v>22</v>
          </cell>
          <cell r="AU16"/>
          <cell r="AV16"/>
          <cell r="AW16"/>
          <cell r="AX16">
            <v>1</v>
          </cell>
          <cell r="AY16"/>
          <cell r="AZ16">
            <v>1</v>
          </cell>
          <cell r="BA16"/>
          <cell r="BB16"/>
          <cell r="BC16"/>
          <cell r="BD16">
            <v>67</v>
          </cell>
          <cell r="BE16"/>
          <cell r="BF16">
            <v>6</v>
          </cell>
          <cell r="BG16">
            <v>1</v>
          </cell>
          <cell r="BH16">
            <v>0</v>
          </cell>
          <cell r="BI16">
            <v>0</v>
          </cell>
          <cell r="BJ16"/>
          <cell r="BK16"/>
          <cell r="BL16">
            <v>1</v>
          </cell>
          <cell r="BM16">
            <v>6</v>
          </cell>
          <cell r="BN16">
            <v>1</v>
          </cell>
          <cell r="BO16">
            <v>14</v>
          </cell>
          <cell r="BP16"/>
          <cell r="BQ16"/>
          <cell r="BR16">
            <v>6</v>
          </cell>
          <cell r="BS16"/>
          <cell r="BT16">
            <v>1</v>
          </cell>
          <cell r="BU16">
            <v>10</v>
          </cell>
          <cell r="BV16">
            <v>1</v>
          </cell>
          <cell r="BW16"/>
          <cell r="BX16">
            <v>1</v>
          </cell>
          <cell r="BY16">
            <v>1</v>
          </cell>
          <cell r="BZ16">
            <v>1</v>
          </cell>
          <cell r="CA16"/>
          <cell r="CB16">
            <v>60</v>
          </cell>
          <cell r="CC16">
            <v>60</v>
          </cell>
          <cell r="CD16">
            <v>1</v>
          </cell>
          <cell r="CE16">
            <v>3</v>
          </cell>
          <cell r="CF16">
            <v>67</v>
          </cell>
          <cell r="CG16">
            <v>14</v>
          </cell>
          <cell r="CH16"/>
          <cell r="CI16">
            <v>1</v>
          </cell>
          <cell r="CJ16">
            <v>6</v>
          </cell>
          <cell r="CK16"/>
          <cell r="CL16"/>
          <cell r="CM16">
            <v>1</v>
          </cell>
          <cell r="CN16">
            <v>1</v>
          </cell>
          <cell r="CO16"/>
          <cell r="CP16">
            <v>9</v>
          </cell>
          <cell r="CQ16"/>
          <cell r="CR16">
            <v>2</v>
          </cell>
          <cell r="CS16">
            <v>2</v>
          </cell>
          <cell r="CT16">
            <v>2</v>
          </cell>
          <cell r="CU16"/>
          <cell r="CV16"/>
          <cell r="CW16"/>
          <cell r="CX16">
            <v>1</v>
          </cell>
          <cell r="CY16"/>
          <cell r="CZ16"/>
          <cell r="DA16">
            <v>1200</v>
          </cell>
          <cell r="DB16">
            <v>12</v>
          </cell>
          <cell r="DC16"/>
          <cell r="DD16">
            <v>1</v>
          </cell>
          <cell r="DE16"/>
          <cell r="DF16"/>
          <cell r="DG16">
            <v>1</v>
          </cell>
          <cell r="DH16">
            <v>6</v>
          </cell>
          <cell r="DI16"/>
          <cell r="DJ16"/>
          <cell r="DK16"/>
          <cell r="DL16">
            <v>36</v>
          </cell>
          <cell r="DM16">
            <v>1</v>
          </cell>
          <cell r="DN16"/>
          <cell r="DO16"/>
          <cell r="DP16"/>
          <cell r="DQ16"/>
          <cell r="DR16">
            <v>2</v>
          </cell>
          <cell r="DS16"/>
          <cell r="DT16"/>
          <cell r="DU16"/>
          <cell r="DV16"/>
          <cell r="DW16"/>
          <cell r="DX16"/>
          <cell r="DY16"/>
          <cell r="DZ16"/>
          <cell r="EA16">
            <v>0</v>
          </cell>
          <cell r="EB16"/>
          <cell r="EC16">
            <v>1</v>
          </cell>
          <cell r="ED16"/>
          <cell r="EE16">
            <v>67</v>
          </cell>
          <cell r="EF16">
            <v>12</v>
          </cell>
          <cell r="EG16"/>
          <cell r="EH16">
            <v>5</v>
          </cell>
          <cell r="EI16"/>
          <cell r="EJ16"/>
          <cell r="EK16"/>
          <cell r="EL16"/>
          <cell r="EM16">
            <v>1</v>
          </cell>
          <cell r="EN16">
            <v>6</v>
          </cell>
          <cell r="EO16">
            <v>1</v>
          </cell>
          <cell r="EP16">
            <v>13</v>
          </cell>
          <cell r="EQ16">
            <v>1</v>
          </cell>
          <cell r="ER16"/>
          <cell r="ES16"/>
          <cell r="ET16"/>
          <cell r="EU16">
            <v>300000</v>
          </cell>
          <cell r="EV16"/>
          <cell r="EW16"/>
          <cell r="EX16"/>
          <cell r="EY16"/>
          <cell r="EZ16">
            <v>36</v>
          </cell>
          <cell r="FA16"/>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Q16"/>
          <cell r="FR16"/>
          <cell r="FS16"/>
          <cell r="FT16">
            <v>1000</v>
          </cell>
          <cell r="FU16"/>
          <cell r="FV16">
            <v>483</v>
          </cell>
          <cell r="FW16"/>
          <cell r="FX16">
            <v>1</v>
          </cell>
          <cell r="FY16">
            <v>1</v>
          </cell>
          <cell r="FZ16">
            <v>101600</v>
          </cell>
          <cell r="GA16"/>
          <cell r="GB16">
            <v>3</v>
          </cell>
          <cell r="GC16">
            <v>3</v>
          </cell>
          <cell r="GD16">
            <v>784</v>
          </cell>
          <cell r="GE16">
            <v>784</v>
          </cell>
          <cell r="GF16">
            <v>128</v>
          </cell>
          <cell r="GG16">
            <v>784</v>
          </cell>
          <cell r="GH16">
            <v>1</v>
          </cell>
          <cell r="GI16"/>
          <cell r="GJ16">
            <v>1</v>
          </cell>
          <cell r="GK16">
            <v>1000</v>
          </cell>
          <cell r="GL16">
            <v>30</v>
          </cell>
          <cell r="GM16">
            <v>4686</v>
          </cell>
          <cell r="GN16">
            <v>464300</v>
          </cell>
          <cell r="GO16">
            <v>0</v>
          </cell>
          <cell r="GP16">
            <v>12</v>
          </cell>
          <cell r="GQ16">
            <v>144</v>
          </cell>
          <cell r="GR16">
            <v>85000</v>
          </cell>
          <cell r="GS16"/>
          <cell r="GT16"/>
          <cell r="GU16"/>
          <cell r="GV16"/>
          <cell r="GW16"/>
          <cell r="GX16"/>
          <cell r="GY16"/>
          <cell r="GZ16"/>
          <cell r="HA16"/>
          <cell r="HB16"/>
          <cell r="HC16">
            <v>144</v>
          </cell>
          <cell r="HF16">
            <v>67</v>
          </cell>
          <cell r="HG16">
            <v>6525</v>
          </cell>
          <cell r="HH16">
            <v>49230</v>
          </cell>
        </row>
        <row r="17">
          <cell r="B17" t="str">
            <v>Kataka</v>
          </cell>
          <cell r="C17">
            <v>4</v>
          </cell>
          <cell r="D17">
            <v>4</v>
          </cell>
          <cell r="E17">
            <v>4</v>
          </cell>
          <cell r="F17">
            <v>12</v>
          </cell>
          <cell r="G17">
            <v>6</v>
          </cell>
          <cell r="H17">
            <v>14</v>
          </cell>
          <cell r="I17"/>
          <cell r="J17"/>
          <cell r="K17"/>
          <cell r="L17"/>
          <cell r="M17"/>
          <cell r="N17"/>
          <cell r="O17">
            <v>0</v>
          </cell>
          <cell r="P17"/>
          <cell r="Q17"/>
          <cell r="R17"/>
          <cell r="S17"/>
          <cell r="T17">
            <v>16533</v>
          </cell>
          <cell r="U17"/>
          <cell r="V17"/>
          <cell r="W17">
            <v>23</v>
          </cell>
          <cell r="X17"/>
          <cell r="Y17"/>
          <cell r="Z17">
            <v>14</v>
          </cell>
          <cell r="AA17"/>
          <cell r="AB17"/>
          <cell r="AC17"/>
          <cell r="AD17">
            <v>1</v>
          </cell>
          <cell r="AE17">
            <v>2020</v>
          </cell>
          <cell r="AF17">
            <v>23</v>
          </cell>
          <cell r="AG17"/>
          <cell r="AH17">
            <v>0</v>
          </cell>
          <cell r="AI17"/>
          <cell r="AJ17">
            <v>2020</v>
          </cell>
          <cell r="AK17">
            <v>23</v>
          </cell>
          <cell r="AL17"/>
          <cell r="AM17"/>
          <cell r="AN17"/>
          <cell r="AO17"/>
          <cell r="AP17"/>
          <cell r="AQ17">
            <v>851</v>
          </cell>
          <cell r="AR17"/>
          <cell r="AS17"/>
          <cell r="AT17">
            <v>110</v>
          </cell>
          <cell r="AU17"/>
          <cell r="AV17"/>
          <cell r="AW17"/>
          <cell r="AX17">
            <v>4</v>
          </cell>
          <cell r="AY17"/>
          <cell r="AZ17">
            <v>1</v>
          </cell>
          <cell r="BA17"/>
          <cell r="BB17"/>
          <cell r="BC17"/>
          <cell r="BD17">
            <v>332</v>
          </cell>
          <cell r="BE17"/>
          <cell r="BF17">
            <v>23</v>
          </cell>
          <cell r="BG17">
            <v>1</v>
          </cell>
          <cell r="BH17">
            <v>332</v>
          </cell>
          <cell r="BI17">
            <v>332</v>
          </cell>
          <cell r="BJ17"/>
          <cell r="BK17"/>
          <cell r="BL17">
            <v>1</v>
          </cell>
          <cell r="BM17">
            <v>23</v>
          </cell>
          <cell r="BN17">
            <v>1</v>
          </cell>
          <cell r="BO17">
            <v>0</v>
          </cell>
          <cell r="BP17"/>
          <cell r="BQ17"/>
          <cell r="BR17">
            <v>23</v>
          </cell>
          <cell r="BS17"/>
          <cell r="BT17">
            <v>1</v>
          </cell>
          <cell r="BU17">
            <v>70</v>
          </cell>
          <cell r="BV17">
            <v>1</v>
          </cell>
          <cell r="BW17"/>
          <cell r="BX17">
            <v>1</v>
          </cell>
          <cell r="BY17">
            <v>1</v>
          </cell>
          <cell r="BZ17">
            <v>3</v>
          </cell>
          <cell r="CA17"/>
          <cell r="CB17">
            <v>60</v>
          </cell>
          <cell r="CC17">
            <v>60</v>
          </cell>
          <cell r="CD17">
            <v>1</v>
          </cell>
          <cell r="CE17">
            <v>14</v>
          </cell>
          <cell r="CF17">
            <v>332</v>
          </cell>
          <cell r="CG17">
            <v>420</v>
          </cell>
          <cell r="CH17"/>
          <cell r="CI17">
            <v>1</v>
          </cell>
          <cell r="CJ17">
            <v>23</v>
          </cell>
          <cell r="CK17"/>
          <cell r="CL17"/>
          <cell r="CM17">
            <v>1</v>
          </cell>
          <cell r="CN17">
            <v>1</v>
          </cell>
          <cell r="CO17"/>
          <cell r="CP17">
            <v>45</v>
          </cell>
          <cell r="CQ17"/>
          <cell r="CR17">
            <v>2</v>
          </cell>
          <cell r="CS17">
            <v>2</v>
          </cell>
          <cell r="CT17">
            <v>2</v>
          </cell>
          <cell r="CU17"/>
          <cell r="CV17"/>
          <cell r="CW17"/>
          <cell r="CX17">
            <v>1</v>
          </cell>
          <cell r="CY17"/>
          <cell r="CZ17"/>
          <cell r="DA17">
            <v>6100</v>
          </cell>
          <cell r="DB17">
            <v>61</v>
          </cell>
          <cell r="DC17"/>
          <cell r="DD17">
            <v>1</v>
          </cell>
          <cell r="DE17"/>
          <cell r="DF17"/>
          <cell r="DG17">
            <v>1</v>
          </cell>
          <cell r="DH17">
            <v>23</v>
          </cell>
          <cell r="DI17"/>
          <cell r="DJ17"/>
          <cell r="DK17"/>
          <cell r="DL17">
            <v>138</v>
          </cell>
          <cell r="DM17">
            <v>3</v>
          </cell>
          <cell r="DN17"/>
          <cell r="DO17"/>
          <cell r="DP17"/>
          <cell r="DQ17"/>
          <cell r="DR17">
            <v>6</v>
          </cell>
          <cell r="DS17"/>
          <cell r="DT17"/>
          <cell r="DU17"/>
          <cell r="DV17"/>
          <cell r="DW17"/>
          <cell r="DX17"/>
          <cell r="DY17"/>
          <cell r="DZ17"/>
          <cell r="EA17">
            <v>1</v>
          </cell>
          <cell r="EB17"/>
          <cell r="EC17">
            <v>1</v>
          </cell>
          <cell r="ED17"/>
          <cell r="EE17">
            <v>332</v>
          </cell>
          <cell r="EF17">
            <v>60</v>
          </cell>
          <cell r="EG17"/>
          <cell r="EH17">
            <v>66</v>
          </cell>
          <cell r="EI17"/>
          <cell r="EJ17"/>
          <cell r="EK17"/>
          <cell r="EL17"/>
          <cell r="EM17"/>
          <cell r="EN17">
            <v>23</v>
          </cell>
          <cell r="EO17">
            <v>0</v>
          </cell>
          <cell r="EP17">
            <v>0</v>
          </cell>
          <cell r="EQ17">
            <v>0</v>
          </cell>
          <cell r="ER17"/>
          <cell r="ES17"/>
          <cell r="ET17"/>
          <cell r="EU17">
            <v>300000</v>
          </cell>
          <cell r="EV17"/>
          <cell r="EW17"/>
          <cell r="EX17"/>
          <cell r="EY17"/>
          <cell r="EZ17">
            <v>186</v>
          </cell>
          <cell r="FA17"/>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Q17"/>
          <cell r="FR17"/>
          <cell r="FS17"/>
          <cell r="FT17">
            <v>5000</v>
          </cell>
          <cell r="FU17"/>
          <cell r="FV17">
            <v>1450</v>
          </cell>
          <cell r="FW17"/>
          <cell r="FX17">
            <v>1</v>
          </cell>
          <cell r="FY17">
            <v>1</v>
          </cell>
          <cell r="FZ17">
            <v>359550</v>
          </cell>
          <cell r="GA17"/>
          <cell r="GB17"/>
          <cell r="GC17">
            <v>7</v>
          </cell>
          <cell r="GD17">
            <v>1617</v>
          </cell>
          <cell r="GE17">
            <v>1617</v>
          </cell>
          <cell r="GF17">
            <v>5031</v>
          </cell>
          <cell r="GG17">
            <v>1617</v>
          </cell>
          <cell r="GH17">
            <v>1</v>
          </cell>
          <cell r="GI17"/>
          <cell r="GJ17">
            <v>1</v>
          </cell>
          <cell r="GK17">
            <v>1000</v>
          </cell>
          <cell r="GL17">
            <v>30</v>
          </cell>
          <cell r="GM17">
            <v>4686</v>
          </cell>
          <cell r="GN17">
            <v>2762400</v>
          </cell>
          <cell r="GO17">
            <v>1</v>
          </cell>
          <cell r="GP17">
            <v>36</v>
          </cell>
          <cell r="GQ17">
            <v>432</v>
          </cell>
          <cell r="GR17">
            <v>423500</v>
          </cell>
          <cell r="GS17"/>
          <cell r="GT17"/>
          <cell r="GU17"/>
          <cell r="GV17"/>
          <cell r="GW17"/>
          <cell r="GX17"/>
          <cell r="GY17"/>
          <cell r="GZ17"/>
          <cell r="HA17"/>
          <cell r="HB17"/>
          <cell r="HC17">
            <v>432</v>
          </cell>
          <cell r="HF17">
            <v>332</v>
          </cell>
          <cell r="HG17">
            <v>1027</v>
          </cell>
          <cell r="HH17">
            <v>1502</v>
          </cell>
        </row>
        <row r="18">
          <cell r="B18" t="str">
            <v>Debagada</v>
          </cell>
          <cell r="C18">
            <v>4</v>
          </cell>
          <cell r="D18"/>
          <cell r="E18"/>
          <cell r="F18">
            <v>4</v>
          </cell>
          <cell r="G18">
            <v>2</v>
          </cell>
          <cell r="H18">
            <v>3</v>
          </cell>
          <cell r="I18"/>
          <cell r="J18"/>
          <cell r="K18"/>
          <cell r="L18"/>
          <cell r="M18"/>
          <cell r="N18"/>
          <cell r="O18">
            <v>1</v>
          </cell>
          <cell r="P18"/>
          <cell r="Q18"/>
          <cell r="R18"/>
          <cell r="S18"/>
          <cell r="T18">
            <v>3088</v>
          </cell>
          <cell r="U18"/>
          <cell r="V18"/>
          <cell r="W18">
            <v>5</v>
          </cell>
          <cell r="X18"/>
          <cell r="Y18"/>
          <cell r="Z18">
            <v>3</v>
          </cell>
          <cell r="AA18"/>
          <cell r="AB18"/>
          <cell r="AC18"/>
          <cell r="AD18">
            <v>1</v>
          </cell>
          <cell r="AE18">
            <v>398</v>
          </cell>
          <cell r="AF18">
            <v>5</v>
          </cell>
          <cell r="AG18"/>
          <cell r="AH18">
            <v>0</v>
          </cell>
          <cell r="AI18"/>
          <cell r="AJ18">
            <v>398</v>
          </cell>
          <cell r="AK18">
            <v>5</v>
          </cell>
          <cell r="AL18">
            <v>1</v>
          </cell>
          <cell r="AM18">
            <v>1</v>
          </cell>
          <cell r="AN18"/>
          <cell r="AO18"/>
          <cell r="AP18"/>
          <cell r="AQ18">
            <v>108</v>
          </cell>
          <cell r="AR18"/>
          <cell r="AS18"/>
          <cell r="AT18">
            <v>14</v>
          </cell>
          <cell r="AU18"/>
          <cell r="AV18"/>
          <cell r="AW18"/>
          <cell r="AX18">
            <v>1</v>
          </cell>
          <cell r="AY18"/>
          <cell r="AZ18">
            <v>1</v>
          </cell>
          <cell r="BA18"/>
          <cell r="BB18"/>
          <cell r="BC18"/>
          <cell r="BD18">
            <v>42</v>
          </cell>
          <cell r="BE18"/>
          <cell r="BF18">
            <v>5</v>
          </cell>
          <cell r="BG18">
            <v>1</v>
          </cell>
          <cell r="BH18">
            <v>0</v>
          </cell>
          <cell r="BI18">
            <v>0</v>
          </cell>
          <cell r="BJ18"/>
          <cell r="BK18"/>
          <cell r="BL18">
            <v>1</v>
          </cell>
          <cell r="BM18">
            <v>5</v>
          </cell>
          <cell r="BN18">
            <v>1</v>
          </cell>
          <cell r="BO18">
            <v>1</v>
          </cell>
          <cell r="BP18"/>
          <cell r="BQ18"/>
          <cell r="BR18">
            <v>5</v>
          </cell>
          <cell r="BS18"/>
          <cell r="BT18">
            <v>1</v>
          </cell>
          <cell r="BU18">
            <v>10</v>
          </cell>
          <cell r="BV18">
            <v>1</v>
          </cell>
          <cell r="BW18"/>
          <cell r="BX18">
            <v>1</v>
          </cell>
          <cell r="BY18">
            <v>1</v>
          </cell>
          <cell r="BZ18">
            <v>1</v>
          </cell>
          <cell r="CA18"/>
          <cell r="CB18">
            <v>60</v>
          </cell>
          <cell r="CC18">
            <v>60</v>
          </cell>
          <cell r="CD18">
            <v>1</v>
          </cell>
          <cell r="CE18">
            <v>3</v>
          </cell>
          <cell r="CF18">
            <v>42</v>
          </cell>
          <cell r="CG18">
            <v>6</v>
          </cell>
          <cell r="CH18"/>
          <cell r="CI18">
            <v>1</v>
          </cell>
          <cell r="CJ18">
            <v>5</v>
          </cell>
          <cell r="CK18"/>
          <cell r="CL18"/>
          <cell r="CM18">
            <v>1</v>
          </cell>
          <cell r="CN18">
            <v>1</v>
          </cell>
          <cell r="CO18"/>
          <cell r="CP18">
            <v>6</v>
          </cell>
          <cell r="CQ18"/>
          <cell r="CR18">
            <v>2</v>
          </cell>
          <cell r="CS18">
            <v>2</v>
          </cell>
          <cell r="CT18">
            <v>2</v>
          </cell>
          <cell r="CU18"/>
          <cell r="CV18"/>
          <cell r="CW18"/>
          <cell r="CX18">
            <v>1</v>
          </cell>
          <cell r="CY18"/>
          <cell r="CZ18"/>
          <cell r="DA18">
            <v>800</v>
          </cell>
          <cell r="DB18">
            <v>8</v>
          </cell>
          <cell r="DC18"/>
          <cell r="DD18">
            <v>1</v>
          </cell>
          <cell r="DE18"/>
          <cell r="DF18"/>
          <cell r="DG18">
            <v>1</v>
          </cell>
          <cell r="DH18">
            <v>5</v>
          </cell>
          <cell r="DI18"/>
          <cell r="DJ18"/>
          <cell r="DK18"/>
          <cell r="DL18">
            <v>30</v>
          </cell>
          <cell r="DM18">
            <v>1</v>
          </cell>
          <cell r="DN18"/>
          <cell r="DO18"/>
          <cell r="DP18"/>
          <cell r="DQ18"/>
          <cell r="DR18">
            <v>2</v>
          </cell>
          <cell r="DS18"/>
          <cell r="DT18"/>
          <cell r="DU18"/>
          <cell r="DV18"/>
          <cell r="DW18"/>
          <cell r="DX18"/>
          <cell r="DY18"/>
          <cell r="DZ18"/>
          <cell r="EA18">
            <v>0</v>
          </cell>
          <cell r="EB18"/>
          <cell r="EC18">
            <v>1</v>
          </cell>
          <cell r="ED18"/>
          <cell r="EE18">
            <v>42</v>
          </cell>
          <cell r="EF18">
            <v>8</v>
          </cell>
          <cell r="EG18"/>
          <cell r="EH18">
            <v>4</v>
          </cell>
          <cell r="EI18"/>
          <cell r="EJ18"/>
          <cell r="EK18"/>
          <cell r="EL18"/>
          <cell r="EM18">
            <v>1</v>
          </cell>
          <cell r="EN18">
            <v>5</v>
          </cell>
          <cell r="EO18">
            <v>1</v>
          </cell>
          <cell r="EP18">
            <v>13</v>
          </cell>
          <cell r="EQ18">
            <v>1</v>
          </cell>
          <cell r="ER18"/>
          <cell r="ES18"/>
          <cell r="ET18"/>
          <cell r="EU18">
            <v>300000</v>
          </cell>
          <cell r="EV18"/>
          <cell r="EW18"/>
          <cell r="EX18"/>
          <cell r="EY18"/>
          <cell r="EZ18">
            <v>36</v>
          </cell>
          <cell r="FA18"/>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Q18"/>
          <cell r="FR18"/>
          <cell r="FS18"/>
          <cell r="FT18">
            <v>3000</v>
          </cell>
          <cell r="FU18"/>
          <cell r="FV18">
            <v>483</v>
          </cell>
          <cell r="FW18"/>
          <cell r="FX18">
            <v>1</v>
          </cell>
          <cell r="FY18">
            <v>1</v>
          </cell>
          <cell r="FZ18">
            <v>61100</v>
          </cell>
          <cell r="GA18"/>
          <cell r="GB18">
            <v>1</v>
          </cell>
          <cell r="GC18">
            <v>3</v>
          </cell>
          <cell r="GD18">
            <v>522</v>
          </cell>
          <cell r="GE18">
            <v>522</v>
          </cell>
          <cell r="GF18">
            <v>87</v>
          </cell>
          <cell r="GG18">
            <v>522</v>
          </cell>
          <cell r="GH18">
            <v>1</v>
          </cell>
          <cell r="GI18"/>
          <cell r="GJ18">
            <v>1</v>
          </cell>
          <cell r="GK18">
            <v>1000</v>
          </cell>
          <cell r="GL18">
            <v>30</v>
          </cell>
          <cell r="GM18">
            <v>4686</v>
          </cell>
          <cell r="GN18">
            <v>328900</v>
          </cell>
          <cell r="GO18">
            <v>0</v>
          </cell>
          <cell r="GP18">
            <v>18</v>
          </cell>
          <cell r="GQ18">
            <v>216</v>
          </cell>
          <cell r="GR18">
            <v>54000</v>
          </cell>
          <cell r="GS18"/>
          <cell r="GT18"/>
          <cell r="GU18"/>
          <cell r="GV18"/>
          <cell r="GW18"/>
          <cell r="GX18"/>
          <cell r="GY18"/>
          <cell r="GZ18"/>
          <cell r="HA18"/>
          <cell r="HB18"/>
          <cell r="HC18">
            <v>216</v>
          </cell>
          <cell r="HF18">
            <v>42</v>
          </cell>
          <cell r="HG18">
            <v>6234</v>
          </cell>
          <cell r="HH18">
            <v>35431</v>
          </cell>
        </row>
        <row r="19">
          <cell r="B19" t="str">
            <v>Dhenkanal</v>
          </cell>
          <cell r="C19">
            <v>4</v>
          </cell>
          <cell r="D19">
            <v>4</v>
          </cell>
          <cell r="E19"/>
          <cell r="F19">
            <v>8</v>
          </cell>
          <cell r="G19">
            <v>4</v>
          </cell>
          <cell r="H19">
            <v>8</v>
          </cell>
          <cell r="I19">
            <v>1</v>
          </cell>
          <cell r="J19"/>
          <cell r="K19">
            <v>1</v>
          </cell>
          <cell r="L19"/>
          <cell r="M19"/>
          <cell r="N19"/>
          <cell r="O19">
            <v>1</v>
          </cell>
          <cell r="P19"/>
          <cell r="Q19"/>
          <cell r="R19"/>
          <cell r="S19"/>
          <cell r="T19">
            <v>9547</v>
          </cell>
          <cell r="U19"/>
          <cell r="V19"/>
          <cell r="W19">
            <v>13</v>
          </cell>
          <cell r="X19"/>
          <cell r="Y19"/>
          <cell r="Z19">
            <v>8</v>
          </cell>
          <cell r="AA19"/>
          <cell r="AB19"/>
          <cell r="AC19"/>
          <cell r="AD19">
            <v>1</v>
          </cell>
          <cell r="AE19">
            <v>1206</v>
          </cell>
          <cell r="AF19">
            <v>13</v>
          </cell>
          <cell r="AG19"/>
          <cell r="AH19">
            <v>5</v>
          </cell>
          <cell r="AI19"/>
          <cell r="AJ19">
            <v>1206</v>
          </cell>
          <cell r="AK19">
            <v>13</v>
          </cell>
          <cell r="AL19">
            <v>1</v>
          </cell>
          <cell r="AM19">
            <v>8</v>
          </cell>
          <cell r="AN19"/>
          <cell r="AO19"/>
          <cell r="AP19"/>
          <cell r="AQ19">
            <v>428</v>
          </cell>
          <cell r="AR19"/>
          <cell r="AS19"/>
          <cell r="AT19">
            <v>55</v>
          </cell>
          <cell r="AU19"/>
          <cell r="AV19"/>
          <cell r="AW19"/>
          <cell r="AX19">
            <v>3</v>
          </cell>
          <cell r="AY19"/>
          <cell r="AZ19">
            <v>1</v>
          </cell>
          <cell r="BA19"/>
          <cell r="BB19"/>
          <cell r="BC19"/>
          <cell r="BD19">
            <v>167</v>
          </cell>
          <cell r="BE19"/>
          <cell r="BF19">
            <v>13</v>
          </cell>
          <cell r="BG19">
            <v>1</v>
          </cell>
          <cell r="BH19">
            <v>167</v>
          </cell>
          <cell r="BI19">
            <v>167</v>
          </cell>
          <cell r="BJ19"/>
          <cell r="BK19"/>
          <cell r="BL19">
            <v>1</v>
          </cell>
          <cell r="BM19">
            <v>13</v>
          </cell>
          <cell r="BN19">
            <v>1</v>
          </cell>
          <cell r="BO19">
            <v>1</v>
          </cell>
          <cell r="BP19"/>
          <cell r="BQ19"/>
          <cell r="BR19">
            <v>13</v>
          </cell>
          <cell r="BS19"/>
          <cell r="BT19">
            <v>1</v>
          </cell>
          <cell r="BU19">
            <v>20</v>
          </cell>
          <cell r="BV19">
            <v>1</v>
          </cell>
          <cell r="BW19"/>
          <cell r="BX19">
            <v>1</v>
          </cell>
          <cell r="BY19">
            <v>1</v>
          </cell>
          <cell r="BZ19">
            <v>5</v>
          </cell>
          <cell r="CA19"/>
          <cell r="CB19">
            <v>60</v>
          </cell>
          <cell r="CC19">
            <v>60</v>
          </cell>
          <cell r="CD19">
            <v>1</v>
          </cell>
          <cell r="CE19">
            <v>8</v>
          </cell>
          <cell r="CF19">
            <v>167</v>
          </cell>
          <cell r="CG19">
            <v>26</v>
          </cell>
          <cell r="CH19"/>
          <cell r="CI19">
            <v>1</v>
          </cell>
          <cell r="CJ19">
            <v>13</v>
          </cell>
          <cell r="CK19"/>
          <cell r="CL19"/>
          <cell r="CM19">
            <v>1</v>
          </cell>
          <cell r="CN19">
            <v>1</v>
          </cell>
          <cell r="CO19"/>
          <cell r="CP19">
            <v>27</v>
          </cell>
          <cell r="CQ19"/>
          <cell r="CR19">
            <v>2</v>
          </cell>
          <cell r="CS19">
            <v>2</v>
          </cell>
          <cell r="CT19">
            <v>2</v>
          </cell>
          <cell r="CU19"/>
          <cell r="CV19"/>
          <cell r="CW19"/>
          <cell r="CX19">
            <v>1</v>
          </cell>
          <cell r="CY19"/>
          <cell r="CZ19"/>
          <cell r="DA19">
            <v>3800</v>
          </cell>
          <cell r="DB19">
            <v>38</v>
          </cell>
          <cell r="DC19"/>
          <cell r="DD19">
            <v>1</v>
          </cell>
          <cell r="DE19"/>
          <cell r="DF19"/>
          <cell r="DG19">
            <v>1</v>
          </cell>
          <cell r="DH19">
            <v>13</v>
          </cell>
          <cell r="DI19"/>
          <cell r="DJ19"/>
          <cell r="DK19"/>
          <cell r="DL19">
            <v>78</v>
          </cell>
          <cell r="DM19">
            <v>3</v>
          </cell>
          <cell r="DN19"/>
          <cell r="DO19"/>
          <cell r="DP19"/>
          <cell r="DQ19"/>
          <cell r="DR19">
            <v>6</v>
          </cell>
          <cell r="DS19"/>
          <cell r="DT19"/>
          <cell r="DU19"/>
          <cell r="DV19"/>
          <cell r="DW19"/>
          <cell r="DX19"/>
          <cell r="DY19"/>
          <cell r="DZ19"/>
          <cell r="EA19">
            <v>1</v>
          </cell>
          <cell r="EB19"/>
          <cell r="EC19">
            <v>1</v>
          </cell>
          <cell r="ED19"/>
          <cell r="EE19">
            <v>167</v>
          </cell>
          <cell r="EF19">
            <v>37</v>
          </cell>
          <cell r="EG19"/>
          <cell r="EH19">
            <v>20</v>
          </cell>
          <cell r="EI19"/>
          <cell r="EJ19"/>
          <cell r="EK19"/>
          <cell r="EL19"/>
          <cell r="EM19"/>
          <cell r="EN19">
            <v>13</v>
          </cell>
          <cell r="EO19">
            <v>0</v>
          </cell>
          <cell r="EP19">
            <v>0</v>
          </cell>
          <cell r="EQ19">
            <v>0</v>
          </cell>
          <cell r="ER19"/>
          <cell r="ES19"/>
          <cell r="ET19"/>
          <cell r="EU19">
            <v>300000</v>
          </cell>
          <cell r="EV19"/>
          <cell r="EW19"/>
          <cell r="EX19"/>
          <cell r="EY19"/>
          <cell r="EZ19">
            <v>96</v>
          </cell>
          <cell r="FA19"/>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Q19"/>
          <cell r="FR19"/>
          <cell r="FS19"/>
          <cell r="FT19">
            <v>3000</v>
          </cell>
          <cell r="FU19"/>
          <cell r="FV19">
            <v>870</v>
          </cell>
          <cell r="FW19"/>
          <cell r="FX19">
            <v>1</v>
          </cell>
          <cell r="FY19">
            <v>1</v>
          </cell>
          <cell r="FZ19">
            <v>189600</v>
          </cell>
          <cell r="GA19"/>
          <cell r="GB19">
            <v>1</v>
          </cell>
          <cell r="GC19">
            <v>7</v>
          </cell>
          <cell r="GD19">
            <v>3082</v>
          </cell>
          <cell r="GE19">
            <v>3082</v>
          </cell>
          <cell r="GF19">
            <v>3807</v>
          </cell>
          <cell r="GG19">
            <v>3082</v>
          </cell>
          <cell r="GH19">
            <v>1</v>
          </cell>
          <cell r="GI19"/>
          <cell r="GJ19">
            <v>1</v>
          </cell>
          <cell r="GK19">
            <v>1000</v>
          </cell>
          <cell r="GL19">
            <v>30</v>
          </cell>
          <cell r="GM19">
            <v>4686</v>
          </cell>
          <cell r="GN19">
            <v>1255500</v>
          </cell>
          <cell r="GO19">
            <v>1</v>
          </cell>
          <cell r="GP19">
            <v>34</v>
          </cell>
          <cell r="GQ19">
            <v>408</v>
          </cell>
          <cell r="GR19">
            <v>222500</v>
          </cell>
          <cell r="GS19"/>
          <cell r="GT19"/>
          <cell r="GU19"/>
          <cell r="GV19"/>
          <cell r="GW19"/>
          <cell r="GX19"/>
          <cell r="GY19"/>
          <cell r="GZ19"/>
          <cell r="HA19"/>
          <cell r="HB19"/>
          <cell r="HC19">
            <v>408</v>
          </cell>
          <cell r="HF19">
            <v>167</v>
          </cell>
          <cell r="HG19">
            <v>53</v>
          </cell>
          <cell r="HH19">
            <v>58</v>
          </cell>
        </row>
        <row r="20">
          <cell r="B20" t="str">
            <v>Gajapati</v>
          </cell>
          <cell r="C20">
            <v>4</v>
          </cell>
          <cell r="D20"/>
          <cell r="E20"/>
          <cell r="F20">
            <v>4</v>
          </cell>
          <cell r="G20">
            <v>4</v>
          </cell>
          <cell r="H20">
            <v>7</v>
          </cell>
          <cell r="I20"/>
          <cell r="J20"/>
          <cell r="K20">
            <v>2</v>
          </cell>
          <cell r="L20"/>
          <cell r="M20"/>
          <cell r="N20"/>
          <cell r="O20">
            <v>7</v>
          </cell>
          <cell r="P20"/>
          <cell r="Q20"/>
          <cell r="R20"/>
          <cell r="S20"/>
          <cell r="T20">
            <v>4815</v>
          </cell>
          <cell r="U20"/>
          <cell r="V20"/>
          <cell r="W20">
            <v>9</v>
          </cell>
          <cell r="X20"/>
          <cell r="Y20"/>
          <cell r="Z20">
            <v>7</v>
          </cell>
          <cell r="AA20"/>
          <cell r="AB20"/>
          <cell r="AC20"/>
          <cell r="AD20">
            <v>1</v>
          </cell>
          <cell r="AE20">
            <v>1367</v>
          </cell>
          <cell r="AF20">
            <v>9</v>
          </cell>
          <cell r="AG20"/>
          <cell r="AH20">
            <v>10</v>
          </cell>
          <cell r="AI20"/>
          <cell r="AJ20">
            <v>1367</v>
          </cell>
          <cell r="AK20">
            <v>9</v>
          </cell>
          <cell r="AL20">
            <v>1</v>
          </cell>
          <cell r="AM20">
            <v>5</v>
          </cell>
          <cell r="AN20"/>
          <cell r="AO20"/>
          <cell r="AP20"/>
          <cell r="AQ20">
            <v>349</v>
          </cell>
          <cell r="AR20"/>
          <cell r="AS20"/>
          <cell r="AT20">
            <v>45</v>
          </cell>
          <cell r="AU20"/>
          <cell r="AV20"/>
          <cell r="AW20"/>
          <cell r="AX20">
            <v>2</v>
          </cell>
          <cell r="AY20"/>
          <cell r="AZ20">
            <v>1</v>
          </cell>
          <cell r="BA20"/>
          <cell r="BB20"/>
          <cell r="BC20"/>
          <cell r="BD20">
            <v>136</v>
          </cell>
          <cell r="BE20"/>
          <cell r="BF20">
            <v>9</v>
          </cell>
          <cell r="BG20">
            <v>1</v>
          </cell>
          <cell r="BH20">
            <v>136</v>
          </cell>
          <cell r="BI20">
            <v>136</v>
          </cell>
          <cell r="BJ20"/>
          <cell r="BK20"/>
          <cell r="BL20">
            <v>1</v>
          </cell>
          <cell r="BM20">
            <v>9</v>
          </cell>
          <cell r="BN20">
            <v>1</v>
          </cell>
          <cell r="BO20">
            <v>7</v>
          </cell>
          <cell r="BP20"/>
          <cell r="BQ20"/>
          <cell r="BR20">
            <v>9</v>
          </cell>
          <cell r="BS20"/>
          <cell r="BT20">
            <v>1</v>
          </cell>
          <cell r="BU20">
            <v>20</v>
          </cell>
          <cell r="BV20">
            <v>1</v>
          </cell>
          <cell r="BW20"/>
          <cell r="BX20">
            <v>1</v>
          </cell>
          <cell r="BY20">
            <v>1</v>
          </cell>
          <cell r="BZ20">
            <v>1</v>
          </cell>
          <cell r="CA20"/>
          <cell r="CB20">
            <v>60</v>
          </cell>
          <cell r="CC20">
            <v>60</v>
          </cell>
          <cell r="CD20">
            <v>1</v>
          </cell>
          <cell r="CE20">
            <v>7</v>
          </cell>
          <cell r="CF20">
            <v>136</v>
          </cell>
          <cell r="CG20">
            <v>20</v>
          </cell>
          <cell r="CH20"/>
          <cell r="CI20">
            <v>1</v>
          </cell>
          <cell r="CJ20">
            <v>9</v>
          </cell>
          <cell r="CK20"/>
          <cell r="CL20"/>
          <cell r="CM20">
            <v>1</v>
          </cell>
          <cell r="CN20">
            <v>1</v>
          </cell>
          <cell r="CO20"/>
          <cell r="CP20">
            <v>16</v>
          </cell>
          <cell r="CQ20"/>
          <cell r="CR20">
            <v>2</v>
          </cell>
          <cell r="CS20">
            <v>2</v>
          </cell>
          <cell r="CT20">
            <v>2</v>
          </cell>
          <cell r="CU20"/>
          <cell r="CV20"/>
          <cell r="CW20"/>
          <cell r="CX20">
            <v>1</v>
          </cell>
          <cell r="CY20"/>
          <cell r="CZ20"/>
          <cell r="DA20">
            <v>2200</v>
          </cell>
          <cell r="DB20">
            <v>22</v>
          </cell>
          <cell r="DC20"/>
          <cell r="DD20">
            <v>1</v>
          </cell>
          <cell r="DE20"/>
          <cell r="DF20"/>
          <cell r="DG20">
            <v>1</v>
          </cell>
          <cell r="DH20">
            <v>9</v>
          </cell>
          <cell r="DI20"/>
          <cell r="DJ20"/>
          <cell r="DK20"/>
          <cell r="DL20">
            <v>54</v>
          </cell>
          <cell r="DM20">
            <v>1</v>
          </cell>
          <cell r="DN20"/>
          <cell r="DO20"/>
          <cell r="DP20"/>
          <cell r="DQ20"/>
          <cell r="DR20">
            <v>6</v>
          </cell>
          <cell r="DS20"/>
          <cell r="DT20"/>
          <cell r="DU20"/>
          <cell r="DV20"/>
          <cell r="DW20"/>
          <cell r="DX20"/>
          <cell r="DY20"/>
          <cell r="DZ20"/>
          <cell r="EA20">
            <v>1</v>
          </cell>
          <cell r="EB20"/>
          <cell r="EC20">
            <v>1</v>
          </cell>
          <cell r="ED20"/>
          <cell r="EE20">
            <v>136</v>
          </cell>
          <cell r="EF20">
            <v>21</v>
          </cell>
          <cell r="EG20"/>
          <cell r="EH20">
            <v>12</v>
          </cell>
          <cell r="EI20"/>
          <cell r="EJ20"/>
          <cell r="EK20"/>
          <cell r="EL20"/>
          <cell r="EM20">
            <v>1</v>
          </cell>
          <cell r="EN20">
            <v>9</v>
          </cell>
          <cell r="EO20">
            <v>1</v>
          </cell>
          <cell r="EP20">
            <v>31</v>
          </cell>
          <cell r="EQ20">
            <v>1</v>
          </cell>
          <cell r="ER20"/>
          <cell r="ES20"/>
          <cell r="ET20"/>
          <cell r="EU20">
            <v>300000</v>
          </cell>
          <cell r="EV20"/>
          <cell r="EW20"/>
          <cell r="EX20"/>
          <cell r="EY20"/>
          <cell r="EZ20">
            <v>84</v>
          </cell>
          <cell r="FA20"/>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Q20"/>
          <cell r="FR20"/>
          <cell r="FS20"/>
          <cell r="FT20">
            <v>2000</v>
          </cell>
          <cell r="FU20"/>
          <cell r="FV20">
            <v>580</v>
          </cell>
          <cell r="FW20"/>
          <cell r="FX20">
            <v>1</v>
          </cell>
          <cell r="FY20">
            <v>1</v>
          </cell>
          <cell r="FZ20">
            <v>192100</v>
          </cell>
          <cell r="GA20"/>
          <cell r="GB20">
            <v>7</v>
          </cell>
          <cell r="GC20">
            <v>3</v>
          </cell>
          <cell r="GD20">
            <v>695</v>
          </cell>
          <cell r="GE20">
            <v>695</v>
          </cell>
          <cell r="GF20">
            <v>86</v>
          </cell>
          <cell r="GG20">
            <v>695</v>
          </cell>
          <cell r="GH20">
            <v>1</v>
          </cell>
          <cell r="GI20"/>
          <cell r="GJ20">
            <v>1</v>
          </cell>
          <cell r="GK20">
            <v>1000</v>
          </cell>
          <cell r="GL20">
            <v>30</v>
          </cell>
          <cell r="GM20">
            <v>4686</v>
          </cell>
          <cell r="GN20">
            <v>608200</v>
          </cell>
          <cell r="GO20">
            <v>1</v>
          </cell>
          <cell r="GP20">
            <v>34</v>
          </cell>
          <cell r="GQ20">
            <v>408</v>
          </cell>
          <cell r="GR20">
            <v>167500</v>
          </cell>
          <cell r="GS20"/>
          <cell r="GT20"/>
          <cell r="GU20"/>
          <cell r="GV20"/>
          <cell r="GW20"/>
          <cell r="GX20"/>
          <cell r="GY20"/>
          <cell r="GZ20"/>
          <cell r="HA20"/>
          <cell r="HB20"/>
          <cell r="HC20">
            <v>408</v>
          </cell>
          <cell r="HF20">
            <v>136</v>
          </cell>
          <cell r="HG20">
            <v>7511</v>
          </cell>
          <cell r="HH20">
            <v>79932</v>
          </cell>
        </row>
        <row r="21">
          <cell r="B21" t="str">
            <v>Ganjam</v>
          </cell>
          <cell r="C21">
            <v>4</v>
          </cell>
          <cell r="D21">
            <v>8</v>
          </cell>
          <cell r="E21">
            <v>4</v>
          </cell>
          <cell r="F21">
            <v>16</v>
          </cell>
          <cell r="G21">
            <v>7</v>
          </cell>
          <cell r="H21">
            <v>22</v>
          </cell>
          <cell r="I21"/>
          <cell r="J21"/>
          <cell r="K21"/>
          <cell r="L21"/>
          <cell r="M21"/>
          <cell r="N21"/>
          <cell r="O21">
            <v>1</v>
          </cell>
          <cell r="P21"/>
          <cell r="Q21"/>
          <cell r="R21"/>
          <cell r="S21"/>
          <cell r="T21">
            <v>21210</v>
          </cell>
          <cell r="U21"/>
          <cell r="V21"/>
          <cell r="W21">
            <v>33</v>
          </cell>
          <cell r="X21"/>
          <cell r="Y21"/>
          <cell r="Z21">
            <v>22</v>
          </cell>
          <cell r="AA21"/>
          <cell r="AB21"/>
          <cell r="AC21"/>
          <cell r="AD21">
            <v>1</v>
          </cell>
          <cell r="AE21">
            <v>3197</v>
          </cell>
          <cell r="AF21">
            <v>33</v>
          </cell>
          <cell r="AG21"/>
          <cell r="AH21">
            <v>0</v>
          </cell>
          <cell r="AI21"/>
          <cell r="AJ21">
            <v>3197</v>
          </cell>
          <cell r="AK21">
            <v>33</v>
          </cell>
          <cell r="AL21">
            <v>1</v>
          </cell>
          <cell r="AM21">
            <v>2</v>
          </cell>
          <cell r="AN21"/>
          <cell r="AO21"/>
          <cell r="AP21"/>
          <cell r="AQ21">
            <v>1179</v>
          </cell>
          <cell r="AR21"/>
          <cell r="AS21"/>
          <cell r="AT21">
            <v>152</v>
          </cell>
          <cell r="AU21"/>
          <cell r="AV21"/>
          <cell r="AW21"/>
          <cell r="AX21">
            <v>7</v>
          </cell>
          <cell r="AY21"/>
          <cell r="AZ21">
            <v>1</v>
          </cell>
          <cell r="BA21"/>
          <cell r="BB21"/>
          <cell r="BC21"/>
          <cell r="BD21">
            <v>460</v>
          </cell>
          <cell r="BE21"/>
          <cell r="BF21">
            <v>33</v>
          </cell>
          <cell r="BG21">
            <v>1</v>
          </cell>
          <cell r="BH21">
            <v>460</v>
          </cell>
          <cell r="BI21">
            <v>460</v>
          </cell>
          <cell r="BJ21"/>
          <cell r="BK21"/>
          <cell r="BL21">
            <v>1</v>
          </cell>
          <cell r="BM21">
            <v>33</v>
          </cell>
          <cell r="BN21">
            <v>1</v>
          </cell>
          <cell r="BO21">
            <v>6</v>
          </cell>
          <cell r="BP21"/>
          <cell r="BQ21"/>
          <cell r="BR21">
            <v>33</v>
          </cell>
          <cell r="BS21"/>
          <cell r="BT21">
            <v>1</v>
          </cell>
          <cell r="BU21">
            <v>40</v>
          </cell>
          <cell r="BV21">
            <v>2</v>
          </cell>
          <cell r="BW21"/>
          <cell r="BX21">
            <v>1</v>
          </cell>
          <cell r="BY21">
            <v>1</v>
          </cell>
          <cell r="BZ21">
            <v>9</v>
          </cell>
          <cell r="CA21"/>
          <cell r="CB21">
            <v>60</v>
          </cell>
          <cell r="CC21">
            <v>60</v>
          </cell>
          <cell r="CD21">
            <v>2</v>
          </cell>
          <cell r="CE21">
            <v>22</v>
          </cell>
          <cell r="CF21">
            <v>460</v>
          </cell>
          <cell r="CG21">
            <v>612</v>
          </cell>
          <cell r="CH21"/>
          <cell r="CI21">
            <v>1</v>
          </cell>
          <cell r="CJ21">
            <v>33</v>
          </cell>
          <cell r="CK21"/>
          <cell r="CL21"/>
          <cell r="CM21">
            <v>1</v>
          </cell>
          <cell r="CN21">
            <v>1</v>
          </cell>
          <cell r="CO21"/>
          <cell r="CP21">
            <v>67</v>
          </cell>
          <cell r="CQ21"/>
          <cell r="CR21">
            <v>2</v>
          </cell>
          <cell r="CS21">
            <v>2</v>
          </cell>
          <cell r="CT21">
            <v>2</v>
          </cell>
          <cell r="CU21"/>
          <cell r="CV21"/>
          <cell r="CW21"/>
          <cell r="CX21">
            <v>1</v>
          </cell>
          <cell r="CY21"/>
          <cell r="CZ21"/>
          <cell r="DA21">
            <v>9200</v>
          </cell>
          <cell r="DB21">
            <v>92</v>
          </cell>
          <cell r="DC21"/>
          <cell r="DD21">
            <v>1</v>
          </cell>
          <cell r="DE21"/>
          <cell r="DF21"/>
          <cell r="DG21">
            <v>1</v>
          </cell>
          <cell r="DH21">
            <v>33</v>
          </cell>
          <cell r="DI21"/>
          <cell r="DJ21"/>
          <cell r="DK21"/>
          <cell r="DL21">
            <v>198</v>
          </cell>
          <cell r="DM21">
            <v>4</v>
          </cell>
          <cell r="DN21"/>
          <cell r="DO21"/>
          <cell r="DP21"/>
          <cell r="DQ21"/>
          <cell r="DR21">
            <v>2</v>
          </cell>
          <cell r="DS21"/>
          <cell r="DT21"/>
          <cell r="DU21"/>
          <cell r="DV21"/>
          <cell r="DW21"/>
          <cell r="DX21"/>
          <cell r="DY21"/>
          <cell r="DZ21"/>
          <cell r="EA21">
            <v>0</v>
          </cell>
          <cell r="EB21"/>
          <cell r="EC21">
            <v>1</v>
          </cell>
          <cell r="ED21"/>
          <cell r="EE21">
            <v>460</v>
          </cell>
          <cell r="EF21">
            <v>92</v>
          </cell>
          <cell r="EG21"/>
          <cell r="EH21">
            <v>72</v>
          </cell>
          <cell r="EI21"/>
          <cell r="EJ21"/>
          <cell r="EK21"/>
          <cell r="EL21"/>
          <cell r="EM21">
            <v>1</v>
          </cell>
          <cell r="EN21">
            <v>33</v>
          </cell>
          <cell r="EO21">
            <v>1</v>
          </cell>
          <cell r="EP21">
            <v>96</v>
          </cell>
          <cell r="EQ21">
            <v>1</v>
          </cell>
          <cell r="ER21"/>
          <cell r="ES21"/>
          <cell r="ET21"/>
          <cell r="EU21">
            <v>500000</v>
          </cell>
          <cell r="EV21"/>
          <cell r="EW21"/>
          <cell r="EX21"/>
          <cell r="EY21"/>
          <cell r="EZ21">
            <v>276</v>
          </cell>
          <cell r="FA21"/>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Q21"/>
          <cell r="FR21"/>
          <cell r="FS21"/>
          <cell r="FT21">
            <v>14000</v>
          </cell>
          <cell r="FU21"/>
          <cell r="FV21">
            <v>5317</v>
          </cell>
          <cell r="FW21"/>
          <cell r="FX21">
            <v>1</v>
          </cell>
          <cell r="FY21">
            <v>1</v>
          </cell>
          <cell r="FZ21">
            <v>492400</v>
          </cell>
          <cell r="GA21"/>
          <cell r="GB21">
            <v>1</v>
          </cell>
          <cell r="GC21">
            <v>11</v>
          </cell>
          <cell r="GD21">
            <v>4500</v>
          </cell>
          <cell r="GE21">
            <v>4500</v>
          </cell>
          <cell r="GF21">
            <v>13573</v>
          </cell>
          <cell r="GG21">
            <v>4500</v>
          </cell>
          <cell r="GH21">
            <v>1</v>
          </cell>
          <cell r="GI21"/>
          <cell r="GJ21">
            <v>1</v>
          </cell>
          <cell r="GK21">
            <v>1000</v>
          </cell>
          <cell r="GL21">
            <v>30</v>
          </cell>
          <cell r="GM21">
            <v>4686</v>
          </cell>
          <cell r="GN21">
            <v>3714500</v>
          </cell>
          <cell r="GO21">
            <v>0</v>
          </cell>
          <cell r="GP21">
            <v>6</v>
          </cell>
          <cell r="GQ21">
            <v>72</v>
          </cell>
          <cell r="GR21">
            <v>599500</v>
          </cell>
          <cell r="GS21"/>
          <cell r="GT21"/>
          <cell r="GU21"/>
          <cell r="GV21"/>
          <cell r="GW21"/>
          <cell r="GX21"/>
          <cell r="GY21"/>
          <cell r="GZ21"/>
          <cell r="HA21"/>
          <cell r="HB21"/>
          <cell r="HC21">
            <v>72</v>
          </cell>
          <cell r="HF21">
            <v>460</v>
          </cell>
          <cell r="HG21">
            <v>3840</v>
          </cell>
          <cell r="HH21">
            <v>44294</v>
          </cell>
        </row>
        <row r="22">
          <cell r="B22" t="str">
            <v>Jagatsinghpur</v>
          </cell>
          <cell r="C22">
            <v>4</v>
          </cell>
          <cell r="D22"/>
          <cell r="E22">
            <v>4</v>
          </cell>
          <cell r="F22">
            <v>8</v>
          </cell>
          <cell r="G22">
            <v>4</v>
          </cell>
          <cell r="H22">
            <v>8</v>
          </cell>
          <cell r="I22"/>
          <cell r="J22"/>
          <cell r="K22"/>
          <cell r="L22"/>
          <cell r="M22"/>
          <cell r="N22"/>
          <cell r="O22">
            <v>0</v>
          </cell>
          <cell r="P22"/>
          <cell r="Q22"/>
          <cell r="R22"/>
          <cell r="S22"/>
          <cell r="T22">
            <v>10276</v>
          </cell>
          <cell r="U22"/>
          <cell r="V22"/>
          <cell r="W22">
            <v>12</v>
          </cell>
          <cell r="X22"/>
          <cell r="Y22"/>
          <cell r="Z22">
            <v>8</v>
          </cell>
          <cell r="AA22"/>
          <cell r="AB22"/>
          <cell r="AC22"/>
          <cell r="AD22">
            <v>1</v>
          </cell>
          <cell r="AE22">
            <v>1133</v>
          </cell>
          <cell r="AF22">
            <v>12</v>
          </cell>
          <cell r="AG22"/>
          <cell r="AH22">
            <v>0</v>
          </cell>
          <cell r="AI22"/>
          <cell r="AJ22">
            <v>1133</v>
          </cell>
          <cell r="AK22">
            <v>12</v>
          </cell>
          <cell r="AL22"/>
          <cell r="AM22"/>
          <cell r="AN22"/>
          <cell r="AO22"/>
          <cell r="AP22"/>
          <cell r="AQ22">
            <v>485</v>
          </cell>
          <cell r="AR22"/>
          <cell r="AS22"/>
          <cell r="AT22">
            <v>63</v>
          </cell>
          <cell r="AU22"/>
          <cell r="AV22"/>
          <cell r="AW22"/>
          <cell r="AX22">
            <v>3</v>
          </cell>
          <cell r="AY22"/>
          <cell r="AZ22">
            <v>1</v>
          </cell>
          <cell r="BA22"/>
          <cell r="BB22"/>
          <cell r="BC22"/>
          <cell r="BD22">
            <v>189</v>
          </cell>
          <cell r="BE22"/>
          <cell r="BF22">
            <v>12</v>
          </cell>
          <cell r="BG22">
            <v>1</v>
          </cell>
          <cell r="BH22">
            <v>0</v>
          </cell>
          <cell r="BI22">
            <v>0</v>
          </cell>
          <cell r="BJ22"/>
          <cell r="BK22"/>
          <cell r="BL22">
            <v>1</v>
          </cell>
          <cell r="BM22">
            <v>12</v>
          </cell>
          <cell r="BN22">
            <v>1</v>
          </cell>
          <cell r="BO22">
            <v>0</v>
          </cell>
          <cell r="BP22"/>
          <cell r="BQ22"/>
          <cell r="BR22">
            <v>12</v>
          </cell>
          <cell r="BS22"/>
          <cell r="BT22">
            <v>1</v>
          </cell>
          <cell r="BU22">
            <v>20</v>
          </cell>
          <cell r="BV22">
            <v>1</v>
          </cell>
          <cell r="BW22"/>
          <cell r="BX22">
            <v>1</v>
          </cell>
          <cell r="BY22">
            <v>1</v>
          </cell>
          <cell r="BZ22">
            <v>1</v>
          </cell>
          <cell r="CA22"/>
          <cell r="CB22">
            <v>60</v>
          </cell>
          <cell r="CC22">
            <v>60</v>
          </cell>
          <cell r="CD22">
            <v>1</v>
          </cell>
          <cell r="CE22">
            <v>8</v>
          </cell>
          <cell r="CF22">
            <v>189</v>
          </cell>
          <cell r="CG22">
            <v>69</v>
          </cell>
          <cell r="CH22"/>
          <cell r="CI22">
            <v>1</v>
          </cell>
          <cell r="CJ22">
            <v>12</v>
          </cell>
          <cell r="CK22"/>
          <cell r="CL22"/>
          <cell r="CM22">
            <v>1</v>
          </cell>
          <cell r="CN22">
            <v>1</v>
          </cell>
          <cell r="CO22"/>
          <cell r="CP22">
            <v>27</v>
          </cell>
          <cell r="CQ22"/>
          <cell r="CR22">
            <v>2</v>
          </cell>
          <cell r="CS22">
            <v>2</v>
          </cell>
          <cell r="CT22">
            <v>2</v>
          </cell>
          <cell r="CU22"/>
          <cell r="CV22"/>
          <cell r="CW22"/>
          <cell r="CX22">
            <v>1</v>
          </cell>
          <cell r="CY22"/>
          <cell r="CZ22"/>
          <cell r="DA22">
            <v>3700</v>
          </cell>
          <cell r="DB22">
            <v>37</v>
          </cell>
          <cell r="DC22"/>
          <cell r="DD22">
            <v>1</v>
          </cell>
          <cell r="DE22"/>
          <cell r="DF22"/>
          <cell r="DG22">
            <v>1</v>
          </cell>
          <cell r="DH22">
            <v>12</v>
          </cell>
          <cell r="DI22"/>
          <cell r="DJ22"/>
          <cell r="DK22"/>
          <cell r="DL22">
            <v>72</v>
          </cell>
          <cell r="DM22">
            <v>1</v>
          </cell>
          <cell r="DN22"/>
          <cell r="DO22"/>
          <cell r="DP22"/>
          <cell r="DQ22"/>
          <cell r="DR22">
            <v>15</v>
          </cell>
          <cell r="DS22"/>
          <cell r="DT22"/>
          <cell r="DU22">
            <v>28</v>
          </cell>
          <cell r="DV22">
            <v>42</v>
          </cell>
          <cell r="DW22"/>
          <cell r="DX22"/>
          <cell r="DY22"/>
          <cell r="DZ22"/>
          <cell r="EA22">
            <v>2</v>
          </cell>
          <cell r="EB22"/>
          <cell r="EC22">
            <v>1</v>
          </cell>
          <cell r="ED22"/>
          <cell r="EE22">
            <v>189</v>
          </cell>
          <cell r="EF22">
            <v>35</v>
          </cell>
          <cell r="EG22"/>
          <cell r="EH22">
            <v>33</v>
          </cell>
          <cell r="EI22"/>
          <cell r="EJ22"/>
          <cell r="EK22"/>
          <cell r="EL22"/>
          <cell r="EM22"/>
          <cell r="EN22">
            <v>12</v>
          </cell>
          <cell r="EO22">
            <v>0</v>
          </cell>
          <cell r="EP22">
            <v>0</v>
          </cell>
          <cell r="EQ22">
            <v>0</v>
          </cell>
          <cell r="ER22"/>
          <cell r="ES22"/>
          <cell r="ET22"/>
          <cell r="EU22">
            <v>300000</v>
          </cell>
          <cell r="EV22"/>
          <cell r="EW22"/>
          <cell r="EX22"/>
          <cell r="EY22"/>
          <cell r="EZ22">
            <v>96</v>
          </cell>
          <cell r="FA22"/>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Q22"/>
          <cell r="FR22"/>
          <cell r="FS22"/>
          <cell r="FT22">
            <v>4000</v>
          </cell>
          <cell r="FU22"/>
          <cell r="FV22">
            <v>483</v>
          </cell>
          <cell r="FW22"/>
          <cell r="FX22">
            <v>1</v>
          </cell>
          <cell r="FY22">
            <v>1</v>
          </cell>
          <cell r="FZ22">
            <v>193200</v>
          </cell>
          <cell r="GA22"/>
          <cell r="GB22">
            <v>0</v>
          </cell>
          <cell r="GC22">
            <v>3</v>
          </cell>
          <cell r="GD22">
            <v>866</v>
          </cell>
          <cell r="GE22">
            <v>866</v>
          </cell>
          <cell r="GF22">
            <v>2329</v>
          </cell>
          <cell r="GG22">
            <v>866</v>
          </cell>
          <cell r="GH22">
            <v>1</v>
          </cell>
          <cell r="GI22"/>
          <cell r="GJ22">
            <v>1</v>
          </cell>
          <cell r="GK22">
            <v>1000</v>
          </cell>
          <cell r="GL22">
            <v>30</v>
          </cell>
          <cell r="GM22">
            <v>4686</v>
          </cell>
          <cell r="GN22">
            <v>1196700</v>
          </cell>
          <cell r="GO22">
            <v>2</v>
          </cell>
          <cell r="GP22">
            <v>106</v>
          </cell>
          <cell r="GQ22">
            <v>1272</v>
          </cell>
          <cell r="GR22">
            <v>241500</v>
          </cell>
          <cell r="GS22"/>
          <cell r="GT22"/>
          <cell r="GU22"/>
          <cell r="GV22"/>
          <cell r="GW22"/>
          <cell r="GX22"/>
          <cell r="GY22"/>
          <cell r="GZ22"/>
          <cell r="HA22"/>
          <cell r="HB22"/>
          <cell r="HC22">
            <v>1272</v>
          </cell>
          <cell r="HF22">
            <v>189</v>
          </cell>
          <cell r="HG22">
            <v>43</v>
          </cell>
          <cell r="HH22">
            <v>187</v>
          </cell>
        </row>
        <row r="23">
          <cell r="B23" t="str">
            <v>Jajpur</v>
          </cell>
          <cell r="C23">
            <v>4</v>
          </cell>
          <cell r="D23"/>
          <cell r="E23">
            <v>4</v>
          </cell>
          <cell r="F23">
            <v>8</v>
          </cell>
          <cell r="G23">
            <v>4</v>
          </cell>
          <cell r="H23">
            <v>10</v>
          </cell>
          <cell r="I23"/>
          <cell r="J23"/>
          <cell r="K23"/>
          <cell r="L23"/>
          <cell r="M23"/>
          <cell r="N23"/>
          <cell r="O23">
            <v>1</v>
          </cell>
          <cell r="P23"/>
          <cell r="Q23"/>
          <cell r="R23"/>
          <cell r="S23"/>
          <cell r="T23">
            <v>14871</v>
          </cell>
          <cell r="U23"/>
          <cell r="V23"/>
          <cell r="W23">
            <v>13</v>
          </cell>
          <cell r="X23"/>
          <cell r="Y23"/>
          <cell r="Z23">
            <v>10</v>
          </cell>
          <cell r="AA23"/>
          <cell r="AB23"/>
          <cell r="AC23"/>
          <cell r="AD23">
            <v>1</v>
          </cell>
          <cell r="AE23">
            <v>2011</v>
          </cell>
          <cell r="AF23">
            <v>13</v>
          </cell>
          <cell r="AG23"/>
          <cell r="AH23">
            <v>0</v>
          </cell>
          <cell r="AI23"/>
          <cell r="AJ23">
            <v>2011</v>
          </cell>
          <cell r="AK23">
            <v>13</v>
          </cell>
          <cell r="AL23">
            <v>1</v>
          </cell>
          <cell r="AM23">
            <v>1</v>
          </cell>
          <cell r="AN23"/>
          <cell r="AO23"/>
          <cell r="AP23"/>
          <cell r="AQ23">
            <v>667</v>
          </cell>
          <cell r="AR23"/>
          <cell r="AS23"/>
          <cell r="AT23">
            <v>86</v>
          </cell>
          <cell r="AU23"/>
          <cell r="AV23"/>
          <cell r="AW23"/>
          <cell r="AX23">
            <v>3</v>
          </cell>
          <cell r="AY23"/>
          <cell r="AZ23">
            <v>1</v>
          </cell>
          <cell r="BA23"/>
          <cell r="BB23"/>
          <cell r="BC23"/>
          <cell r="BD23">
            <v>260</v>
          </cell>
          <cell r="BE23"/>
          <cell r="BF23">
            <v>13</v>
          </cell>
          <cell r="BG23">
            <v>1</v>
          </cell>
          <cell r="BH23">
            <v>0</v>
          </cell>
          <cell r="BI23">
            <v>0</v>
          </cell>
          <cell r="BJ23"/>
          <cell r="BK23"/>
          <cell r="BL23">
            <v>1</v>
          </cell>
          <cell r="BM23">
            <v>13</v>
          </cell>
          <cell r="BN23">
            <v>1</v>
          </cell>
          <cell r="BO23">
            <v>1</v>
          </cell>
          <cell r="BP23"/>
          <cell r="BQ23"/>
          <cell r="BR23">
            <v>13</v>
          </cell>
          <cell r="BS23"/>
          <cell r="BT23">
            <v>1</v>
          </cell>
          <cell r="BU23">
            <v>30</v>
          </cell>
          <cell r="BV23">
            <v>1</v>
          </cell>
          <cell r="BW23"/>
          <cell r="BX23">
            <v>1</v>
          </cell>
          <cell r="BY23">
            <v>1</v>
          </cell>
          <cell r="BZ23">
            <v>5</v>
          </cell>
          <cell r="CA23"/>
          <cell r="CB23">
            <v>60</v>
          </cell>
          <cell r="CC23">
            <v>60</v>
          </cell>
          <cell r="CD23">
            <v>1</v>
          </cell>
          <cell r="CE23">
            <v>10</v>
          </cell>
          <cell r="CF23">
            <v>260</v>
          </cell>
          <cell r="CG23">
            <v>109</v>
          </cell>
          <cell r="CH23"/>
          <cell r="CI23">
            <v>1</v>
          </cell>
          <cell r="CJ23">
            <v>13</v>
          </cell>
          <cell r="CK23"/>
          <cell r="CL23"/>
          <cell r="CM23">
            <v>1</v>
          </cell>
          <cell r="CN23">
            <v>1</v>
          </cell>
          <cell r="CO23"/>
          <cell r="CP23">
            <v>47</v>
          </cell>
          <cell r="CQ23"/>
          <cell r="CR23">
            <v>2</v>
          </cell>
          <cell r="CS23">
            <v>2</v>
          </cell>
          <cell r="CT23">
            <v>2</v>
          </cell>
          <cell r="CU23"/>
          <cell r="CV23"/>
          <cell r="CW23"/>
          <cell r="CX23">
            <v>1</v>
          </cell>
          <cell r="CY23"/>
          <cell r="CZ23"/>
          <cell r="DA23">
            <v>6500</v>
          </cell>
          <cell r="DB23">
            <v>65</v>
          </cell>
          <cell r="DC23"/>
          <cell r="DD23">
            <v>1</v>
          </cell>
          <cell r="DE23"/>
          <cell r="DF23"/>
          <cell r="DG23">
            <v>1</v>
          </cell>
          <cell r="DH23">
            <v>13</v>
          </cell>
          <cell r="DI23"/>
          <cell r="DJ23"/>
          <cell r="DK23"/>
          <cell r="DL23">
            <v>78</v>
          </cell>
          <cell r="DM23">
            <v>1</v>
          </cell>
          <cell r="DN23"/>
          <cell r="DO23"/>
          <cell r="DP23"/>
          <cell r="DQ23"/>
          <cell r="DR23">
            <v>10</v>
          </cell>
          <cell r="DS23"/>
          <cell r="DT23"/>
          <cell r="DU23"/>
          <cell r="DV23"/>
          <cell r="DW23"/>
          <cell r="DX23"/>
          <cell r="DY23"/>
          <cell r="DZ23"/>
          <cell r="EA23">
            <v>2</v>
          </cell>
          <cell r="EB23"/>
          <cell r="EC23">
            <v>1</v>
          </cell>
          <cell r="ED23"/>
          <cell r="EE23">
            <v>260</v>
          </cell>
          <cell r="EF23">
            <v>63</v>
          </cell>
          <cell r="EG23"/>
          <cell r="EH23">
            <v>32</v>
          </cell>
          <cell r="EI23"/>
          <cell r="EJ23"/>
          <cell r="EK23"/>
          <cell r="EL23"/>
          <cell r="EM23"/>
          <cell r="EN23">
            <v>13</v>
          </cell>
          <cell r="EO23">
            <v>0</v>
          </cell>
          <cell r="EP23">
            <v>0</v>
          </cell>
          <cell r="EQ23">
            <v>0</v>
          </cell>
          <cell r="ER23"/>
          <cell r="ES23"/>
          <cell r="ET23"/>
          <cell r="EU23">
            <v>300000</v>
          </cell>
          <cell r="EV23"/>
          <cell r="EW23"/>
          <cell r="EX23"/>
          <cell r="EY23"/>
          <cell r="EZ23">
            <v>120</v>
          </cell>
          <cell r="FA23"/>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Q23"/>
          <cell r="FR23"/>
          <cell r="FS23"/>
          <cell r="FT23">
            <v>2000</v>
          </cell>
          <cell r="FU23"/>
          <cell r="FV23">
            <v>1933</v>
          </cell>
          <cell r="FW23"/>
          <cell r="FX23">
            <v>1</v>
          </cell>
          <cell r="FY23">
            <v>1</v>
          </cell>
          <cell r="FZ23">
            <v>301300</v>
          </cell>
          <cell r="GA23"/>
          <cell r="GB23">
            <v>1</v>
          </cell>
          <cell r="GC23">
            <v>3</v>
          </cell>
          <cell r="GD23">
            <v>3633</v>
          </cell>
          <cell r="GE23">
            <v>3633</v>
          </cell>
          <cell r="GF23">
            <v>2353</v>
          </cell>
          <cell r="GG23">
            <v>3633</v>
          </cell>
          <cell r="GH23">
            <v>1</v>
          </cell>
          <cell r="GI23"/>
          <cell r="GJ23">
            <v>1</v>
          </cell>
          <cell r="GK23">
            <v>1000</v>
          </cell>
          <cell r="GL23">
            <v>30</v>
          </cell>
          <cell r="GM23">
            <v>4686</v>
          </cell>
          <cell r="GN23">
            <v>1923200</v>
          </cell>
          <cell r="GO23">
            <v>2</v>
          </cell>
          <cell r="GP23">
            <v>48</v>
          </cell>
          <cell r="GQ23">
            <v>576</v>
          </cell>
          <cell r="GR23">
            <v>356000</v>
          </cell>
          <cell r="GS23"/>
          <cell r="GT23"/>
          <cell r="GU23"/>
          <cell r="GV23"/>
          <cell r="GW23"/>
          <cell r="GX23"/>
          <cell r="GY23"/>
          <cell r="GZ23"/>
          <cell r="HA23"/>
          <cell r="HB23"/>
          <cell r="HC23">
            <v>576</v>
          </cell>
          <cell r="HF23">
            <v>260</v>
          </cell>
          <cell r="HG23">
            <v>8</v>
          </cell>
          <cell r="HH23">
            <v>122</v>
          </cell>
        </row>
        <row r="24">
          <cell r="B24" t="str">
            <v>Jharsuguda</v>
          </cell>
          <cell r="C24">
            <v>4</v>
          </cell>
          <cell r="D24"/>
          <cell r="E24"/>
          <cell r="F24">
            <v>4</v>
          </cell>
          <cell r="G24">
            <v>3</v>
          </cell>
          <cell r="H24">
            <v>5</v>
          </cell>
          <cell r="I24">
            <v>1</v>
          </cell>
          <cell r="J24"/>
          <cell r="K24"/>
          <cell r="L24"/>
          <cell r="M24"/>
          <cell r="N24"/>
          <cell r="O24">
            <v>0</v>
          </cell>
          <cell r="P24"/>
          <cell r="Q24"/>
          <cell r="R24"/>
          <cell r="S24"/>
          <cell r="T24">
            <v>3151</v>
          </cell>
          <cell r="U24"/>
          <cell r="V24"/>
          <cell r="W24">
            <v>7</v>
          </cell>
          <cell r="X24"/>
          <cell r="Y24"/>
          <cell r="Z24">
            <v>5</v>
          </cell>
          <cell r="AA24"/>
          <cell r="AB24"/>
          <cell r="AC24"/>
          <cell r="AD24">
            <v>1</v>
          </cell>
          <cell r="AE24">
            <v>666</v>
          </cell>
          <cell r="AF24">
            <v>7</v>
          </cell>
          <cell r="AG24"/>
          <cell r="AH24">
            <v>0</v>
          </cell>
          <cell r="AI24"/>
          <cell r="AJ24">
            <v>666</v>
          </cell>
          <cell r="AK24">
            <v>7</v>
          </cell>
          <cell r="AL24"/>
          <cell r="AM24"/>
          <cell r="AN24"/>
          <cell r="AO24"/>
          <cell r="AP24"/>
          <cell r="AQ24">
            <v>169</v>
          </cell>
          <cell r="AR24"/>
          <cell r="AS24"/>
          <cell r="AT24">
            <v>22</v>
          </cell>
          <cell r="AU24"/>
          <cell r="AV24"/>
          <cell r="AW24"/>
          <cell r="AX24">
            <v>2</v>
          </cell>
          <cell r="AY24"/>
          <cell r="AZ24">
            <v>1</v>
          </cell>
          <cell r="BA24"/>
          <cell r="BB24"/>
          <cell r="BC24"/>
          <cell r="BD24">
            <v>66</v>
          </cell>
          <cell r="BE24"/>
          <cell r="BF24">
            <v>7</v>
          </cell>
          <cell r="BG24">
            <v>1</v>
          </cell>
          <cell r="BH24">
            <v>0</v>
          </cell>
          <cell r="BI24">
            <v>0</v>
          </cell>
          <cell r="BJ24"/>
          <cell r="BK24"/>
          <cell r="BL24">
            <v>1</v>
          </cell>
          <cell r="BM24">
            <v>7</v>
          </cell>
          <cell r="BN24">
            <v>1</v>
          </cell>
          <cell r="BO24">
            <v>0</v>
          </cell>
          <cell r="BP24"/>
          <cell r="BQ24"/>
          <cell r="BR24">
            <v>7</v>
          </cell>
          <cell r="BS24"/>
          <cell r="BT24">
            <v>1</v>
          </cell>
          <cell r="BU24">
            <v>20</v>
          </cell>
          <cell r="BV24">
            <v>1</v>
          </cell>
          <cell r="BW24"/>
          <cell r="BX24">
            <v>1</v>
          </cell>
          <cell r="BY24">
            <v>1</v>
          </cell>
          <cell r="BZ24">
            <v>3</v>
          </cell>
          <cell r="CA24"/>
          <cell r="CB24">
            <v>60</v>
          </cell>
          <cell r="CC24">
            <v>60</v>
          </cell>
          <cell r="CD24">
            <v>1</v>
          </cell>
          <cell r="CE24">
            <v>5</v>
          </cell>
          <cell r="CF24">
            <v>66</v>
          </cell>
          <cell r="CG24">
            <v>40</v>
          </cell>
          <cell r="CH24"/>
          <cell r="CI24">
            <v>1</v>
          </cell>
          <cell r="CJ24">
            <v>7</v>
          </cell>
          <cell r="CK24"/>
          <cell r="CL24"/>
          <cell r="CM24">
            <v>1</v>
          </cell>
          <cell r="CN24">
            <v>1</v>
          </cell>
          <cell r="CO24"/>
          <cell r="CP24">
            <v>14</v>
          </cell>
          <cell r="CQ24"/>
          <cell r="CR24">
            <v>2</v>
          </cell>
          <cell r="CS24">
            <v>2</v>
          </cell>
          <cell r="CT24">
            <v>2</v>
          </cell>
          <cell r="CU24"/>
          <cell r="CV24"/>
          <cell r="CW24"/>
          <cell r="CX24">
            <v>1</v>
          </cell>
          <cell r="CY24"/>
          <cell r="CZ24"/>
          <cell r="DA24">
            <v>2000</v>
          </cell>
          <cell r="DB24">
            <v>20</v>
          </cell>
          <cell r="DC24"/>
          <cell r="DD24">
            <v>1</v>
          </cell>
          <cell r="DE24"/>
          <cell r="DF24"/>
          <cell r="DG24">
            <v>1</v>
          </cell>
          <cell r="DH24">
            <v>7</v>
          </cell>
          <cell r="DI24"/>
          <cell r="DJ24"/>
          <cell r="DK24"/>
          <cell r="DL24">
            <v>42</v>
          </cell>
          <cell r="DM24">
            <v>1</v>
          </cell>
          <cell r="DN24"/>
          <cell r="DO24"/>
          <cell r="DP24"/>
          <cell r="DQ24"/>
          <cell r="DR24">
            <v>17</v>
          </cell>
          <cell r="DS24"/>
          <cell r="DT24"/>
          <cell r="DU24">
            <v>32</v>
          </cell>
          <cell r="DV24">
            <v>48</v>
          </cell>
          <cell r="DW24"/>
          <cell r="DX24"/>
          <cell r="DY24"/>
          <cell r="DZ24"/>
          <cell r="EA24">
            <v>4</v>
          </cell>
          <cell r="EB24"/>
          <cell r="EC24">
            <v>1</v>
          </cell>
          <cell r="ED24"/>
          <cell r="EE24">
            <v>66</v>
          </cell>
          <cell r="EF24">
            <v>16</v>
          </cell>
          <cell r="EG24"/>
          <cell r="EH24">
            <v>10</v>
          </cell>
          <cell r="EI24"/>
          <cell r="EJ24"/>
          <cell r="EK24"/>
          <cell r="EL24"/>
          <cell r="EM24">
            <v>1</v>
          </cell>
          <cell r="EN24">
            <v>7</v>
          </cell>
          <cell r="EO24">
            <v>1</v>
          </cell>
          <cell r="EP24">
            <v>22</v>
          </cell>
          <cell r="EQ24">
            <v>1</v>
          </cell>
          <cell r="ER24"/>
          <cell r="ES24"/>
          <cell r="ET24"/>
          <cell r="EU24">
            <v>300000</v>
          </cell>
          <cell r="EV24"/>
          <cell r="EW24"/>
          <cell r="EX24"/>
          <cell r="EY24"/>
          <cell r="EZ24">
            <v>60</v>
          </cell>
          <cell r="FA24"/>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Q24"/>
          <cell r="FR24"/>
          <cell r="FS24"/>
          <cell r="FT24">
            <v>2000</v>
          </cell>
          <cell r="FU24"/>
          <cell r="FV24">
            <v>967</v>
          </cell>
          <cell r="FW24"/>
          <cell r="FX24">
            <v>1</v>
          </cell>
          <cell r="FY24">
            <v>1</v>
          </cell>
          <cell r="FZ24">
            <v>98300</v>
          </cell>
          <cell r="GA24"/>
          <cell r="GB24">
            <v>0</v>
          </cell>
          <cell r="GC24">
            <v>3</v>
          </cell>
          <cell r="GD24">
            <v>888</v>
          </cell>
          <cell r="GE24">
            <v>888</v>
          </cell>
          <cell r="GF24">
            <v>503</v>
          </cell>
          <cell r="GG24">
            <v>888</v>
          </cell>
          <cell r="GH24">
            <v>1</v>
          </cell>
          <cell r="GI24"/>
          <cell r="GJ24">
            <v>1</v>
          </cell>
          <cell r="GK24">
            <v>1000</v>
          </cell>
          <cell r="GL24">
            <v>30</v>
          </cell>
          <cell r="GM24">
            <v>4686</v>
          </cell>
          <cell r="GN24">
            <v>610000</v>
          </cell>
          <cell r="GO24">
            <v>4</v>
          </cell>
          <cell r="GP24">
            <v>241</v>
          </cell>
          <cell r="GQ24">
            <v>2892</v>
          </cell>
          <cell r="GR24">
            <v>90000</v>
          </cell>
          <cell r="GS24"/>
          <cell r="GT24"/>
          <cell r="GU24"/>
          <cell r="GV24"/>
          <cell r="GW24"/>
          <cell r="GX24"/>
          <cell r="GY24"/>
          <cell r="GZ24"/>
          <cell r="HA24"/>
          <cell r="HB24"/>
          <cell r="HC24">
            <v>2892</v>
          </cell>
          <cell r="HF24">
            <v>66</v>
          </cell>
          <cell r="HG24">
            <v>4509</v>
          </cell>
          <cell r="HH24">
            <v>36070</v>
          </cell>
        </row>
        <row r="25">
          <cell r="B25" t="str">
            <v>Kalahandi</v>
          </cell>
          <cell r="C25">
            <v>4</v>
          </cell>
          <cell r="D25">
            <v>2</v>
          </cell>
          <cell r="E25">
            <v>2</v>
          </cell>
          <cell r="F25">
            <v>8</v>
          </cell>
          <cell r="G25">
            <v>4</v>
          </cell>
          <cell r="H25">
            <v>13</v>
          </cell>
          <cell r="I25"/>
          <cell r="J25"/>
          <cell r="K25">
            <v>2</v>
          </cell>
          <cell r="L25"/>
          <cell r="M25"/>
          <cell r="N25"/>
          <cell r="O25">
            <v>12</v>
          </cell>
          <cell r="P25"/>
          <cell r="Q25"/>
          <cell r="R25"/>
          <cell r="S25"/>
          <cell r="T25">
            <v>11257</v>
          </cell>
          <cell r="U25"/>
          <cell r="V25"/>
          <cell r="W25">
            <v>20</v>
          </cell>
          <cell r="X25"/>
          <cell r="Y25"/>
          <cell r="Z25">
            <v>13</v>
          </cell>
          <cell r="AA25"/>
          <cell r="AB25"/>
          <cell r="AC25"/>
          <cell r="AD25">
            <v>1</v>
          </cell>
          <cell r="AE25">
            <v>1985</v>
          </cell>
          <cell r="AF25">
            <v>20</v>
          </cell>
          <cell r="AG25"/>
          <cell r="AH25">
            <v>10</v>
          </cell>
          <cell r="AI25"/>
          <cell r="AJ25">
            <v>1985</v>
          </cell>
          <cell r="AK25">
            <v>20</v>
          </cell>
          <cell r="AL25">
            <v>1</v>
          </cell>
          <cell r="AM25">
            <v>3</v>
          </cell>
          <cell r="AN25"/>
          <cell r="AO25"/>
          <cell r="AP25"/>
          <cell r="AQ25">
            <v>620</v>
          </cell>
          <cell r="AR25"/>
          <cell r="AS25"/>
          <cell r="AT25">
            <v>80</v>
          </cell>
          <cell r="AU25"/>
          <cell r="AV25"/>
          <cell r="AW25"/>
          <cell r="AX25">
            <v>4</v>
          </cell>
          <cell r="AY25"/>
          <cell r="AZ25">
            <v>1</v>
          </cell>
          <cell r="BA25"/>
          <cell r="BB25"/>
          <cell r="BC25"/>
          <cell r="BD25">
            <v>242</v>
          </cell>
          <cell r="BE25"/>
          <cell r="BF25">
            <v>20</v>
          </cell>
          <cell r="BG25">
            <v>1</v>
          </cell>
          <cell r="BH25">
            <v>0</v>
          </cell>
          <cell r="BI25">
            <v>0</v>
          </cell>
          <cell r="BJ25"/>
          <cell r="BK25"/>
          <cell r="BL25">
            <v>1</v>
          </cell>
          <cell r="BM25">
            <v>20</v>
          </cell>
          <cell r="BN25">
            <v>1</v>
          </cell>
          <cell r="BO25">
            <v>25</v>
          </cell>
          <cell r="BP25"/>
          <cell r="BQ25"/>
          <cell r="BR25">
            <v>20</v>
          </cell>
          <cell r="BS25"/>
          <cell r="BT25">
            <v>1</v>
          </cell>
          <cell r="BU25">
            <v>20</v>
          </cell>
          <cell r="BV25">
            <v>1</v>
          </cell>
          <cell r="BW25"/>
          <cell r="BX25">
            <v>1</v>
          </cell>
          <cell r="BY25">
            <v>1</v>
          </cell>
          <cell r="BZ25">
            <v>2</v>
          </cell>
          <cell r="CA25"/>
          <cell r="CB25">
            <v>60</v>
          </cell>
          <cell r="CC25">
            <v>60</v>
          </cell>
          <cell r="CD25">
            <v>1</v>
          </cell>
          <cell r="CE25">
            <v>13</v>
          </cell>
          <cell r="CF25">
            <v>242</v>
          </cell>
          <cell r="CG25">
            <v>31</v>
          </cell>
          <cell r="CH25"/>
          <cell r="CI25">
            <v>1</v>
          </cell>
          <cell r="CJ25">
            <v>20</v>
          </cell>
          <cell r="CK25"/>
          <cell r="CL25"/>
          <cell r="CM25">
            <v>1</v>
          </cell>
          <cell r="CN25">
            <v>1</v>
          </cell>
          <cell r="CO25"/>
          <cell r="CP25">
            <v>34</v>
          </cell>
          <cell r="CQ25"/>
          <cell r="CR25">
            <v>2</v>
          </cell>
          <cell r="CS25">
            <v>2</v>
          </cell>
          <cell r="CT25">
            <v>2</v>
          </cell>
          <cell r="CU25"/>
          <cell r="CV25"/>
          <cell r="CW25"/>
          <cell r="CX25">
            <v>1</v>
          </cell>
          <cell r="CY25"/>
          <cell r="CZ25"/>
          <cell r="DA25">
            <v>4600</v>
          </cell>
          <cell r="DB25">
            <v>46</v>
          </cell>
          <cell r="DC25"/>
          <cell r="DD25">
            <v>1</v>
          </cell>
          <cell r="DE25"/>
          <cell r="DF25"/>
          <cell r="DG25">
            <v>1</v>
          </cell>
          <cell r="DH25">
            <v>20</v>
          </cell>
          <cell r="DI25"/>
          <cell r="DJ25"/>
          <cell r="DK25"/>
          <cell r="DL25">
            <v>120</v>
          </cell>
          <cell r="DM25">
            <v>2</v>
          </cell>
          <cell r="DN25"/>
          <cell r="DO25"/>
          <cell r="DP25"/>
          <cell r="DQ25"/>
          <cell r="DR25">
            <v>6</v>
          </cell>
          <cell r="DS25"/>
          <cell r="DT25"/>
          <cell r="DU25">
            <v>44</v>
          </cell>
          <cell r="DV25">
            <v>66</v>
          </cell>
          <cell r="DW25"/>
          <cell r="DX25"/>
          <cell r="DY25"/>
          <cell r="DZ25"/>
          <cell r="EA25">
            <v>1</v>
          </cell>
          <cell r="EB25"/>
          <cell r="EC25">
            <v>1</v>
          </cell>
          <cell r="ED25"/>
          <cell r="EE25">
            <v>242</v>
          </cell>
          <cell r="EF25">
            <v>45</v>
          </cell>
          <cell r="EG25"/>
          <cell r="EH25">
            <v>5</v>
          </cell>
          <cell r="EI25"/>
          <cell r="EJ25"/>
          <cell r="EK25"/>
          <cell r="EL25"/>
          <cell r="EM25">
            <v>1</v>
          </cell>
          <cell r="EN25">
            <v>20</v>
          </cell>
          <cell r="EO25">
            <v>1</v>
          </cell>
          <cell r="EP25">
            <v>57</v>
          </cell>
          <cell r="EQ25">
            <v>1</v>
          </cell>
          <cell r="ER25"/>
          <cell r="ES25"/>
          <cell r="ET25"/>
          <cell r="EU25">
            <v>300000</v>
          </cell>
          <cell r="EV25"/>
          <cell r="EW25"/>
          <cell r="EX25"/>
          <cell r="EY25"/>
          <cell r="EZ25">
            <v>156</v>
          </cell>
          <cell r="FA25"/>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Q25"/>
          <cell r="FR25"/>
          <cell r="FS25"/>
          <cell r="FT25">
            <v>4000</v>
          </cell>
          <cell r="FU25"/>
          <cell r="FV25">
            <v>2658</v>
          </cell>
          <cell r="FW25"/>
          <cell r="FX25">
            <v>1</v>
          </cell>
          <cell r="FY25">
            <v>1</v>
          </cell>
          <cell r="FZ25">
            <v>328400</v>
          </cell>
          <cell r="GA25"/>
          <cell r="GB25">
            <v>13</v>
          </cell>
          <cell r="GC25">
            <v>5</v>
          </cell>
          <cell r="GD25">
            <v>683</v>
          </cell>
          <cell r="GE25">
            <v>683</v>
          </cell>
          <cell r="GF25">
            <v>240</v>
          </cell>
          <cell r="GG25">
            <v>683</v>
          </cell>
          <cell r="GH25">
            <v>1</v>
          </cell>
          <cell r="GI25"/>
          <cell r="GJ25">
            <v>1</v>
          </cell>
          <cell r="GK25">
            <v>1000</v>
          </cell>
          <cell r="GL25">
            <v>30</v>
          </cell>
          <cell r="GM25">
            <v>4686</v>
          </cell>
          <cell r="GN25">
            <v>1659700</v>
          </cell>
          <cell r="GO25">
            <v>1</v>
          </cell>
          <cell r="GP25">
            <v>70</v>
          </cell>
          <cell r="GQ25">
            <v>840</v>
          </cell>
          <cell r="GR25">
            <v>311000</v>
          </cell>
          <cell r="GS25"/>
          <cell r="GT25"/>
          <cell r="GU25"/>
          <cell r="GV25"/>
          <cell r="GW25"/>
          <cell r="GX25"/>
          <cell r="GY25"/>
          <cell r="GZ25"/>
          <cell r="HA25"/>
          <cell r="HB25"/>
          <cell r="HC25">
            <v>840</v>
          </cell>
          <cell r="HF25">
            <v>242</v>
          </cell>
          <cell r="HG25">
            <v>37258</v>
          </cell>
          <cell r="HH25">
            <v>180152</v>
          </cell>
        </row>
        <row r="26">
          <cell r="B26" t="str">
            <v>Kandhamal</v>
          </cell>
          <cell r="C26">
            <v>4</v>
          </cell>
          <cell r="D26">
            <v>2</v>
          </cell>
          <cell r="E26">
            <v>2</v>
          </cell>
          <cell r="F26">
            <v>8</v>
          </cell>
          <cell r="G26">
            <v>7</v>
          </cell>
          <cell r="H26">
            <v>12</v>
          </cell>
          <cell r="I26"/>
          <cell r="J26"/>
          <cell r="K26">
            <v>2</v>
          </cell>
          <cell r="L26"/>
          <cell r="M26"/>
          <cell r="N26"/>
          <cell r="O26">
            <v>16</v>
          </cell>
          <cell r="P26"/>
          <cell r="Q26"/>
          <cell r="R26"/>
          <cell r="S26"/>
          <cell r="T26">
            <v>6819</v>
          </cell>
          <cell r="U26"/>
          <cell r="V26"/>
          <cell r="W26">
            <v>16</v>
          </cell>
          <cell r="X26"/>
          <cell r="Y26"/>
          <cell r="Z26">
            <v>12</v>
          </cell>
          <cell r="AA26"/>
          <cell r="AB26"/>
          <cell r="AC26"/>
          <cell r="AD26">
            <v>1</v>
          </cell>
          <cell r="AE26">
            <v>1650</v>
          </cell>
          <cell r="AF26">
            <v>16</v>
          </cell>
          <cell r="AG26"/>
          <cell r="AH26">
            <v>10</v>
          </cell>
          <cell r="AI26"/>
          <cell r="AJ26">
            <v>1650</v>
          </cell>
          <cell r="AK26">
            <v>16</v>
          </cell>
          <cell r="AL26">
            <v>1</v>
          </cell>
          <cell r="AM26">
            <v>2</v>
          </cell>
          <cell r="AN26"/>
          <cell r="AO26"/>
          <cell r="AP26"/>
          <cell r="AQ26">
            <v>441</v>
          </cell>
          <cell r="AR26"/>
          <cell r="AS26"/>
          <cell r="AT26">
            <v>57</v>
          </cell>
          <cell r="AU26"/>
          <cell r="AV26"/>
          <cell r="AW26"/>
          <cell r="AX26">
            <v>4</v>
          </cell>
          <cell r="AY26"/>
          <cell r="AZ26">
            <v>1</v>
          </cell>
          <cell r="BA26"/>
          <cell r="BB26"/>
          <cell r="BC26"/>
          <cell r="BD26">
            <v>172</v>
          </cell>
          <cell r="BE26"/>
          <cell r="BF26">
            <v>16</v>
          </cell>
          <cell r="BG26">
            <v>1</v>
          </cell>
          <cell r="BH26">
            <v>172</v>
          </cell>
          <cell r="BI26">
            <v>172</v>
          </cell>
          <cell r="BJ26"/>
          <cell r="BK26"/>
          <cell r="BL26">
            <v>1</v>
          </cell>
          <cell r="BM26">
            <v>16</v>
          </cell>
          <cell r="BN26">
            <v>1</v>
          </cell>
          <cell r="BO26">
            <v>34</v>
          </cell>
          <cell r="BP26"/>
          <cell r="BQ26"/>
          <cell r="BR26">
            <v>16</v>
          </cell>
          <cell r="BS26"/>
          <cell r="BT26">
            <v>1</v>
          </cell>
          <cell r="BU26">
            <v>20</v>
          </cell>
          <cell r="BV26">
            <v>1</v>
          </cell>
          <cell r="BW26"/>
          <cell r="BX26"/>
          <cell r="BY26"/>
          <cell r="BZ26">
            <v>0</v>
          </cell>
          <cell r="CA26"/>
          <cell r="CB26">
            <v>60</v>
          </cell>
          <cell r="CC26">
            <v>60</v>
          </cell>
          <cell r="CD26">
            <v>1</v>
          </cell>
          <cell r="CE26">
            <v>12</v>
          </cell>
          <cell r="CF26">
            <v>172</v>
          </cell>
          <cell r="CG26">
            <v>9</v>
          </cell>
          <cell r="CH26"/>
          <cell r="CI26">
            <v>1</v>
          </cell>
          <cell r="CJ26">
            <v>16</v>
          </cell>
          <cell r="CK26"/>
          <cell r="CL26"/>
          <cell r="CM26">
            <v>1</v>
          </cell>
          <cell r="CN26">
            <v>1</v>
          </cell>
          <cell r="CO26"/>
          <cell r="CP26">
            <v>29</v>
          </cell>
          <cell r="CQ26"/>
          <cell r="CR26">
            <v>2</v>
          </cell>
          <cell r="CS26">
            <v>2</v>
          </cell>
          <cell r="CT26">
            <v>2</v>
          </cell>
          <cell r="CU26"/>
          <cell r="CV26"/>
          <cell r="CW26"/>
          <cell r="CX26">
            <v>1</v>
          </cell>
          <cell r="CY26"/>
          <cell r="CZ26"/>
          <cell r="DA26">
            <v>4000</v>
          </cell>
          <cell r="DB26">
            <v>40</v>
          </cell>
          <cell r="DC26"/>
          <cell r="DD26">
            <v>1</v>
          </cell>
          <cell r="DE26"/>
          <cell r="DF26"/>
          <cell r="DG26">
            <v>1</v>
          </cell>
          <cell r="DH26">
            <v>16</v>
          </cell>
          <cell r="DI26"/>
          <cell r="DJ26"/>
          <cell r="DK26"/>
          <cell r="DL26">
            <v>96</v>
          </cell>
          <cell r="DM26">
            <v>2</v>
          </cell>
          <cell r="DN26"/>
          <cell r="DO26"/>
          <cell r="DP26"/>
          <cell r="DQ26"/>
          <cell r="DR26">
            <v>8</v>
          </cell>
          <cell r="DS26"/>
          <cell r="DT26"/>
          <cell r="DU26"/>
          <cell r="DV26"/>
          <cell r="DW26"/>
          <cell r="DX26"/>
          <cell r="DY26"/>
          <cell r="DZ26"/>
          <cell r="EA26">
            <v>1</v>
          </cell>
          <cell r="EB26"/>
          <cell r="EC26">
            <v>1</v>
          </cell>
          <cell r="ED26"/>
          <cell r="EE26">
            <v>172</v>
          </cell>
          <cell r="EF26">
            <v>39</v>
          </cell>
          <cell r="EG26"/>
          <cell r="EH26">
            <v>5</v>
          </cell>
          <cell r="EI26"/>
          <cell r="EJ26"/>
          <cell r="EK26"/>
          <cell r="EL26"/>
          <cell r="EM26">
            <v>1</v>
          </cell>
          <cell r="EN26">
            <v>16</v>
          </cell>
          <cell r="EO26">
            <v>1</v>
          </cell>
          <cell r="EP26">
            <v>52</v>
          </cell>
          <cell r="EQ26">
            <v>1</v>
          </cell>
          <cell r="ER26"/>
          <cell r="ES26"/>
          <cell r="ET26"/>
          <cell r="EU26">
            <v>300000</v>
          </cell>
          <cell r="EV26"/>
          <cell r="EW26"/>
          <cell r="EX26"/>
          <cell r="EY26"/>
          <cell r="EZ26">
            <v>144</v>
          </cell>
          <cell r="FA26"/>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Q26"/>
          <cell r="FR26"/>
          <cell r="FS26"/>
          <cell r="FT26">
            <v>4000</v>
          </cell>
          <cell r="FU26"/>
          <cell r="FV26">
            <v>1692</v>
          </cell>
          <cell r="FW26"/>
          <cell r="FX26">
            <v>1</v>
          </cell>
          <cell r="FY26">
            <v>1</v>
          </cell>
          <cell r="FZ26">
            <v>256300</v>
          </cell>
          <cell r="GA26"/>
          <cell r="GB26">
            <v>17</v>
          </cell>
          <cell r="GC26">
            <v>5</v>
          </cell>
          <cell r="GD26">
            <v>0</v>
          </cell>
          <cell r="GE26">
            <v>0</v>
          </cell>
          <cell r="GF26">
            <v>67</v>
          </cell>
          <cell r="GG26">
            <v>0</v>
          </cell>
          <cell r="GH26">
            <v>1</v>
          </cell>
          <cell r="GI26"/>
          <cell r="GJ26">
            <v>1</v>
          </cell>
          <cell r="GK26">
            <v>1000</v>
          </cell>
          <cell r="GL26">
            <v>30</v>
          </cell>
          <cell r="GM26">
            <v>4686</v>
          </cell>
          <cell r="GN26">
            <v>771600</v>
          </cell>
          <cell r="GO26">
            <v>1</v>
          </cell>
          <cell r="GP26">
            <v>19</v>
          </cell>
          <cell r="GQ26">
            <v>228</v>
          </cell>
          <cell r="GR26">
            <v>232000</v>
          </cell>
          <cell r="GS26"/>
          <cell r="GT26"/>
          <cell r="GU26"/>
          <cell r="GV26"/>
          <cell r="GW26"/>
          <cell r="GX26"/>
          <cell r="GY26"/>
          <cell r="GZ26"/>
          <cell r="HA26"/>
          <cell r="HB26"/>
          <cell r="HC26">
            <v>228</v>
          </cell>
          <cell r="HF26">
            <v>172</v>
          </cell>
          <cell r="HG26">
            <v>16954</v>
          </cell>
          <cell r="HH26">
            <v>103414</v>
          </cell>
        </row>
        <row r="27">
          <cell r="B27" t="str">
            <v>Kendrapada</v>
          </cell>
          <cell r="C27">
            <v>4</v>
          </cell>
          <cell r="D27">
            <v>2</v>
          </cell>
          <cell r="E27"/>
          <cell r="F27">
            <v>6</v>
          </cell>
          <cell r="G27">
            <v>4</v>
          </cell>
          <cell r="H27">
            <v>9</v>
          </cell>
          <cell r="I27">
            <v>1</v>
          </cell>
          <cell r="J27"/>
          <cell r="K27"/>
          <cell r="L27"/>
          <cell r="M27"/>
          <cell r="N27"/>
          <cell r="O27">
            <v>0</v>
          </cell>
          <cell r="P27"/>
          <cell r="Q27"/>
          <cell r="R27"/>
          <cell r="S27"/>
          <cell r="T27">
            <v>12485</v>
          </cell>
          <cell r="U27"/>
          <cell r="V27"/>
          <cell r="W27">
            <v>10</v>
          </cell>
          <cell r="X27"/>
          <cell r="Y27"/>
          <cell r="Z27">
            <v>9</v>
          </cell>
          <cell r="AA27"/>
          <cell r="AB27"/>
          <cell r="AC27"/>
          <cell r="AD27">
            <v>1</v>
          </cell>
          <cell r="AE27">
            <v>1554</v>
          </cell>
          <cell r="AF27">
            <v>10</v>
          </cell>
          <cell r="AG27"/>
          <cell r="AH27">
            <v>0</v>
          </cell>
          <cell r="AI27"/>
          <cell r="AJ27">
            <v>1554</v>
          </cell>
          <cell r="AK27">
            <v>10</v>
          </cell>
          <cell r="AL27"/>
          <cell r="AM27"/>
          <cell r="AN27"/>
          <cell r="AO27"/>
          <cell r="AP27"/>
          <cell r="AQ27">
            <v>582</v>
          </cell>
          <cell r="AR27"/>
          <cell r="AS27"/>
          <cell r="AT27">
            <v>75</v>
          </cell>
          <cell r="AU27"/>
          <cell r="AV27"/>
          <cell r="AW27"/>
          <cell r="AX27">
            <v>3</v>
          </cell>
          <cell r="AY27"/>
          <cell r="AZ27">
            <v>1</v>
          </cell>
          <cell r="BA27"/>
          <cell r="BB27"/>
          <cell r="BC27"/>
          <cell r="BD27">
            <v>227</v>
          </cell>
          <cell r="BE27"/>
          <cell r="BF27">
            <v>10</v>
          </cell>
          <cell r="BG27">
            <v>1</v>
          </cell>
          <cell r="BH27">
            <v>0</v>
          </cell>
          <cell r="BI27">
            <v>0</v>
          </cell>
          <cell r="BJ27"/>
          <cell r="BK27"/>
          <cell r="BL27">
            <v>1</v>
          </cell>
          <cell r="BM27">
            <v>10</v>
          </cell>
          <cell r="BN27">
            <v>1</v>
          </cell>
          <cell r="BO27">
            <v>0</v>
          </cell>
          <cell r="BP27"/>
          <cell r="BQ27"/>
          <cell r="BR27">
            <v>10</v>
          </cell>
          <cell r="BS27"/>
          <cell r="BT27">
            <v>1</v>
          </cell>
          <cell r="BU27">
            <v>20</v>
          </cell>
          <cell r="BV27">
            <v>1</v>
          </cell>
          <cell r="BW27"/>
          <cell r="BX27">
            <v>1</v>
          </cell>
          <cell r="BY27">
            <v>1</v>
          </cell>
          <cell r="BZ27">
            <v>1</v>
          </cell>
          <cell r="CA27"/>
          <cell r="CB27">
            <v>60</v>
          </cell>
          <cell r="CC27">
            <v>60</v>
          </cell>
          <cell r="CD27">
            <v>1</v>
          </cell>
          <cell r="CE27">
            <v>9</v>
          </cell>
          <cell r="CF27">
            <v>227</v>
          </cell>
          <cell r="CG27">
            <v>34</v>
          </cell>
          <cell r="CH27"/>
          <cell r="CI27">
            <v>1</v>
          </cell>
          <cell r="CJ27">
            <v>10</v>
          </cell>
          <cell r="CK27"/>
          <cell r="CL27"/>
          <cell r="CM27">
            <v>1</v>
          </cell>
          <cell r="CN27">
            <v>1</v>
          </cell>
          <cell r="CO27"/>
          <cell r="CP27">
            <v>34</v>
          </cell>
          <cell r="CQ27"/>
          <cell r="CR27">
            <v>2</v>
          </cell>
          <cell r="CS27">
            <v>2</v>
          </cell>
          <cell r="CT27">
            <v>2</v>
          </cell>
          <cell r="CU27"/>
          <cell r="CV27"/>
          <cell r="CW27"/>
          <cell r="CX27">
            <v>1</v>
          </cell>
          <cell r="CY27"/>
          <cell r="CZ27"/>
          <cell r="DA27">
            <v>4700</v>
          </cell>
          <cell r="DB27">
            <v>47</v>
          </cell>
          <cell r="DC27"/>
          <cell r="DD27">
            <v>1</v>
          </cell>
          <cell r="DE27"/>
          <cell r="DF27"/>
          <cell r="DG27">
            <v>1</v>
          </cell>
          <cell r="DH27">
            <v>10</v>
          </cell>
          <cell r="DI27"/>
          <cell r="DJ27"/>
          <cell r="DK27"/>
          <cell r="DL27">
            <v>60</v>
          </cell>
          <cell r="DM27">
            <v>2</v>
          </cell>
          <cell r="DN27"/>
          <cell r="DO27"/>
          <cell r="DP27"/>
          <cell r="DQ27"/>
          <cell r="DR27">
            <v>10</v>
          </cell>
          <cell r="DS27"/>
          <cell r="DT27"/>
          <cell r="DU27">
            <v>4</v>
          </cell>
          <cell r="DV27">
            <v>6</v>
          </cell>
          <cell r="DW27"/>
          <cell r="DX27"/>
          <cell r="DY27"/>
          <cell r="DZ27"/>
          <cell r="EA27">
            <v>2</v>
          </cell>
          <cell r="EB27"/>
          <cell r="EC27">
            <v>1</v>
          </cell>
          <cell r="ED27"/>
          <cell r="EE27">
            <v>227</v>
          </cell>
          <cell r="EF27">
            <v>45</v>
          </cell>
          <cell r="EG27"/>
          <cell r="EH27">
            <v>25</v>
          </cell>
          <cell r="EI27"/>
          <cell r="EJ27"/>
          <cell r="EK27"/>
          <cell r="EL27"/>
          <cell r="EM27"/>
          <cell r="EN27">
            <v>10</v>
          </cell>
          <cell r="EO27">
            <v>0</v>
          </cell>
          <cell r="EP27">
            <v>0</v>
          </cell>
          <cell r="EQ27">
            <v>0</v>
          </cell>
          <cell r="ER27"/>
          <cell r="ES27"/>
          <cell r="ET27"/>
          <cell r="EU27">
            <v>300000</v>
          </cell>
          <cell r="EV27"/>
          <cell r="EW27"/>
          <cell r="EX27"/>
          <cell r="EY27"/>
          <cell r="EZ27">
            <v>108</v>
          </cell>
          <cell r="FA27"/>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Q27"/>
          <cell r="FR27"/>
          <cell r="FS27"/>
          <cell r="FT27">
            <v>3000</v>
          </cell>
          <cell r="FU27"/>
          <cell r="FV27">
            <v>967</v>
          </cell>
          <cell r="FW27"/>
          <cell r="FX27">
            <v>1</v>
          </cell>
          <cell r="FY27">
            <v>1</v>
          </cell>
          <cell r="FZ27">
            <v>242300</v>
          </cell>
          <cell r="GA27"/>
          <cell r="GB27">
            <v>0</v>
          </cell>
          <cell r="GC27">
            <v>5</v>
          </cell>
          <cell r="GD27">
            <v>974</v>
          </cell>
          <cell r="GE27">
            <v>974</v>
          </cell>
          <cell r="GF27">
            <v>1615</v>
          </cell>
          <cell r="GG27">
            <v>974</v>
          </cell>
          <cell r="GH27">
            <v>1</v>
          </cell>
          <cell r="GI27"/>
          <cell r="GJ27">
            <v>1</v>
          </cell>
          <cell r="GK27">
            <v>1000</v>
          </cell>
          <cell r="GL27">
            <v>30</v>
          </cell>
          <cell r="GM27">
            <v>4686</v>
          </cell>
          <cell r="GN27">
            <v>1516100</v>
          </cell>
          <cell r="GO27">
            <v>2</v>
          </cell>
          <cell r="GP27">
            <v>71</v>
          </cell>
          <cell r="GQ27">
            <v>852</v>
          </cell>
          <cell r="GR27">
            <v>296000</v>
          </cell>
          <cell r="GS27"/>
          <cell r="GT27"/>
          <cell r="GU27"/>
          <cell r="GV27"/>
          <cell r="GW27"/>
          <cell r="GX27"/>
          <cell r="GY27"/>
          <cell r="GZ27"/>
          <cell r="HA27"/>
          <cell r="HB27"/>
          <cell r="HC27">
            <v>852</v>
          </cell>
          <cell r="HF27">
            <v>227</v>
          </cell>
          <cell r="HG27">
            <v>0</v>
          </cell>
          <cell r="HH27">
            <v>0</v>
          </cell>
        </row>
        <row r="28">
          <cell r="B28" t="str">
            <v>Kendujhar</v>
          </cell>
          <cell r="C28">
            <v>4</v>
          </cell>
          <cell r="D28">
            <v>4</v>
          </cell>
          <cell r="E28">
            <v>2</v>
          </cell>
          <cell r="F28">
            <v>10</v>
          </cell>
          <cell r="G28">
            <v>8</v>
          </cell>
          <cell r="H28">
            <v>13</v>
          </cell>
          <cell r="I28">
            <v>1</v>
          </cell>
          <cell r="J28"/>
          <cell r="K28">
            <v>7</v>
          </cell>
          <cell r="L28"/>
          <cell r="M28"/>
          <cell r="N28"/>
          <cell r="O28">
            <v>10</v>
          </cell>
          <cell r="P28"/>
          <cell r="Q28"/>
          <cell r="R28"/>
          <cell r="S28"/>
          <cell r="T28">
            <v>13267</v>
          </cell>
          <cell r="U28"/>
          <cell r="V28"/>
          <cell r="W28">
            <v>20</v>
          </cell>
          <cell r="X28"/>
          <cell r="Y28"/>
          <cell r="Z28">
            <v>13</v>
          </cell>
          <cell r="AA28"/>
          <cell r="AB28"/>
          <cell r="AC28"/>
          <cell r="AD28">
            <v>1</v>
          </cell>
          <cell r="AE28">
            <v>2206</v>
          </cell>
          <cell r="AF28">
            <v>20</v>
          </cell>
          <cell r="AG28"/>
          <cell r="AH28">
            <v>35</v>
          </cell>
          <cell r="AI28"/>
          <cell r="AJ28">
            <v>2206</v>
          </cell>
          <cell r="AK28">
            <v>20</v>
          </cell>
          <cell r="AL28">
            <v>1</v>
          </cell>
          <cell r="AM28">
            <v>5</v>
          </cell>
          <cell r="AN28"/>
          <cell r="AO28"/>
          <cell r="AP28"/>
          <cell r="AQ28">
            <v>900</v>
          </cell>
          <cell r="AR28"/>
          <cell r="AS28"/>
          <cell r="AT28">
            <v>116</v>
          </cell>
          <cell r="AU28"/>
          <cell r="AV28"/>
          <cell r="AW28"/>
          <cell r="AX28">
            <v>4</v>
          </cell>
          <cell r="AY28"/>
          <cell r="AZ28">
            <v>1</v>
          </cell>
          <cell r="BA28"/>
          <cell r="BB28"/>
          <cell r="BC28"/>
          <cell r="BD28">
            <v>351</v>
          </cell>
          <cell r="BE28"/>
          <cell r="BF28">
            <v>20</v>
          </cell>
          <cell r="BG28">
            <v>1</v>
          </cell>
          <cell r="BH28">
            <v>351</v>
          </cell>
          <cell r="BI28">
            <v>351</v>
          </cell>
          <cell r="BJ28"/>
          <cell r="BK28"/>
          <cell r="BL28">
            <v>1</v>
          </cell>
          <cell r="BM28">
            <v>20</v>
          </cell>
          <cell r="BN28">
            <v>1</v>
          </cell>
          <cell r="BO28">
            <v>12</v>
          </cell>
          <cell r="BP28"/>
          <cell r="BQ28"/>
          <cell r="BR28">
            <v>20</v>
          </cell>
          <cell r="BS28"/>
          <cell r="BT28">
            <v>1</v>
          </cell>
          <cell r="BU28">
            <v>40</v>
          </cell>
          <cell r="BV28">
            <v>1</v>
          </cell>
          <cell r="BW28"/>
          <cell r="BX28">
            <v>1</v>
          </cell>
          <cell r="BY28">
            <v>1</v>
          </cell>
          <cell r="BZ28">
            <v>7</v>
          </cell>
          <cell r="CA28"/>
          <cell r="CB28">
            <v>60</v>
          </cell>
          <cell r="CC28">
            <v>60</v>
          </cell>
          <cell r="CD28">
            <v>1</v>
          </cell>
          <cell r="CE28">
            <v>13</v>
          </cell>
          <cell r="CF28">
            <v>351</v>
          </cell>
          <cell r="CG28">
            <v>89</v>
          </cell>
          <cell r="CH28"/>
          <cell r="CI28">
            <v>1</v>
          </cell>
          <cell r="CJ28">
            <v>20</v>
          </cell>
          <cell r="CK28"/>
          <cell r="CL28"/>
          <cell r="CM28">
            <v>1</v>
          </cell>
          <cell r="CN28">
            <v>1</v>
          </cell>
          <cell r="CO28"/>
          <cell r="CP28">
            <v>50</v>
          </cell>
          <cell r="CQ28"/>
          <cell r="CR28">
            <v>2</v>
          </cell>
          <cell r="CS28">
            <v>2</v>
          </cell>
          <cell r="CT28">
            <v>2</v>
          </cell>
          <cell r="CU28"/>
          <cell r="CV28"/>
          <cell r="CW28"/>
          <cell r="CX28">
            <v>1</v>
          </cell>
          <cell r="CY28"/>
          <cell r="CZ28"/>
          <cell r="DA28">
            <v>6900</v>
          </cell>
          <cell r="DB28">
            <v>69</v>
          </cell>
          <cell r="DC28"/>
          <cell r="DD28">
            <v>1</v>
          </cell>
          <cell r="DE28"/>
          <cell r="DF28"/>
          <cell r="DG28">
            <v>1</v>
          </cell>
          <cell r="DH28">
            <v>20</v>
          </cell>
          <cell r="DI28"/>
          <cell r="DJ28"/>
          <cell r="DK28"/>
          <cell r="DL28">
            <v>120</v>
          </cell>
          <cell r="DM28">
            <v>4</v>
          </cell>
          <cell r="DN28"/>
          <cell r="DO28"/>
          <cell r="DP28"/>
          <cell r="DQ28"/>
          <cell r="DR28">
            <v>20</v>
          </cell>
          <cell r="DS28"/>
          <cell r="DT28"/>
          <cell r="DU28">
            <v>48</v>
          </cell>
          <cell r="DV28">
            <v>72</v>
          </cell>
          <cell r="DW28"/>
          <cell r="DX28"/>
          <cell r="DY28"/>
          <cell r="DZ28"/>
          <cell r="EA28">
            <v>4</v>
          </cell>
          <cell r="EB28"/>
          <cell r="EC28">
            <v>1</v>
          </cell>
          <cell r="ED28"/>
          <cell r="EE28">
            <v>351</v>
          </cell>
          <cell r="EF28">
            <v>65</v>
          </cell>
          <cell r="EG28"/>
          <cell r="EH28">
            <v>21</v>
          </cell>
          <cell r="EI28"/>
          <cell r="EJ28"/>
          <cell r="EK28"/>
          <cell r="EL28"/>
          <cell r="EM28">
            <v>1</v>
          </cell>
          <cell r="EN28">
            <v>20</v>
          </cell>
          <cell r="EO28">
            <v>1</v>
          </cell>
          <cell r="EP28">
            <v>57</v>
          </cell>
          <cell r="EQ28">
            <v>1</v>
          </cell>
          <cell r="ER28"/>
          <cell r="ES28"/>
          <cell r="ET28"/>
          <cell r="EU28">
            <v>300000</v>
          </cell>
          <cell r="EV28"/>
          <cell r="EW28"/>
          <cell r="EX28"/>
          <cell r="EY28"/>
          <cell r="EZ28">
            <v>156</v>
          </cell>
          <cell r="FA28"/>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Q28"/>
          <cell r="FR28"/>
          <cell r="FS28"/>
          <cell r="FT28">
            <v>4000</v>
          </cell>
          <cell r="FU28"/>
          <cell r="FV28">
            <v>3625</v>
          </cell>
          <cell r="FW28"/>
          <cell r="FX28">
            <v>1</v>
          </cell>
          <cell r="FY28">
            <v>1</v>
          </cell>
          <cell r="FZ28">
            <v>355300</v>
          </cell>
          <cell r="GA28"/>
          <cell r="GB28">
            <v>10</v>
          </cell>
          <cell r="GC28">
            <v>7</v>
          </cell>
          <cell r="GD28">
            <v>2972</v>
          </cell>
          <cell r="GE28">
            <v>2972</v>
          </cell>
          <cell r="GF28">
            <v>953</v>
          </cell>
          <cell r="GG28">
            <v>2972</v>
          </cell>
          <cell r="GH28">
            <v>1</v>
          </cell>
          <cell r="GI28"/>
          <cell r="GJ28">
            <v>1</v>
          </cell>
          <cell r="GK28">
            <v>1000</v>
          </cell>
          <cell r="GL28">
            <v>30</v>
          </cell>
          <cell r="GM28">
            <v>4686</v>
          </cell>
          <cell r="GN28">
            <v>1896400</v>
          </cell>
          <cell r="GO28">
            <v>4</v>
          </cell>
          <cell r="GP28">
            <v>148</v>
          </cell>
          <cell r="GQ28">
            <v>1776</v>
          </cell>
          <cell r="GR28">
            <v>450000</v>
          </cell>
          <cell r="GS28"/>
          <cell r="GT28"/>
          <cell r="GU28"/>
          <cell r="GV28"/>
          <cell r="GW28"/>
          <cell r="GX28"/>
          <cell r="GY28"/>
          <cell r="GZ28"/>
          <cell r="HA28"/>
          <cell r="HB28"/>
          <cell r="HC28">
            <v>1776</v>
          </cell>
          <cell r="HF28">
            <v>351</v>
          </cell>
          <cell r="HG28">
            <v>8028</v>
          </cell>
          <cell r="HH28">
            <v>45432</v>
          </cell>
        </row>
        <row r="29">
          <cell r="B29" t="str">
            <v>Khordha</v>
          </cell>
          <cell r="C29">
            <v>4</v>
          </cell>
          <cell r="D29"/>
          <cell r="E29">
            <v>4</v>
          </cell>
          <cell r="F29">
            <v>8</v>
          </cell>
          <cell r="G29">
            <v>7</v>
          </cell>
          <cell r="H29">
            <v>10</v>
          </cell>
          <cell r="I29"/>
          <cell r="J29"/>
          <cell r="K29"/>
          <cell r="L29"/>
          <cell r="M29"/>
          <cell r="N29"/>
          <cell r="O29">
            <v>0</v>
          </cell>
          <cell r="P29"/>
          <cell r="Q29"/>
          <cell r="R29"/>
          <cell r="S29"/>
          <cell r="T29">
            <v>10421</v>
          </cell>
          <cell r="U29"/>
          <cell r="V29"/>
          <cell r="W29">
            <v>13</v>
          </cell>
          <cell r="X29"/>
          <cell r="Y29"/>
          <cell r="Z29">
            <v>10</v>
          </cell>
          <cell r="AA29"/>
          <cell r="AB29"/>
          <cell r="AC29"/>
          <cell r="AD29">
            <v>1</v>
          </cell>
          <cell r="AE29">
            <v>1286</v>
          </cell>
          <cell r="AF29">
            <v>13</v>
          </cell>
          <cell r="AG29"/>
          <cell r="AH29">
            <v>0</v>
          </cell>
          <cell r="AI29"/>
          <cell r="AJ29">
            <v>1286</v>
          </cell>
          <cell r="AK29">
            <v>13</v>
          </cell>
          <cell r="AL29"/>
          <cell r="AM29"/>
          <cell r="AN29"/>
          <cell r="AO29"/>
          <cell r="AP29"/>
          <cell r="AQ29">
            <v>518</v>
          </cell>
          <cell r="AR29"/>
          <cell r="AS29"/>
          <cell r="AT29">
            <v>67</v>
          </cell>
          <cell r="AU29"/>
          <cell r="AV29"/>
          <cell r="AW29"/>
          <cell r="AX29">
            <v>3</v>
          </cell>
          <cell r="AY29"/>
          <cell r="AZ29">
            <v>1</v>
          </cell>
          <cell r="BA29"/>
          <cell r="BB29"/>
          <cell r="BC29"/>
          <cell r="BD29">
            <v>202</v>
          </cell>
          <cell r="BE29"/>
          <cell r="BF29">
            <v>13</v>
          </cell>
          <cell r="BG29">
            <v>1</v>
          </cell>
          <cell r="BH29">
            <v>202</v>
          </cell>
          <cell r="BI29">
            <v>202</v>
          </cell>
          <cell r="BJ29"/>
          <cell r="BK29"/>
          <cell r="BL29">
            <v>1</v>
          </cell>
          <cell r="BM29">
            <v>13</v>
          </cell>
          <cell r="BN29">
            <v>1</v>
          </cell>
          <cell r="BO29">
            <v>0</v>
          </cell>
          <cell r="BP29"/>
          <cell r="BQ29"/>
          <cell r="BR29">
            <v>13</v>
          </cell>
          <cell r="BS29"/>
          <cell r="BT29">
            <v>1</v>
          </cell>
          <cell r="BU29">
            <v>70</v>
          </cell>
          <cell r="BV29">
            <v>1</v>
          </cell>
          <cell r="BW29"/>
          <cell r="BX29"/>
          <cell r="BY29"/>
          <cell r="BZ29">
            <v>1</v>
          </cell>
          <cell r="CA29"/>
          <cell r="CB29">
            <v>60</v>
          </cell>
          <cell r="CC29">
            <v>60</v>
          </cell>
          <cell r="CD29">
            <v>1</v>
          </cell>
          <cell r="CE29">
            <v>10</v>
          </cell>
          <cell r="CF29">
            <v>202</v>
          </cell>
          <cell r="CG29">
            <v>97</v>
          </cell>
          <cell r="CH29"/>
          <cell r="CI29">
            <v>1</v>
          </cell>
          <cell r="CJ29">
            <v>13</v>
          </cell>
          <cell r="CK29"/>
          <cell r="CL29"/>
          <cell r="CM29">
            <v>1</v>
          </cell>
          <cell r="CN29">
            <v>1</v>
          </cell>
          <cell r="CO29"/>
          <cell r="CP29">
            <v>38</v>
          </cell>
          <cell r="CQ29"/>
          <cell r="CR29">
            <v>2</v>
          </cell>
          <cell r="CS29">
            <v>2</v>
          </cell>
          <cell r="CT29">
            <v>2</v>
          </cell>
          <cell r="CU29"/>
          <cell r="CV29">
            <v>1</v>
          </cell>
          <cell r="CW29"/>
          <cell r="CX29">
            <v>1</v>
          </cell>
          <cell r="CY29"/>
          <cell r="CZ29"/>
          <cell r="DA29">
            <v>5200</v>
          </cell>
          <cell r="DB29">
            <v>52</v>
          </cell>
          <cell r="DC29"/>
          <cell r="DD29">
            <v>1</v>
          </cell>
          <cell r="DE29"/>
          <cell r="DF29"/>
          <cell r="DG29">
            <v>1</v>
          </cell>
          <cell r="DH29">
            <v>13</v>
          </cell>
          <cell r="DI29"/>
          <cell r="DJ29"/>
          <cell r="DK29"/>
          <cell r="DL29">
            <v>78</v>
          </cell>
          <cell r="DM29">
            <v>2</v>
          </cell>
          <cell r="DN29"/>
          <cell r="DO29"/>
          <cell r="DP29"/>
          <cell r="DQ29"/>
          <cell r="DR29">
            <v>12</v>
          </cell>
          <cell r="DS29"/>
          <cell r="DT29">
            <v>1</v>
          </cell>
          <cell r="DU29"/>
          <cell r="DV29"/>
          <cell r="DW29"/>
          <cell r="DX29"/>
          <cell r="DY29"/>
          <cell r="DZ29"/>
          <cell r="EA29">
            <v>2</v>
          </cell>
          <cell r="EB29"/>
          <cell r="EC29">
            <v>1</v>
          </cell>
          <cell r="ED29"/>
          <cell r="EE29">
            <v>202</v>
          </cell>
          <cell r="EF29">
            <v>50</v>
          </cell>
          <cell r="EG29"/>
          <cell r="EH29">
            <v>34</v>
          </cell>
          <cell r="EI29"/>
          <cell r="EJ29"/>
          <cell r="EK29"/>
          <cell r="EL29"/>
          <cell r="EM29"/>
          <cell r="EN29">
            <v>13</v>
          </cell>
          <cell r="EO29">
            <v>0</v>
          </cell>
          <cell r="EP29">
            <v>0</v>
          </cell>
          <cell r="EQ29">
            <v>0</v>
          </cell>
          <cell r="ER29"/>
          <cell r="ES29"/>
          <cell r="ET29"/>
          <cell r="EU29">
            <v>300000</v>
          </cell>
          <cell r="EV29"/>
          <cell r="EW29"/>
          <cell r="EX29"/>
          <cell r="EY29"/>
          <cell r="EZ29">
            <v>138</v>
          </cell>
          <cell r="FA29"/>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Q29"/>
          <cell r="FR29"/>
          <cell r="FS29"/>
          <cell r="FT29">
            <v>9000</v>
          </cell>
          <cell r="FU29"/>
          <cell r="FV29">
            <v>1692</v>
          </cell>
          <cell r="FW29"/>
          <cell r="FX29">
            <v>1</v>
          </cell>
          <cell r="FY29">
            <v>1</v>
          </cell>
          <cell r="FZ29">
            <v>236700</v>
          </cell>
          <cell r="GA29"/>
          <cell r="GB29">
            <v>0</v>
          </cell>
          <cell r="GC29">
            <v>3</v>
          </cell>
          <cell r="GD29">
            <v>0</v>
          </cell>
          <cell r="GE29">
            <v>0</v>
          </cell>
          <cell r="GF29">
            <v>13448</v>
          </cell>
          <cell r="GG29">
            <v>0</v>
          </cell>
          <cell r="GH29">
            <v>1</v>
          </cell>
          <cell r="GI29"/>
          <cell r="GJ29">
            <v>1</v>
          </cell>
          <cell r="GK29">
            <v>1000</v>
          </cell>
          <cell r="GL29">
            <v>30</v>
          </cell>
          <cell r="GM29">
            <v>4686</v>
          </cell>
          <cell r="GN29">
            <v>1239300</v>
          </cell>
          <cell r="GO29">
            <v>2</v>
          </cell>
          <cell r="GP29">
            <v>66</v>
          </cell>
          <cell r="GQ29">
            <v>792</v>
          </cell>
          <cell r="GR29">
            <v>278500</v>
          </cell>
          <cell r="GS29"/>
          <cell r="GT29"/>
          <cell r="GU29"/>
          <cell r="GV29"/>
          <cell r="GW29"/>
          <cell r="GX29"/>
          <cell r="GY29"/>
          <cell r="GZ29"/>
          <cell r="HA29"/>
          <cell r="HB29"/>
          <cell r="HC29">
            <v>792</v>
          </cell>
          <cell r="HF29">
            <v>202</v>
          </cell>
          <cell r="HG29">
            <v>4</v>
          </cell>
          <cell r="HH29">
            <v>3</v>
          </cell>
        </row>
        <row r="30">
          <cell r="B30" t="str">
            <v>Koraput</v>
          </cell>
          <cell r="C30">
            <v>4</v>
          </cell>
          <cell r="D30">
            <v>0</v>
          </cell>
          <cell r="E30">
            <v>2</v>
          </cell>
          <cell r="F30">
            <v>6</v>
          </cell>
          <cell r="G30">
            <v>6</v>
          </cell>
          <cell r="H30">
            <v>14</v>
          </cell>
          <cell r="I30">
            <v>1</v>
          </cell>
          <cell r="J30"/>
          <cell r="K30">
            <v>2</v>
          </cell>
          <cell r="L30"/>
          <cell r="M30"/>
          <cell r="N30"/>
          <cell r="O30">
            <v>17</v>
          </cell>
          <cell r="P30"/>
          <cell r="Q30"/>
          <cell r="R30"/>
          <cell r="S30"/>
          <cell r="T30">
            <v>9190</v>
          </cell>
          <cell r="U30"/>
          <cell r="V30"/>
          <cell r="W30">
            <v>17</v>
          </cell>
          <cell r="X30"/>
          <cell r="Y30"/>
          <cell r="Z30">
            <v>14</v>
          </cell>
          <cell r="AA30"/>
          <cell r="AB30"/>
          <cell r="AC30"/>
          <cell r="AD30">
            <v>1</v>
          </cell>
          <cell r="AE30">
            <v>2853</v>
          </cell>
          <cell r="AF30">
            <v>17</v>
          </cell>
          <cell r="AG30"/>
          <cell r="AH30">
            <v>10</v>
          </cell>
          <cell r="AI30"/>
          <cell r="AJ30">
            <v>2853</v>
          </cell>
          <cell r="AK30">
            <v>17</v>
          </cell>
          <cell r="AL30"/>
          <cell r="AM30"/>
          <cell r="AN30"/>
          <cell r="AO30"/>
          <cell r="AP30"/>
          <cell r="AQ30">
            <v>787</v>
          </cell>
          <cell r="AR30"/>
          <cell r="AS30"/>
          <cell r="AT30">
            <v>102</v>
          </cell>
          <cell r="AU30"/>
          <cell r="AV30"/>
          <cell r="AW30"/>
          <cell r="AX30">
            <v>4</v>
          </cell>
          <cell r="AY30"/>
          <cell r="AZ30">
            <v>1</v>
          </cell>
          <cell r="BA30"/>
          <cell r="BB30"/>
          <cell r="BC30"/>
          <cell r="BD30">
            <v>307</v>
          </cell>
          <cell r="BE30"/>
          <cell r="BF30">
            <v>17</v>
          </cell>
          <cell r="BG30">
            <v>1</v>
          </cell>
          <cell r="BH30">
            <v>307</v>
          </cell>
          <cell r="BI30">
            <v>307</v>
          </cell>
          <cell r="BJ30"/>
          <cell r="BK30"/>
          <cell r="BL30">
            <v>1</v>
          </cell>
          <cell r="BM30">
            <v>17</v>
          </cell>
          <cell r="BN30">
            <v>1</v>
          </cell>
          <cell r="BO30">
            <v>39</v>
          </cell>
          <cell r="BP30"/>
          <cell r="BQ30"/>
          <cell r="BR30">
            <v>17</v>
          </cell>
          <cell r="BS30"/>
          <cell r="BT30">
            <v>1</v>
          </cell>
          <cell r="BU30">
            <v>30</v>
          </cell>
          <cell r="BV30">
            <v>1</v>
          </cell>
          <cell r="BW30"/>
          <cell r="BX30">
            <v>1</v>
          </cell>
          <cell r="BY30">
            <v>1</v>
          </cell>
          <cell r="BZ30">
            <v>1</v>
          </cell>
          <cell r="CA30"/>
          <cell r="CB30">
            <v>60</v>
          </cell>
          <cell r="CC30">
            <v>60</v>
          </cell>
          <cell r="CD30">
            <v>1</v>
          </cell>
          <cell r="CE30">
            <v>14</v>
          </cell>
          <cell r="CF30">
            <v>307</v>
          </cell>
          <cell r="CG30">
            <v>100</v>
          </cell>
          <cell r="CH30"/>
          <cell r="CI30">
            <v>1</v>
          </cell>
          <cell r="CJ30">
            <v>17</v>
          </cell>
          <cell r="CK30"/>
          <cell r="CL30"/>
          <cell r="CM30">
            <v>1</v>
          </cell>
          <cell r="CN30">
            <v>1</v>
          </cell>
          <cell r="CO30"/>
          <cell r="CP30">
            <v>37</v>
          </cell>
          <cell r="CQ30"/>
          <cell r="CR30">
            <v>2</v>
          </cell>
          <cell r="CS30">
            <v>2</v>
          </cell>
          <cell r="CT30">
            <v>2</v>
          </cell>
          <cell r="CU30"/>
          <cell r="CV30"/>
          <cell r="CW30"/>
          <cell r="CX30">
            <v>1</v>
          </cell>
          <cell r="CY30"/>
          <cell r="CZ30"/>
          <cell r="DA30">
            <v>5100</v>
          </cell>
          <cell r="DB30">
            <v>51</v>
          </cell>
          <cell r="DC30"/>
          <cell r="DD30">
            <v>1</v>
          </cell>
          <cell r="DE30"/>
          <cell r="DF30"/>
          <cell r="DG30">
            <v>1</v>
          </cell>
          <cell r="DH30">
            <v>17</v>
          </cell>
          <cell r="DI30"/>
          <cell r="DJ30"/>
          <cell r="DK30"/>
          <cell r="DL30">
            <v>102</v>
          </cell>
          <cell r="DM30">
            <v>1</v>
          </cell>
          <cell r="DN30"/>
          <cell r="DO30"/>
          <cell r="DP30"/>
          <cell r="DQ30"/>
          <cell r="DR30">
            <v>23</v>
          </cell>
          <cell r="DS30"/>
          <cell r="DT30"/>
          <cell r="DU30">
            <v>32</v>
          </cell>
          <cell r="DV30">
            <v>48</v>
          </cell>
          <cell r="DW30"/>
          <cell r="DX30"/>
          <cell r="DY30"/>
          <cell r="DZ30"/>
          <cell r="EA30">
            <v>4</v>
          </cell>
          <cell r="EB30"/>
          <cell r="EC30">
            <v>1</v>
          </cell>
          <cell r="ED30"/>
          <cell r="EE30">
            <v>307</v>
          </cell>
          <cell r="EF30">
            <v>48</v>
          </cell>
          <cell r="EG30"/>
          <cell r="EH30">
            <v>5</v>
          </cell>
          <cell r="EI30"/>
          <cell r="EJ30"/>
          <cell r="EK30"/>
          <cell r="EL30"/>
          <cell r="EM30">
            <v>1</v>
          </cell>
          <cell r="EN30">
            <v>17</v>
          </cell>
          <cell r="EO30">
            <v>1</v>
          </cell>
          <cell r="EP30">
            <v>61</v>
          </cell>
          <cell r="EQ30">
            <v>1</v>
          </cell>
          <cell r="ER30"/>
          <cell r="ES30"/>
          <cell r="ET30"/>
          <cell r="EU30">
            <v>300000</v>
          </cell>
          <cell r="EV30"/>
          <cell r="EW30"/>
          <cell r="EX30"/>
          <cell r="EY30"/>
          <cell r="EZ30">
            <v>168</v>
          </cell>
          <cell r="FA30"/>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Q30"/>
          <cell r="FR30"/>
          <cell r="FS30"/>
          <cell r="FT30">
            <v>10000</v>
          </cell>
          <cell r="FU30"/>
          <cell r="FV30">
            <v>3142</v>
          </cell>
          <cell r="FW30"/>
          <cell r="FX30">
            <v>1</v>
          </cell>
          <cell r="FY30">
            <v>1</v>
          </cell>
          <cell r="FZ30">
            <v>400700</v>
          </cell>
          <cell r="GA30"/>
          <cell r="GB30">
            <v>18</v>
          </cell>
          <cell r="GC30">
            <v>3</v>
          </cell>
          <cell r="GD30">
            <v>736</v>
          </cell>
          <cell r="GE30">
            <v>736</v>
          </cell>
          <cell r="GF30">
            <v>56</v>
          </cell>
          <cell r="GG30">
            <v>736</v>
          </cell>
          <cell r="GH30">
            <v>1</v>
          </cell>
          <cell r="GI30"/>
          <cell r="GJ30">
            <v>1</v>
          </cell>
          <cell r="GK30">
            <v>1000</v>
          </cell>
          <cell r="GL30">
            <v>30</v>
          </cell>
          <cell r="GM30">
            <v>4686</v>
          </cell>
          <cell r="GN30">
            <v>1452100</v>
          </cell>
          <cell r="GO30">
            <v>4</v>
          </cell>
          <cell r="GP30">
            <v>66</v>
          </cell>
          <cell r="GQ30">
            <v>792</v>
          </cell>
          <cell r="GR30">
            <v>379000</v>
          </cell>
          <cell r="GS30"/>
          <cell r="GT30"/>
          <cell r="GU30"/>
          <cell r="GV30"/>
          <cell r="GW30"/>
          <cell r="GX30"/>
          <cell r="GY30"/>
          <cell r="GZ30"/>
          <cell r="HA30"/>
          <cell r="HB30"/>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J31"/>
          <cell r="K31">
            <v>3</v>
          </cell>
          <cell r="L31"/>
          <cell r="M31"/>
          <cell r="N31"/>
          <cell r="O31">
            <v>11</v>
          </cell>
          <cell r="P31"/>
          <cell r="Q31"/>
          <cell r="R31"/>
          <cell r="S31"/>
          <cell r="T31">
            <v>4442</v>
          </cell>
          <cell r="U31"/>
          <cell r="V31"/>
          <cell r="W31">
            <v>9</v>
          </cell>
          <cell r="X31"/>
          <cell r="Y31"/>
          <cell r="Z31">
            <v>7</v>
          </cell>
          <cell r="AA31"/>
          <cell r="AB31"/>
          <cell r="AC31"/>
          <cell r="AD31">
            <v>1</v>
          </cell>
          <cell r="AE31">
            <v>1313</v>
          </cell>
          <cell r="AF31">
            <v>9</v>
          </cell>
          <cell r="AG31"/>
          <cell r="AH31">
            <v>15</v>
          </cell>
          <cell r="AI31"/>
          <cell r="AJ31">
            <v>1313</v>
          </cell>
          <cell r="AK31">
            <v>9</v>
          </cell>
          <cell r="AL31">
            <v>1</v>
          </cell>
          <cell r="AM31">
            <v>5</v>
          </cell>
          <cell r="AN31"/>
          <cell r="AO31"/>
          <cell r="AP31"/>
          <cell r="AQ31">
            <v>405</v>
          </cell>
          <cell r="AR31"/>
          <cell r="AS31"/>
          <cell r="AT31">
            <v>52</v>
          </cell>
          <cell r="AU31"/>
          <cell r="AV31"/>
          <cell r="AW31"/>
          <cell r="AX31">
            <v>2</v>
          </cell>
          <cell r="AY31"/>
          <cell r="AZ31">
            <v>1</v>
          </cell>
          <cell r="BA31"/>
          <cell r="BB31"/>
          <cell r="BC31"/>
          <cell r="BD31">
            <v>158</v>
          </cell>
          <cell r="BE31"/>
          <cell r="BF31">
            <v>9</v>
          </cell>
          <cell r="BG31">
            <v>1</v>
          </cell>
          <cell r="BH31">
            <v>0</v>
          </cell>
          <cell r="BI31">
            <v>0</v>
          </cell>
          <cell r="BJ31"/>
          <cell r="BK31"/>
          <cell r="BL31">
            <v>1</v>
          </cell>
          <cell r="BM31">
            <v>9</v>
          </cell>
          <cell r="BN31">
            <v>1</v>
          </cell>
          <cell r="BO31">
            <v>38</v>
          </cell>
          <cell r="BP31"/>
          <cell r="BQ31"/>
          <cell r="BR31">
            <v>9</v>
          </cell>
          <cell r="BS31"/>
          <cell r="BT31">
            <v>1</v>
          </cell>
          <cell r="BU31">
            <v>30</v>
          </cell>
          <cell r="BV31">
            <v>1</v>
          </cell>
          <cell r="BW31"/>
          <cell r="BX31">
            <v>1</v>
          </cell>
          <cell r="BY31">
            <v>1</v>
          </cell>
          <cell r="BZ31">
            <v>1</v>
          </cell>
          <cell r="CA31"/>
          <cell r="CB31">
            <v>60</v>
          </cell>
          <cell r="CC31">
            <v>60</v>
          </cell>
          <cell r="CD31">
            <v>1</v>
          </cell>
          <cell r="CE31">
            <v>7</v>
          </cell>
          <cell r="CF31">
            <v>158</v>
          </cell>
          <cell r="CG31">
            <v>3</v>
          </cell>
          <cell r="CH31"/>
          <cell r="CI31">
            <v>1</v>
          </cell>
          <cell r="CJ31">
            <v>9</v>
          </cell>
          <cell r="CK31"/>
          <cell r="CL31"/>
          <cell r="CM31">
            <v>1</v>
          </cell>
          <cell r="CN31">
            <v>1</v>
          </cell>
          <cell r="CO31"/>
          <cell r="CP31">
            <v>20</v>
          </cell>
          <cell r="CQ31"/>
          <cell r="CR31">
            <v>2</v>
          </cell>
          <cell r="CS31">
            <v>2</v>
          </cell>
          <cell r="CT31">
            <v>2</v>
          </cell>
          <cell r="CU31"/>
          <cell r="CV31"/>
          <cell r="CW31"/>
          <cell r="CX31">
            <v>1</v>
          </cell>
          <cell r="CY31"/>
          <cell r="CZ31"/>
          <cell r="DA31">
            <v>2800</v>
          </cell>
          <cell r="DB31">
            <v>28</v>
          </cell>
          <cell r="DC31"/>
          <cell r="DD31">
            <v>1</v>
          </cell>
          <cell r="DE31"/>
          <cell r="DF31"/>
          <cell r="DG31">
            <v>1</v>
          </cell>
          <cell r="DH31">
            <v>9</v>
          </cell>
          <cell r="DI31"/>
          <cell r="DJ31"/>
          <cell r="DK31"/>
          <cell r="DL31">
            <v>54</v>
          </cell>
          <cell r="DM31">
            <v>3</v>
          </cell>
          <cell r="DN31"/>
          <cell r="DO31"/>
          <cell r="DP31"/>
          <cell r="DQ31"/>
          <cell r="DR31">
            <v>8</v>
          </cell>
          <cell r="DS31"/>
          <cell r="DT31"/>
          <cell r="DU31"/>
          <cell r="DV31"/>
          <cell r="DW31"/>
          <cell r="DX31"/>
          <cell r="DY31"/>
          <cell r="DZ31"/>
          <cell r="EA31">
            <v>1</v>
          </cell>
          <cell r="EB31"/>
          <cell r="EC31">
            <v>1</v>
          </cell>
          <cell r="ED31"/>
          <cell r="EE31">
            <v>158</v>
          </cell>
          <cell r="EF31">
            <v>27</v>
          </cell>
          <cell r="EG31"/>
          <cell r="EH31">
            <v>5</v>
          </cell>
          <cell r="EI31"/>
          <cell r="EJ31"/>
          <cell r="EK31"/>
          <cell r="EL31"/>
          <cell r="EM31">
            <v>1</v>
          </cell>
          <cell r="EN31">
            <v>9</v>
          </cell>
          <cell r="EO31">
            <v>1</v>
          </cell>
          <cell r="EP31">
            <v>31</v>
          </cell>
          <cell r="EQ31">
            <v>1</v>
          </cell>
          <cell r="ER31"/>
          <cell r="ES31"/>
          <cell r="ET31"/>
          <cell r="EU31">
            <v>300000</v>
          </cell>
          <cell r="EV31"/>
          <cell r="EW31"/>
          <cell r="EX31"/>
          <cell r="EY31"/>
          <cell r="EZ31">
            <v>84</v>
          </cell>
          <cell r="FA31"/>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Q31"/>
          <cell r="FR31"/>
          <cell r="FS31"/>
          <cell r="FT31">
            <v>6000</v>
          </cell>
          <cell r="FU31"/>
          <cell r="FV31">
            <v>1933</v>
          </cell>
          <cell r="FW31"/>
          <cell r="FX31">
            <v>1</v>
          </cell>
          <cell r="FY31">
            <v>1</v>
          </cell>
          <cell r="FZ31">
            <v>210100</v>
          </cell>
          <cell r="GA31"/>
          <cell r="GB31">
            <v>11</v>
          </cell>
          <cell r="GC31">
            <v>7</v>
          </cell>
          <cell r="GD31">
            <v>681</v>
          </cell>
          <cell r="GE31">
            <v>681</v>
          </cell>
          <cell r="GF31">
            <v>49</v>
          </cell>
          <cell r="GG31">
            <v>681</v>
          </cell>
          <cell r="GH31">
            <v>1</v>
          </cell>
          <cell r="GI31"/>
          <cell r="GJ31">
            <v>1</v>
          </cell>
          <cell r="GK31">
            <v>1000</v>
          </cell>
          <cell r="GL31">
            <v>30</v>
          </cell>
          <cell r="GM31">
            <v>4686</v>
          </cell>
          <cell r="GN31">
            <v>645400</v>
          </cell>
          <cell r="GO31">
            <v>1</v>
          </cell>
          <cell r="GP31">
            <v>28</v>
          </cell>
          <cell r="GQ31">
            <v>336</v>
          </cell>
          <cell r="GR31">
            <v>198500</v>
          </cell>
          <cell r="GS31"/>
          <cell r="GT31"/>
          <cell r="GU31"/>
          <cell r="GV31"/>
          <cell r="GW31"/>
          <cell r="GX31"/>
          <cell r="GY31"/>
          <cell r="GZ31"/>
          <cell r="HA31"/>
          <cell r="HB31"/>
          <cell r="HC31">
            <v>336</v>
          </cell>
          <cell r="HF31">
            <v>158</v>
          </cell>
          <cell r="HG31">
            <v>11056</v>
          </cell>
          <cell r="HH31">
            <v>57596</v>
          </cell>
        </row>
        <row r="32">
          <cell r="B32" t="str">
            <v>Mayurbhanj</v>
          </cell>
          <cell r="C32">
            <v>4</v>
          </cell>
          <cell r="D32">
            <v>6</v>
          </cell>
          <cell r="E32">
            <v>2</v>
          </cell>
          <cell r="F32">
            <v>12</v>
          </cell>
          <cell r="G32">
            <v>8</v>
          </cell>
          <cell r="H32">
            <v>26</v>
          </cell>
          <cell r="I32"/>
          <cell r="J32"/>
          <cell r="K32">
            <v>8</v>
          </cell>
          <cell r="L32"/>
          <cell r="M32"/>
          <cell r="N32"/>
          <cell r="O32">
            <v>25</v>
          </cell>
          <cell r="P32"/>
          <cell r="Q32"/>
          <cell r="R32"/>
          <cell r="S32"/>
          <cell r="T32">
            <v>19086</v>
          </cell>
          <cell r="U32"/>
          <cell r="V32"/>
          <cell r="W32">
            <v>32</v>
          </cell>
          <cell r="X32"/>
          <cell r="Y32"/>
          <cell r="Z32">
            <v>26</v>
          </cell>
          <cell r="AA32"/>
          <cell r="AB32"/>
          <cell r="AC32"/>
          <cell r="AD32">
            <v>1</v>
          </cell>
          <cell r="AE32">
            <v>3390</v>
          </cell>
          <cell r="AF32">
            <v>32</v>
          </cell>
          <cell r="AG32"/>
          <cell r="AH32">
            <v>40</v>
          </cell>
          <cell r="AI32"/>
          <cell r="AJ32">
            <v>3390</v>
          </cell>
          <cell r="AK32">
            <v>32</v>
          </cell>
          <cell r="AL32">
            <v>1</v>
          </cell>
          <cell r="AM32">
            <v>13</v>
          </cell>
          <cell r="AN32"/>
          <cell r="AO32"/>
          <cell r="AP32"/>
          <cell r="AQ32">
            <v>1510</v>
          </cell>
          <cell r="AR32"/>
          <cell r="AS32"/>
          <cell r="AT32">
            <v>195</v>
          </cell>
          <cell r="AU32"/>
          <cell r="AV32"/>
          <cell r="AW32"/>
          <cell r="AX32">
            <v>7</v>
          </cell>
          <cell r="AY32"/>
          <cell r="AZ32">
            <v>1</v>
          </cell>
          <cell r="BA32"/>
          <cell r="BB32"/>
          <cell r="BC32"/>
          <cell r="BD32">
            <v>589</v>
          </cell>
          <cell r="BE32"/>
          <cell r="BF32">
            <v>32</v>
          </cell>
          <cell r="BG32">
            <v>1</v>
          </cell>
          <cell r="BH32">
            <v>589</v>
          </cell>
          <cell r="BI32">
            <v>589</v>
          </cell>
          <cell r="BJ32"/>
          <cell r="BK32"/>
          <cell r="BL32">
            <v>1</v>
          </cell>
          <cell r="BM32">
            <v>32</v>
          </cell>
          <cell r="BN32">
            <v>1</v>
          </cell>
          <cell r="BO32">
            <v>36</v>
          </cell>
          <cell r="BP32"/>
          <cell r="BQ32"/>
          <cell r="BR32">
            <v>32</v>
          </cell>
          <cell r="BS32"/>
          <cell r="BT32">
            <v>1</v>
          </cell>
          <cell r="BU32">
            <v>20</v>
          </cell>
          <cell r="BV32">
            <v>2</v>
          </cell>
          <cell r="BW32"/>
          <cell r="BX32">
            <v>1</v>
          </cell>
          <cell r="BY32">
            <v>1</v>
          </cell>
          <cell r="BZ32">
            <v>11</v>
          </cell>
          <cell r="CA32"/>
          <cell r="CB32">
            <v>60</v>
          </cell>
          <cell r="CC32">
            <v>60</v>
          </cell>
          <cell r="CD32">
            <v>2</v>
          </cell>
          <cell r="CE32">
            <v>26</v>
          </cell>
          <cell r="CF32">
            <v>589</v>
          </cell>
          <cell r="CG32">
            <v>149</v>
          </cell>
          <cell r="CH32"/>
          <cell r="CI32">
            <v>1</v>
          </cell>
          <cell r="CJ32">
            <v>32</v>
          </cell>
          <cell r="CK32"/>
          <cell r="CL32"/>
          <cell r="CM32">
            <v>1</v>
          </cell>
          <cell r="CN32">
            <v>1</v>
          </cell>
          <cell r="CO32"/>
          <cell r="CP32">
            <v>65</v>
          </cell>
          <cell r="CQ32"/>
          <cell r="CR32">
            <v>2</v>
          </cell>
          <cell r="CS32">
            <v>2</v>
          </cell>
          <cell r="CT32">
            <v>2</v>
          </cell>
          <cell r="CU32"/>
          <cell r="CV32"/>
          <cell r="CW32"/>
          <cell r="CX32">
            <v>1</v>
          </cell>
          <cell r="CY32"/>
          <cell r="CZ32"/>
          <cell r="DA32">
            <v>8900</v>
          </cell>
          <cell r="DB32">
            <v>89</v>
          </cell>
          <cell r="DC32"/>
          <cell r="DD32">
            <v>1</v>
          </cell>
          <cell r="DE32"/>
          <cell r="DF32"/>
          <cell r="DG32">
            <v>1</v>
          </cell>
          <cell r="DH32">
            <v>32</v>
          </cell>
          <cell r="DI32"/>
          <cell r="DJ32"/>
          <cell r="DK32"/>
          <cell r="DL32">
            <v>192</v>
          </cell>
          <cell r="DM32">
            <v>4</v>
          </cell>
          <cell r="DN32"/>
          <cell r="DO32"/>
          <cell r="DP32"/>
          <cell r="DQ32"/>
          <cell r="DR32">
            <v>10</v>
          </cell>
          <cell r="DS32"/>
          <cell r="DT32"/>
          <cell r="DU32"/>
          <cell r="DV32"/>
          <cell r="DW32"/>
          <cell r="DX32"/>
          <cell r="DY32"/>
          <cell r="DZ32"/>
          <cell r="EA32">
            <v>4</v>
          </cell>
          <cell r="EB32"/>
          <cell r="EC32">
            <v>1</v>
          </cell>
          <cell r="ED32"/>
          <cell r="EE32">
            <v>589</v>
          </cell>
          <cell r="EF32">
            <v>85</v>
          </cell>
          <cell r="EG32"/>
          <cell r="EH32">
            <v>28</v>
          </cell>
          <cell r="EI32"/>
          <cell r="EJ32"/>
          <cell r="EK32"/>
          <cell r="EL32"/>
          <cell r="EM32">
            <v>1</v>
          </cell>
          <cell r="EN32">
            <v>32</v>
          </cell>
          <cell r="EO32">
            <v>1</v>
          </cell>
          <cell r="EP32">
            <v>114</v>
          </cell>
          <cell r="EQ32">
            <v>1</v>
          </cell>
          <cell r="ER32"/>
          <cell r="ES32"/>
          <cell r="ET32"/>
          <cell r="EU32">
            <v>500000</v>
          </cell>
          <cell r="EV32"/>
          <cell r="EW32"/>
          <cell r="EX32"/>
          <cell r="EY32"/>
          <cell r="EZ32">
            <v>312</v>
          </cell>
          <cell r="FA32"/>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Q32"/>
          <cell r="FR32"/>
          <cell r="FS32"/>
          <cell r="FT32">
            <v>7000</v>
          </cell>
          <cell r="FU32"/>
          <cell r="FV32">
            <v>3625</v>
          </cell>
          <cell r="FW32"/>
          <cell r="FX32">
            <v>1</v>
          </cell>
          <cell r="FY32">
            <v>1</v>
          </cell>
          <cell r="FZ32">
            <v>572100</v>
          </cell>
          <cell r="GA32">
            <v>90</v>
          </cell>
          <cell r="GB32">
            <v>26</v>
          </cell>
          <cell r="GC32">
            <v>9</v>
          </cell>
          <cell r="GD32">
            <v>3983</v>
          </cell>
          <cell r="GE32">
            <v>3983</v>
          </cell>
          <cell r="GF32">
            <v>2286</v>
          </cell>
          <cell r="GG32">
            <v>3983</v>
          </cell>
          <cell r="GH32">
            <v>1</v>
          </cell>
          <cell r="GI32"/>
          <cell r="GJ32">
            <v>1</v>
          </cell>
          <cell r="GK32">
            <v>1000</v>
          </cell>
          <cell r="GL32">
            <v>30</v>
          </cell>
          <cell r="GM32">
            <v>4686</v>
          </cell>
          <cell r="GN32">
            <v>2652200</v>
          </cell>
          <cell r="GO32">
            <v>4</v>
          </cell>
          <cell r="GP32">
            <v>94</v>
          </cell>
          <cell r="GQ32">
            <v>1128</v>
          </cell>
          <cell r="GR32">
            <v>718000</v>
          </cell>
          <cell r="GS32"/>
          <cell r="GT32"/>
          <cell r="GU32"/>
          <cell r="GV32"/>
          <cell r="GW32"/>
          <cell r="GX32"/>
          <cell r="GY32"/>
          <cell r="GZ32"/>
          <cell r="HA32"/>
          <cell r="HB32"/>
          <cell r="HC32">
            <v>1128</v>
          </cell>
          <cell r="HF32">
            <v>589</v>
          </cell>
          <cell r="HG32">
            <v>11506</v>
          </cell>
          <cell r="HH32">
            <v>61434</v>
          </cell>
        </row>
        <row r="33">
          <cell r="B33" t="str">
            <v>Nabarangpur</v>
          </cell>
          <cell r="C33">
            <v>4</v>
          </cell>
          <cell r="D33">
            <v>2</v>
          </cell>
          <cell r="E33">
            <v>2</v>
          </cell>
          <cell r="F33">
            <v>8</v>
          </cell>
          <cell r="G33">
            <v>5</v>
          </cell>
          <cell r="H33">
            <v>10</v>
          </cell>
          <cell r="I33"/>
          <cell r="J33"/>
          <cell r="K33">
            <v>2</v>
          </cell>
          <cell r="L33"/>
          <cell r="M33"/>
          <cell r="N33"/>
          <cell r="O33">
            <v>10</v>
          </cell>
          <cell r="P33"/>
          <cell r="Q33"/>
          <cell r="R33"/>
          <cell r="S33"/>
          <cell r="T33">
            <v>7211</v>
          </cell>
          <cell r="U33"/>
          <cell r="V33"/>
          <cell r="W33">
            <v>12</v>
          </cell>
          <cell r="X33"/>
          <cell r="Y33"/>
          <cell r="Z33">
            <v>10</v>
          </cell>
          <cell r="AA33"/>
          <cell r="AB33"/>
          <cell r="AC33"/>
          <cell r="AD33">
            <v>1</v>
          </cell>
          <cell r="AE33">
            <v>2063</v>
          </cell>
          <cell r="AF33">
            <v>12</v>
          </cell>
          <cell r="AG33"/>
          <cell r="AH33">
            <v>10</v>
          </cell>
          <cell r="AI33"/>
          <cell r="AJ33">
            <v>2063</v>
          </cell>
          <cell r="AK33">
            <v>12</v>
          </cell>
          <cell r="AL33"/>
          <cell r="AM33"/>
          <cell r="AN33"/>
          <cell r="AO33"/>
          <cell r="AP33"/>
          <cell r="AQ33">
            <v>741</v>
          </cell>
          <cell r="AR33"/>
          <cell r="AS33"/>
          <cell r="AT33">
            <v>96</v>
          </cell>
          <cell r="AU33"/>
          <cell r="AV33"/>
          <cell r="AW33"/>
          <cell r="AX33">
            <v>3</v>
          </cell>
          <cell r="AY33"/>
          <cell r="AZ33">
            <v>1</v>
          </cell>
          <cell r="BA33"/>
          <cell r="BB33"/>
          <cell r="BC33"/>
          <cell r="BD33">
            <v>289</v>
          </cell>
          <cell r="BE33"/>
          <cell r="BF33">
            <v>12</v>
          </cell>
          <cell r="BG33">
            <v>1</v>
          </cell>
          <cell r="BH33">
            <v>289</v>
          </cell>
          <cell r="BI33">
            <v>289</v>
          </cell>
          <cell r="BJ33"/>
          <cell r="BK33"/>
          <cell r="BL33">
            <v>1</v>
          </cell>
          <cell r="BM33">
            <v>12</v>
          </cell>
          <cell r="BN33">
            <v>1</v>
          </cell>
          <cell r="BO33">
            <v>12</v>
          </cell>
          <cell r="BP33"/>
          <cell r="BQ33"/>
          <cell r="BR33">
            <v>12</v>
          </cell>
          <cell r="BS33"/>
          <cell r="BT33">
            <v>1</v>
          </cell>
          <cell r="BU33">
            <v>20</v>
          </cell>
          <cell r="BV33">
            <v>1</v>
          </cell>
          <cell r="BW33"/>
          <cell r="BX33">
            <v>1</v>
          </cell>
          <cell r="BY33">
            <v>1</v>
          </cell>
          <cell r="BZ33">
            <v>1</v>
          </cell>
          <cell r="CA33"/>
          <cell r="CB33">
            <v>60</v>
          </cell>
          <cell r="CC33">
            <v>60</v>
          </cell>
          <cell r="CD33">
            <v>1</v>
          </cell>
          <cell r="CE33">
            <v>10</v>
          </cell>
          <cell r="CF33">
            <v>289</v>
          </cell>
          <cell r="CG33">
            <v>14</v>
          </cell>
          <cell r="CH33"/>
          <cell r="CI33">
            <v>1</v>
          </cell>
          <cell r="CJ33">
            <v>12</v>
          </cell>
          <cell r="CK33"/>
          <cell r="CL33"/>
          <cell r="CM33">
            <v>1</v>
          </cell>
          <cell r="CN33">
            <v>1</v>
          </cell>
          <cell r="CO33"/>
          <cell r="CP33">
            <v>30</v>
          </cell>
          <cell r="CQ33"/>
          <cell r="CR33">
            <v>2</v>
          </cell>
          <cell r="CS33">
            <v>2</v>
          </cell>
          <cell r="CT33">
            <v>2</v>
          </cell>
          <cell r="CU33"/>
          <cell r="CV33"/>
          <cell r="CW33"/>
          <cell r="CX33">
            <v>1</v>
          </cell>
          <cell r="CY33"/>
          <cell r="CZ33"/>
          <cell r="DA33">
            <v>4100</v>
          </cell>
          <cell r="DB33">
            <v>41</v>
          </cell>
          <cell r="DC33"/>
          <cell r="DD33">
            <v>1</v>
          </cell>
          <cell r="DE33"/>
          <cell r="DF33"/>
          <cell r="DG33">
            <v>1</v>
          </cell>
          <cell r="DH33">
            <v>12</v>
          </cell>
          <cell r="DI33"/>
          <cell r="DJ33"/>
          <cell r="DK33"/>
          <cell r="DL33">
            <v>72</v>
          </cell>
          <cell r="DM33">
            <v>2</v>
          </cell>
          <cell r="DN33"/>
          <cell r="DO33"/>
          <cell r="DP33"/>
          <cell r="DQ33"/>
          <cell r="DR33">
            <v>10</v>
          </cell>
          <cell r="DS33"/>
          <cell r="DT33"/>
          <cell r="DU33"/>
          <cell r="DV33"/>
          <cell r="DW33"/>
          <cell r="DX33"/>
          <cell r="DY33"/>
          <cell r="DZ33"/>
          <cell r="EA33">
            <v>1</v>
          </cell>
          <cell r="EB33"/>
          <cell r="EC33">
            <v>1</v>
          </cell>
          <cell r="ED33"/>
          <cell r="EE33">
            <v>289</v>
          </cell>
          <cell r="EF33">
            <v>40</v>
          </cell>
          <cell r="EG33"/>
          <cell r="EH33">
            <v>10</v>
          </cell>
          <cell r="EI33"/>
          <cell r="EJ33"/>
          <cell r="EK33"/>
          <cell r="EL33"/>
          <cell r="EM33">
            <v>1</v>
          </cell>
          <cell r="EN33">
            <v>12</v>
          </cell>
          <cell r="EO33">
            <v>1</v>
          </cell>
          <cell r="EP33">
            <v>44</v>
          </cell>
          <cell r="EQ33">
            <v>1</v>
          </cell>
          <cell r="ER33"/>
          <cell r="ES33"/>
          <cell r="ET33"/>
          <cell r="EU33">
            <v>300000</v>
          </cell>
          <cell r="EV33"/>
          <cell r="EW33"/>
          <cell r="EX33"/>
          <cell r="EY33"/>
          <cell r="EZ33">
            <v>120</v>
          </cell>
          <cell r="FA33"/>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Q33"/>
          <cell r="FR33"/>
          <cell r="FS33"/>
          <cell r="FT33">
            <v>9000</v>
          </cell>
          <cell r="FU33"/>
          <cell r="FV33">
            <v>2417</v>
          </cell>
          <cell r="FW33"/>
          <cell r="FX33">
            <v>1</v>
          </cell>
          <cell r="FY33">
            <v>1</v>
          </cell>
          <cell r="FZ33">
            <v>323300</v>
          </cell>
          <cell r="GA33"/>
          <cell r="GB33">
            <v>10</v>
          </cell>
          <cell r="GC33">
            <v>5</v>
          </cell>
          <cell r="GD33">
            <v>897</v>
          </cell>
          <cell r="GE33">
            <v>897</v>
          </cell>
          <cell r="GF33">
            <v>3</v>
          </cell>
          <cell r="GG33">
            <v>897</v>
          </cell>
          <cell r="GH33">
            <v>1</v>
          </cell>
          <cell r="GI33"/>
          <cell r="GJ33">
            <v>1</v>
          </cell>
          <cell r="GK33">
            <v>1000</v>
          </cell>
          <cell r="GL33">
            <v>30</v>
          </cell>
          <cell r="GM33">
            <v>4686</v>
          </cell>
          <cell r="GN33">
            <v>1285100</v>
          </cell>
          <cell r="GO33">
            <v>1</v>
          </cell>
          <cell r="GP33">
            <v>22</v>
          </cell>
          <cell r="GQ33">
            <v>264</v>
          </cell>
          <cell r="GR33">
            <v>350500</v>
          </cell>
          <cell r="GS33"/>
          <cell r="GT33"/>
          <cell r="GU33"/>
          <cell r="GV33"/>
          <cell r="GW33"/>
          <cell r="GX33"/>
          <cell r="GY33"/>
          <cell r="GZ33"/>
          <cell r="HA33"/>
          <cell r="HB33"/>
          <cell r="HC33">
            <v>264</v>
          </cell>
          <cell r="HF33">
            <v>289</v>
          </cell>
          <cell r="HG33">
            <v>16037</v>
          </cell>
          <cell r="HH33">
            <v>116700</v>
          </cell>
        </row>
        <row r="34">
          <cell r="B34" t="str">
            <v>Nayagada</v>
          </cell>
          <cell r="C34">
            <v>4</v>
          </cell>
          <cell r="D34"/>
          <cell r="E34">
            <v>2</v>
          </cell>
          <cell r="F34">
            <v>6</v>
          </cell>
          <cell r="G34">
            <v>4</v>
          </cell>
          <cell r="H34">
            <v>8</v>
          </cell>
          <cell r="I34"/>
          <cell r="J34"/>
          <cell r="K34">
            <v>1</v>
          </cell>
          <cell r="L34"/>
          <cell r="M34"/>
          <cell r="N34"/>
          <cell r="O34">
            <v>0</v>
          </cell>
          <cell r="P34"/>
          <cell r="Q34"/>
          <cell r="R34"/>
          <cell r="S34"/>
          <cell r="T34">
            <v>8264</v>
          </cell>
          <cell r="U34"/>
          <cell r="V34"/>
          <cell r="W34">
            <v>13</v>
          </cell>
          <cell r="X34"/>
          <cell r="Y34"/>
          <cell r="Z34">
            <v>8</v>
          </cell>
          <cell r="AA34"/>
          <cell r="AB34"/>
          <cell r="AC34"/>
          <cell r="AD34">
            <v>1</v>
          </cell>
          <cell r="AE34">
            <v>969</v>
          </cell>
          <cell r="AF34">
            <v>13</v>
          </cell>
          <cell r="AG34"/>
          <cell r="AH34">
            <v>5</v>
          </cell>
          <cell r="AI34"/>
          <cell r="AJ34">
            <v>969</v>
          </cell>
          <cell r="AK34">
            <v>13</v>
          </cell>
          <cell r="AL34"/>
          <cell r="AM34"/>
          <cell r="AN34"/>
          <cell r="AO34"/>
          <cell r="AP34"/>
          <cell r="AQ34">
            <v>426</v>
          </cell>
          <cell r="AR34"/>
          <cell r="AS34"/>
          <cell r="AT34">
            <v>55</v>
          </cell>
          <cell r="AU34"/>
          <cell r="AV34"/>
          <cell r="AW34"/>
          <cell r="AX34">
            <v>3</v>
          </cell>
          <cell r="AY34"/>
          <cell r="AZ34">
            <v>1</v>
          </cell>
          <cell r="BA34"/>
          <cell r="BB34"/>
          <cell r="BC34"/>
          <cell r="BD34">
            <v>166</v>
          </cell>
          <cell r="BE34"/>
          <cell r="BF34">
            <v>13</v>
          </cell>
          <cell r="BG34">
            <v>1</v>
          </cell>
          <cell r="BH34">
            <v>0</v>
          </cell>
          <cell r="BI34">
            <v>0</v>
          </cell>
          <cell r="BJ34"/>
          <cell r="BK34"/>
          <cell r="BL34">
            <v>1</v>
          </cell>
          <cell r="BM34">
            <v>13</v>
          </cell>
          <cell r="BN34">
            <v>1</v>
          </cell>
          <cell r="BO34">
            <v>5</v>
          </cell>
          <cell r="BP34"/>
          <cell r="BQ34"/>
          <cell r="BR34">
            <v>13</v>
          </cell>
          <cell r="BS34"/>
          <cell r="BT34">
            <v>1</v>
          </cell>
          <cell r="BU34">
            <v>30</v>
          </cell>
          <cell r="BV34">
            <v>1</v>
          </cell>
          <cell r="BW34"/>
          <cell r="BX34">
            <v>1</v>
          </cell>
          <cell r="BY34">
            <v>1</v>
          </cell>
          <cell r="BZ34">
            <v>2</v>
          </cell>
          <cell r="CA34"/>
          <cell r="CB34">
            <v>60</v>
          </cell>
          <cell r="CC34">
            <v>60</v>
          </cell>
          <cell r="CD34">
            <v>1</v>
          </cell>
          <cell r="CE34">
            <v>8</v>
          </cell>
          <cell r="CF34">
            <v>166</v>
          </cell>
          <cell r="CG34">
            <v>29</v>
          </cell>
          <cell r="CH34"/>
          <cell r="CI34">
            <v>1</v>
          </cell>
          <cell r="CJ34">
            <v>13</v>
          </cell>
          <cell r="CK34"/>
          <cell r="CL34"/>
          <cell r="CM34">
            <v>1</v>
          </cell>
          <cell r="CN34">
            <v>1</v>
          </cell>
          <cell r="CO34"/>
          <cell r="CP34">
            <v>28</v>
          </cell>
          <cell r="CQ34"/>
          <cell r="CR34">
            <v>2</v>
          </cell>
          <cell r="CS34">
            <v>2</v>
          </cell>
          <cell r="CT34">
            <v>2</v>
          </cell>
          <cell r="CU34"/>
          <cell r="CV34"/>
          <cell r="CW34"/>
          <cell r="CX34">
            <v>1</v>
          </cell>
          <cell r="CY34"/>
          <cell r="CZ34"/>
          <cell r="DA34">
            <v>3900</v>
          </cell>
          <cell r="DB34">
            <v>39</v>
          </cell>
          <cell r="DC34"/>
          <cell r="DD34">
            <v>1</v>
          </cell>
          <cell r="DE34"/>
          <cell r="DF34"/>
          <cell r="DG34">
            <v>1</v>
          </cell>
          <cell r="DH34">
            <v>13</v>
          </cell>
          <cell r="DI34"/>
          <cell r="DJ34"/>
          <cell r="DK34"/>
          <cell r="DL34">
            <v>78</v>
          </cell>
          <cell r="DM34">
            <v>1</v>
          </cell>
          <cell r="DN34"/>
          <cell r="DO34"/>
          <cell r="DP34"/>
          <cell r="DQ34"/>
          <cell r="DR34">
            <v>2</v>
          </cell>
          <cell r="DS34"/>
          <cell r="DT34"/>
          <cell r="DU34"/>
          <cell r="DV34"/>
          <cell r="DW34"/>
          <cell r="DX34"/>
          <cell r="DY34"/>
          <cell r="DZ34"/>
          <cell r="EA34">
            <v>0</v>
          </cell>
          <cell r="EB34"/>
          <cell r="EC34">
            <v>1</v>
          </cell>
          <cell r="ED34"/>
          <cell r="EE34">
            <v>166</v>
          </cell>
          <cell r="EF34">
            <v>38</v>
          </cell>
          <cell r="EG34"/>
          <cell r="EH34">
            <v>10</v>
          </cell>
          <cell r="EI34"/>
          <cell r="EJ34"/>
          <cell r="EK34"/>
          <cell r="EL34"/>
          <cell r="EM34"/>
          <cell r="EN34">
            <v>13</v>
          </cell>
          <cell r="EO34">
            <v>0</v>
          </cell>
          <cell r="EP34">
            <v>0</v>
          </cell>
          <cell r="EQ34">
            <v>0</v>
          </cell>
          <cell r="ER34"/>
          <cell r="ES34"/>
          <cell r="ET34"/>
          <cell r="EU34">
            <v>300000</v>
          </cell>
          <cell r="EV34"/>
          <cell r="EW34"/>
          <cell r="EX34"/>
          <cell r="EY34"/>
          <cell r="EZ34">
            <v>96</v>
          </cell>
          <cell r="FA34"/>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Q34"/>
          <cell r="FR34"/>
          <cell r="FS34"/>
          <cell r="FT34">
            <v>4000</v>
          </cell>
          <cell r="FU34"/>
          <cell r="FV34">
            <v>1208</v>
          </cell>
          <cell r="FW34"/>
          <cell r="FX34">
            <v>1</v>
          </cell>
          <cell r="FY34">
            <v>1</v>
          </cell>
          <cell r="FZ34">
            <v>169500</v>
          </cell>
          <cell r="GA34"/>
          <cell r="GB34">
            <v>0</v>
          </cell>
          <cell r="GC34">
            <v>5</v>
          </cell>
          <cell r="GD34">
            <v>450</v>
          </cell>
          <cell r="GE34">
            <v>450</v>
          </cell>
          <cell r="GF34">
            <v>7113</v>
          </cell>
          <cell r="GG34">
            <v>450</v>
          </cell>
          <cell r="GH34">
            <v>1</v>
          </cell>
          <cell r="GI34"/>
          <cell r="GJ34">
            <v>1</v>
          </cell>
          <cell r="GK34">
            <v>1000</v>
          </cell>
          <cell r="GL34">
            <v>30</v>
          </cell>
          <cell r="GM34">
            <v>4686</v>
          </cell>
          <cell r="GN34">
            <v>1013400</v>
          </cell>
          <cell r="GO34">
            <v>0</v>
          </cell>
          <cell r="GP34">
            <v>8</v>
          </cell>
          <cell r="GQ34">
            <v>96</v>
          </cell>
          <cell r="GR34">
            <v>224500</v>
          </cell>
          <cell r="GS34"/>
          <cell r="GT34"/>
          <cell r="GU34"/>
          <cell r="GV34"/>
          <cell r="GW34"/>
          <cell r="GX34"/>
          <cell r="GY34"/>
          <cell r="GZ34"/>
          <cell r="HA34"/>
          <cell r="HB34"/>
          <cell r="HC34">
            <v>96</v>
          </cell>
          <cell r="HF34">
            <v>166</v>
          </cell>
          <cell r="HG34">
            <v>23</v>
          </cell>
          <cell r="HH34">
            <v>17</v>
          </cell>
        </row>
        <row r="35">
          <cell r="B35" t="str">
            <v>Nuapada</v>
          </cell>
          <cell r="C35">
            <v>4</v>
          </cell>
          <cell r="D35">
            <v>2</v>
          </cell>
          <cell r="E35"/>
          <cell r="F35">
            <v>6</v>
          </cell>
          <cell r="G35">
            <v>3</v>
          </cell>
          <cell r="H35">
            <v>5</v>
          </cell>
          <cell r="I35">
            <v>1</v>
          </cell>
          <cell r="J35"/>
          <cell r="K35">
            <v>2</v>
          </cell>
          <cell r="L35"/>
          <cell r="M35"/>
          <cell r="N35"/>
          <cell r="O35">
            <v>5</v>
          </cell>
          <cell r="P35"/>
          <cell r="Q35"/>
          <cell r="R35"/>
          <cell r="S35"/>
          <cell r="T35">
            <v>4665</v>
          </cell>
          <cell r="U35"/>
          <cell r="V35"/>
          <cell r="W35">
            <v>7</v>
          </cell>
          <cell r="X35"/>
          <cell r="Y35"/>
          <cell r="Z35">
            <v>5</v>
          </cell>
          <cell r="AA35"/>
          <cell r="AB35"/>
          <cell r="AC35"/>
          <cell r="AD35">
            <v>1</v>
          </cell>
          <cell r="AE35">
            <v>1174</v>
          </cell>
          <cell r="AF35">
            <v>7</v>
          </cell>
          <cell r="AG35"/>
          <cell r="AH35">
            <v>10</v>
          </cell>
          <cell r="AI35"/>
          <cell r="AJ35">
            <v>1174</v>
          </cell>
          <cell r="AK35">
            <v>7</v>
          </cell>
          <cell r="AL35">
            <v>1</v>
          </cell>
          <cell r="AM35">
            <v>2</v>
          </cell>
          <cell r="AN35"/>
          <cell r="AO35"/>
          <cell r="AP35"/>
          <cell r="AQ35">
            <v>244</v>
          </cell>
          <cell r="AR35"/>
          <cell r="AS35"/>
          <cell r="AT35">
            <v>31</v>
          </cell>
          <cell r="AU35"/>
          <cell r="AV35"/>
          <cell r="AW35"/>
          <cell r="AX35">
            <v>2</v>
          </cell>
          <cell r="AY35"/>
          <cell r="AZ35">
            <v>1</v>
          </cell>
          <cell r="BA35"/>
          <cell r="BB35"/>
          <cell r="BC35"/>
          <cell r="BD35">
            <v>95</v>
          </cell>
          <cell r="BE35"/>
          <cell r="BF35">
            <v>7</v>
          </cell>
          <cell r="BG35">
            <v>1</v>
          </cell>
          <cell r="BH35">
            <v>95</v>
          </cell>
          <cell r="BI35">
            <v>95</v>
          </cell>
          <cell r="BJ35"/>
          <cell r="BK35"/>
          <cell r="BL35">
            <v>1</v>
          </cell>
          <cell r="BM35">
            <v>7</v>
          </cell>
          <cell r="BN35">
            <v>1</v>
          </cell>
          <cell r="BO35">
            <v>4</v>
          </cell>
          <cell r="BP35"/>
          <cell r="BQ35"/>
          <cell r="BR35">
            <v>7</v>
          </cell>
          <cell r="BS35"/>
          <cell r="BT35">
            <v>1</v>
          </cell>
          <cell r="BU35">
            <v>10</v>
          </cell>
          <cell r="BV35">
            <v>1</v>
          </cell>
          <cell r="BW35"/>
          <cell r="BX35">
            <v>1</v>
          </cell>
          <cell r="BY35">
            <v>1</v>
          </cell>
          <cell r="BZ35">
            <v>1</v>
          </cell>
          <cell r="CA35"/>
          <cell r="CB35">
            <v>60</v>
          </cell>
          <cell r="CC35">
            <v>60</v>
          </cell>
          <cell r="CD35">
            <v>1</v>
          </cell>
          <cell r="CE35">
            <v>5</v>
          </cell>
          <cell r="CF35">
            <v>95</v>
          </cell>
          <cell r="CG35">
            <v>23</v>
          </cell>
          <cell r="CH35"/>
          <cell r="CI35">
            <v>1</v>
          </cell>
          <cell r="CJ35">
            <v>7</v>
          </cell>
          <cell r="CK35"/>
          <cell r="CL35"/>
          <cell r="CM35">
            <v>1</v>
          </cell>
          <cell r="CN35">
            <v>1</v>
          </cell>
          <cell r="CO35"/>
          <cell r="CP35">
            <v>12</v>
          </cell>
          <cell r="CQ35"/>
          <cell r="CR35">
            <v>2</v>
          </cell>
          <cell r="CS35">
            <v>2</v>
          </cell>
          <cell r="CT35">
            <v>2</v>
          </cell>
          <cell r="CU35"/>
          <cell r="CV35"/>
          <cell r="CW35"/>
          <cell r="CX35">
            <v>1</v>
          </cell>
          <cell r="CY35"/>
          <cell r="CZ35"/>
          <cell r="DA35">
            <v>1700</v>
          </cell>
          <cell r="DB35">
            <v>17</v>
          </cell>
          <cell r="DC35"/>
          <cell r="DD35">
            <v>1</v>
          </cell>
          <cell r="DE35"/>
          <cell r="DF35"/>
          <cell r="DG35">
            <v>1</v>
          </cell>
          <cell r="DH35">
            <v>7</v>
          </cell>
          <cell r="DI35"/>
          <cell r="DJ35"/>
          <cell r="DK35"/>
          <cell r="DL35">
            <v>42</v>
          </cell>
          <cell r="DM35">
            <v>2</v>
          </cell>
          <cell r="DN35"/>
          <cell r="DO35"/>
          <cell r="DP35"/>
          <cell r="DQ35"/>
          <cell r="DR35"/>
          <cell r="DS35"/>
          <cell r="DT35"/>
          <cell r="DU35"/>
          <cell r="DV35"/>
          <cell r="DW35"/>
          <cell r="DX35"/>
          <cell r="DY35"/>
          <cell r="DZ35"/>
          <cell r="EA35">
            <v>0</v>
          </cell>
          <cell r="EB35"/>
          <cell r="EC35">
            <v>1</v>
          </cell>
          <cell r="ED35"/>
          <cell r="EE35">
            <v>95</v>
          </cell>
          <cell r="EF35">
            <v>17</v>
          </cell>
          <cell r="EG35"/>
          <cell r="EH35">
            <v>10</v>
          </cell>
          <cell r="EI35"/>
          <cell r="EJ35"/>
          <cell r="EK35"/>
          <cell r="EL35"/>
          <cell r="EM35">
            <v>1</v>
          </cell>
          <cell r="EN35">
            <v>7</v>
          </cell>
          <cell r="EO35">
            <v>1</v>
          </cell>
          <cell r="EP35">
            <v>22</v>
          </cell>
          <cell r="EQ35">
            <v>1</v>
          </cell>
          <cell r="ER35"/>
          <cell r="ES35"/>
          <cell r="ET35"/>
          <cell r="EU35">
            <v>300000</v>
          </cell>
          <cell r="EV35"/>
          <cell r="EW35"/>
          <cell r="EX35"/>
          <cell r="EY35"/>
          <cell r="EZ35">
            <v>60</v>
          </cell>
          <cell r="FA35"/>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Q35"/>
          <cell r="FR35"/>
          <cell r="FS35"/>
          <cell r="FT35">
            <v>3000</v>
          </cell>
          <cell r="FU35"/>
          <cell r="FV35">
            <v>2175</v>
          </cell>
          <cell r="FW35"/>
          <cell r="FX35">
            <v>1</v>
          </cell>
          <cell r="FY35">
            <v>1</v>
          </cell>
          <cell r="FZ35">
            <v>157300</v>
          </cell>
          <cell r="GA35"/>
          <cell r="GB35">
            <v>5</v>
          </cell>
          <cell r="GC35">
            <v>5</v>
          </cell>
          <cell r="GD35">
            <v>858</v>
          </cell>
          <cell r="GE35">
            <v>858</v>
          </cell>
          <cell r="GF35">
            <v>170</v>
          </cell>
          <cell r="GG35">
            <v>858</v>
          </cell>
          <cell r="GH35">
            <v>1</v>
          </cell>
          <cell r="GI35"/>
          <cell r="GJ35">
            <v>1</v>
          </cell>
          <cell r="GK35">
            <v>1000</v>
          </cell>
          <cell r="GL35">
            <v>30</v>
          </cell>
          <cell r="GM35">
            <v>4686</v>
          </cell>
          <cell r="GN35">
            <v>642500</v>
          </cell>
          <cell r="GO35">
            <v>0</v>
          </cell>
          <cell r="GP35">
            <v>0</v>
          </cell>
          <cell r="GQ35">
            <v>0</v>
          </cell>
          <cell r="GR35">
            <v>120500</v>
          </cell>
          <cell r="GS35"/>
          <cell r="GT35"/>
          <cell r="GU35"/>
          <cell r="GV35"/>
          <cell r="GW35"/>
          <cell r="GX35"/>
          <cell r="GY35"/>
          <cell r="GZ35"/>
          <cell r="HA35"/>
          <cell r="HB35"/>
          <cell r="HC35">
            <v>0</v>
          </cell>
          <cell r="HF35">
            <v>95</v>
          </cell>
          <cell r="HG35">
            <v>16282</v>
          </cell>
          <cell r="HH35">
            <v>68843</v>
          </cell>
        </row>
        <row r="36">
          <cell r="B36" t="str">
            <v>Puri</v>
          </cell>
          <cell r="C36">
            <v>4</v>
          </cell>
          <cell r="D36"/>
          <cell r="E36">
            <v>4</v>
          </cell>
          <cell r="F36">
            <v>8</v>
          </cell>
          <cell r="G36">
            <v>7</v>
          </cell>
          <cell r="H36">
            <v>11</v>
          </cell>
          <cell r="I36"/>
          <cell r="J36"/>
          <cell r="K36"/>
          <cell r="L36"/>
          <cell r="M36"/>
          <cell r="N36"/>
          <cell r="O36">
            <v>0</v>
          </cell>
          <cell r="P36"/>
          <cell r="Q36"/>
          <cell r="R36"/>
          <cell r="S36"/>
          <cell r="T36">
            <v>14580</v>
          </cell>
          <cell r="U36"/>
          <cell r="V36"/>
          <cell r="W36">
            <v>18</v>
          </cell>
          <cell r="X36"/>
          <cell r="Y36"/>
          <cell r="Z36">
            <v>11</v>
          </cell>
          <cell r="AA36"/>
          <cell r="AB36"/>
          <cell r="AC36"/>
          <cell r="AD36">
            <v>1</v>
          </cell>
          <cell r="AE36">
            <v>1732</v>
          </cell>
          <cell r="AF36">
            <v>18</v>
          </cell>
          <cell r="AG36"/>
          <cell r="AH36">
            <v>0</v>
          </cell>
          <cell r="AI36"/>
          <cell r="AJ36">
            <v>1732</v>
          </cell>
          <cell r="AK36">
            <v>18</v>
          </cell>
          <cell r="AL36"/>
          <cell r="AM36"/>
          <cell r="AN36"/>
          <cell r="AO36"/>
          <cell r="AP36"/>
          <cell r="AQ36">
            <v>618</v>
          </cell>
          <cell r="AR36"/>
          <cell r="AS36"/>
          <cell r="AT36">
            <v>80</v>
          </cell>
          <cell r="AU36"/>
          <cell r="AV36"/>
          <cell r="AW36"/>
          <cell r="AX36">
            <v>4</v>
          </cell>
          <cell r="AY36"/>
          <cell r="AZ36">
            <v>1</v>
          </cell>
          <cell r="BA36"/>
          <cell r="BB36"/>
          <cell r="BC36"/>
          <cell r="BD36">
            <v>241</v>
          </cell>
          <cell r="BE36"/>
          <cell r="BF36">
            <v>18</v>
          </cell>
          <cell r="BG36">
            <v>1</v>
          </cell>
          <cell r="BH36">
            <v>241</v>
          </cell>
          <cell r="BI36">
            <v>241</v>
          </cell>
          <cell r="BJ36"/>
          <cell r="BK36"/>
          <cell r="BL36">
            <v>1</v>
          </cell>
          <cell r="BM36">
            <v>18</v>
          </cell>
          <cell r="BN36">
            <v>1</v>
          </cell>
          <cell r="BO36">
            <v>0</v>
          </cell>
          <cell r="BP36"/>
          <cell r="BQ36"/>
          <cell r="BR36">
            <v>18</v>
          </cell>
          <cell r="BS36"/>
          <cell r="BT36">
            <v>1</v>
          </cell>
          <cell r="BU36">
            <v>40</v>
          </cell>
          <cell r="BV36">
            <v>1</v>
          </cell>
          <cell r="BW36"/>
          <cell r="BX36">
            <v>1</v>
          </cell>
          <cell r="BY36">
            <v>1</v>
          </cell>
          <cell r="BZ36">
            <v>1</v>
          </cell>
          <cell r="CA36"/>
          <cell r="CB36">
            <v>60</v>
          </cell>
          <cell r="CC36">
            <v>60</v>
          </cell>
          <cell r="CD36">
            <v>1</v>
          </cell>
          <cell r="CE36">
            <v>11</v>
          </cell>
          <cell r="CF36">
            <v>241</v>
          </cell>
          <cell r="CG36">
            <v>43</v>
          </cell>
          <cell r="CH36"/>
          <cell r="CI36">
            <v>1</v>
          </cell>
          <cell r="CJ36">
            <v>18</v>
          </cell>
          <cell r="CK36"/>
          <cell r="CL36"/>
          <cell r="CM36">
            <v>1</v>
          </cell>
          <cell r="CN36">
            <v>1</v>
          </cell>
          <cell r="CO36"/>
          <cell r="CP36">
            <v>38</v>
          </cell>
          <cell r="CQ36"/>
          <cell r="CR36">
            <v>2</v>
          </cell>
          <cell r="CS36">
            <v>2</v>
          </cell>
          <cell r="CT36">
            <v>2</v>
          </cell>
          <cell r="CU36"/>
          <cell r="CV36"/>
          <cell r="CW36"/>
          <cell r="CX36">
            <v>1</v>
          </cell>
          <cell r="CY36"/>
          <cell r="CZ36"/>
          <cell r="DA36">
            <v>5200</v>
          </cell>
          <cell r="DB36">
            <v>52</v>
          </cell>
          <cell r="DC36"/>
          <cell r="DD36">
            <v>1</v>
          </cell>
          <cell r="DE36"/>
          <cell r="DF36"/>
          <cell r="DG36">
            <v>1</v>
          </cell>
          <cell r="DH36">
            <v>18</v>
          </cell>
          <cell r="DI36"/>
          <cell r="DJ36"/>
          <cell r="DK36"/>
          <cell r="DL36">
            <v>108</v>
          </cell>
          <cell r="DM36">
            <v>1</v>
          </cell>
          <cell r="DN36"/>
          <cell r="DO36"/>
          <cell r="DP36"/>
          <cell r="DQ36">
            <v>1</v>
          </cell>
          <cell r="DR36">
            <v>10</v>
          </cell>
          <cell r="DS36"/>
          <cell r="DT36">
            <v>1</v>
          </cell>
          <cell r="DU36">
            <v>52</v>
          </cell>
          <cell r="DV36">
            <v>78</v>
          </cell>
          <cell r="DW36"/>
          <cell r="DX36"/>
          <cell r="DY36"/>
          <cell r="DZ36"/>
          <cell r="EA36">
            <v>5</v>
          </cell>
          <cell r="EB36"/>
          <cell r="EC36">
            <v>1</v>
          </cell>
          <cell r="ED36"/>
          <cell r="EE36">
            <v>241</v>
          </cell>
          <cell r="EF36">
            <v>47</v>
          </cell>
          <cell r="EG36"/>
          <cell r="EH36">
            <v>71</v>
          </cell>
          <cell r="EI36"/>
          <cell r="EJ36"/>
          <cell r="EK36"/>
          <cell r="EL36"/>
          <cell r="EM36"/>
          <cell r="EN36">
            <v>18</v>
          </cell>
          <cell r="EO36">
            <v>0</v>
          </cell>
          <cell r="EP36">
            <v>0</v>
          </cell>
          <cell r="EQ36">
            <v>0</v>
          </cell>
          <cell r="ER36"/>
          <cell r="ES36"/>
          <cell r="ET36"/>
          <cell r="EU36">
            <v>300000</v>
          </cell>
          <cell r="EV36"/>
          <cell r="EW36"/>
          <cell r="EX36"/>
          <cell r="EY36"/>
          <cell r="EZ36">
            <v>132</v>
          </cell>
          <cell r="FA36"/>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Q36"/>
          <cell r="FR36"/>
          <cell r="FS36"/>
          <cell r="FT36">
            <v>4000</v>
          </cell>
          <cell r="FU36"/>
          <cell r="FV36">
            <v>1692</v>
          </cell>
          <cell r="FW36"/>
          <cell r="FX36">
            <v>1</v>
          </cell>
          <cell r="FY36">
            <v>1</v>
          </cell>
          <cell r="FZ36">
            <v>261100</v>
          </cell>
          <cell r="GA36"/>
          <cell r="GB36">
            <v>0</v>
          </cell>
          <cell r="GC36">
            <v>3</v>
          </cell>
          <cell r="GD36">
            <v>1020</v>
          </cell>
          <cell r="GE36">
            <v>1020</v>
          </cell>
          <cell r="GF36">
            <v>6838</v>
          </cell>
          <cell r="GG36">
            <v>1020</v>
          </cell>
          <cell r="GH36">
            <v>1</v>
          </cell>
          <cell r="GI36"/>
          <cell r="GJ36">
            <v>1</v>
          </cell>
          <cell r="GK36">
            <v>1000</v>
          </cell>
          <cell r="GL36">
            <v>30</v>
          </cell>
          <cell r="GM36">
            <v>4686</v>
          </cell>
          <cell r="GN36">
            <v>1788000</v>
          </cell>
          <cell r="GO36">
            <v>5</v>
          </cell>
          <cell r="GP36">
            <v>100</v>
          </cell>
          <cell r="GQ36">
            <v>1200</v>
          </cell>
          <cell r="GR36">
            <v>313000</v>
          </cell>
          <cell r="GS36"/>
          <cell r="GT36"/>
          <cell r="GU36"/>
          <cell r="GV36"/>
          <cell r="GW36"/>
          <cell r="GX36"/>
          <cell r="GY36"/>
          <cell r="GZ36"/>
          <cell r="HA36"/>
          <cell r="HB36"/>
          <cell r="HC36">
            <v>1200</v>
          </cell>
          <cell r="HF36">
            <v>241</v>
          </cell>
          <cell r="HG36">
            <v>1001</v>
          </cell>
          <cell r="HH36">
            <v>843</v>
          </cell>
        </row>
        <row r="37">
          <cell r="B37" t="str">
            <v>Rayagada</v>
          </cell>
          <cell r="C37">
            <v>4</v>
          </cell>
          <cell r="D37">
            <v>2</v>
          </cell>
          <cell r="E37"/>
          <cell r="F37">
            <v>6</v>
          </cell>
          <cell r="G37">
            <v>5</v>
          </cell>
          <cell r="H37">
            <v>11</v>
          </cell>
          <cell r="I37"/>
          <cell r="J37"/>
          <cell r="K37">
            <v>2</v>
          </cell>
          <cell r="L37"/>
          <cell r="M37"/>
          <cell r="N37"/>
          <cell r="O37">
            <v>11</v>
          </cell>
          <cell r="P37"/>
          <cell r="Q37"/>
          <cell r="R37"/>
          <cell r="S37"/>
          <cell r="T37">
            <v>6414</v>
          </cell>
          <cell r="U37"/>
          <cell r="V37"/>
          <cell r="W37">
            <v>13</v>
          </cell>
          <cell r="X37"/>
          <cell r="Y37"/>
          <cell r="Z37">
            <v>11</v>
          </cell>
          <cell r="AA37"/>
          <cell r="AB37"/>
          <cell r="AC37"/>
          <cell r="AD37">
            <v>1</v>
          </cell>
          <cell r="AE37">
            <v>1904</v>
          </cell>
          <cell r="AF37">
            <v>13</v>
          </cell>
          <cell r="AG37"/>
          <cell r="AH37">
            <v>10</v>
          </cell>
          <cell r="AI37"/>
          <cell r="AJ37">
            <v>1904</v>
          </cell>
          <cell r="AK37">
            <v>13</v>
          </cell>
          <cell r="AL37">
            <v>1</v>
          </cell>
          <cell r="AM37">
            <v>5</v>
          </cell>
          <cell r="AN37"/>
          <cell r="AO37"/>
          <cell r="AP37"/>
          <cell r="AQ37">
            <v>603</v>
          </cell>
          <cell r="AR37"/>
          <cell r="AS37"/>
          <cell r="AT37">
            <v>78</v>
          </cell>
          <cell r="AU37"/>
          <cell r="AV37"/>
          <cell r="AW37"/>
          <cell r="AX37">
            <v>4</v>
          </cell>
          <cell r="AY37"/>
          <cell r="AZ37">
            <v>1</v>
          </cell>
          <cell r="BA37"/>
          <cell r="BB37"/>
          <cell r="BC37"/>
          <cell r="BD37">
            <v>235</v>
          </cell>
          <cell r="BE37"/>
          <cell r="BF37">
            <v>13</v>
          </cell>
          <cell r="BG37">
            <v>1</v>
          </cell>
          <cell r="BH37">
            <v>235</v>
          </cell>
          <cell r="BI37">
            <v>235</v>
          </cell>
          <cell r="BJ37"/>
          <cell r="BK37"/>
          <cell r="BL37">
            <v>1</v>
          </cell>
          <cell r="BM37">
            <v>13</v>
          </cell>
          <cell r="BN37">
            <v>1</v>
          </cell>
          <cell r="BO37">
            <v>48</v>
          </cell>
          <cell r="BP37"/>
          <cell r="BQ37"/>
          <cell r="BR37">
            <v>13</v>
          </cell>
          <cell r="BS37"/>
          <cell r="BT37">
            <v>1</v>
          </cell>
          <cell r="BU37">
            <v>30</v>
          </cell>
          <cell r="BV37">
            <v>1</v>
          </cell>
          <cell r="BW37"/>
          <cell r="BX37">
            <v>1</v>
          </cell>
          <cell r="BY37">
            <v>1</v>
          </cell>
          <cell r="BZ37">
            <v>1</v>
          </cell>
          <cell r="CA37"/>
          <cell r="CB37">
            <v>60</v>
          </cell>
          <cell r="CC37">
            <v>60</v>
          </cell>
          <cell r="CD37">
            <v>1</v>
          </cell>
          <cell r="CE37">
            <v>11</v>
          </cell>
          <cell r="CF37">
            <v>235</v>
          </cell>
          <cell r="CG37">
            <v>9</v>
          </cell>
          <cell r="CH37"/>
          <cell r="CI37">
            <v>1</v>
          </cell>
          <cell r="CJ37">
            <v>13</v>
          </cell>
          <cell r="CK37"/>
          <cell r="CL37"/>
          <cell r="CM37">
            <v>1</v>
          </cell>
          <cell r="CN37">
            <v>1</v>
          </cell>
          <cell r="CO37"/>
          <cell r="CP37">
            <v>29</v>
          </cell>
          <cell r="CQ37"/>
          <cell r="CR37">
            <v>2</v>
          </cell>
          <cell r="CS37">
            <v>2</v>
          </cell>
          <cell r="CT37">
            <v>2</v>
          </cell>
          <cell r="CU37"/>
          <cell r="CV37"/>
          <cell r="CW37"/>
          <cell r="CX37">
            <v>1</v>
          </cell>
          <cell r="CY37"/>
          <cell r="CZ37"/>
          <cell r="DA37">
            <v>4000</v>
          </cell>
          <cell r="DB37">
            <v>40</v>
          </cell>
          <cell r="DC37"/>
          <cell r="DD37">
            <v>1</v>
          </cell>
          <cell r="DE37"/>
          <cell r="DF37"/>
          <cell r="DG37">
            <v>1</v>
          </cell>
          <cell r="DH37">
            <v>13</v>
          </cell>
          <cell r="DI37"/>
          <cell r="DJ37"/>
          <cell r="DK37"/>
          <cell r="DL37">
            <v>78</v>
          </cell>
          <cell r="DM37">
            <v>2</v>
          </cell>
          <cell r="DN37"/>
          <cell r="DO37"/>
          <cell r="DP37"/>
          <cell r="DQ37"/>
          <cell r="DR37">
            <v>12</v>
          </cell>
          <cell r="DS37"/>
          <cell r="DT37"/>
          <cell r="DU37"/>
          <cell r="DV37"/>
          <cell r="DW37"/>
          <cell r="DX37"/>
          <cell r="DY37"/>
          <cell r="DZ37"/>
          <cell r="EA37">
            <v>3</v>
          </cell>
          <cell r="EB37"/>
          <cell r="EC37">
            <v>1</v>
          </cell>
          <cell r="ED37"/>
          <cell r="EE37">
            <v>235</v>
          </cell>
          <cell r="EF37">
            <v>37</v>
          </cell>
          <cell r="EG37"/>
          <cell r="EH37">
            <v>11</v>
          </cell>
          <cell r="EI37"/>
          <cell r="EJ37"/>
          <cell r="EK37"/>
          <cell r="EL37"/>
          <cell r="EM37">
            <v>1</v>
          </cell>
          <cell r="EN37">
            <v>13</v>
          </cell>
          <cell r="EO37">
            <v>1</v>
          </cell>
          <cell r="EP37">
            <v>48</v>
          </cell>
          <cell r="EQ37">
            <v>1</v>
          </cell>
          <cell r="ER37"/>
          <cell r="ES37"/>
          <cell r="ET37"/>
          <cell r="EU37">
            <v>300000</v>
          </cell>
          <cell r="EV37"/>
          <cell r="EW37"/>
          <cell r="EX37"/>
          <cell r="EY37"/>
          <cell r="EZ37">
            <v>132</v>
          </cell>
          <cell r="FA37"/>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Q37"/>
          <cell r="FR37"/>
          <cell r="FS37"/>
          <cell r="FT37">
            <v>6000</v>
          </cell>
          <cell r="FU37"/>
          <cell r="FV37">
            <v>2175</v>
          </cell>
          <cell r="FW37"/>
          <cell r="FX37">
            <v>1</v>
          </cell>
          <cell r="FY37">
            <v>1</v>
          </cell>
          <cell r="FZ37">
            <v>296400</v>
          </cell>
          <cell r="GA37"/>
          <cell r="GB37">
            <v>11</v>
          </cell>
          <cell r="GC37">
            <v>5</v>
          </cell>
          <cell r="GD37">
            <v>377</v>
          </cell>
          <cell r="GE37">
            <v>377</v>
          </cell>
          <cell r="GF37">
            <v>66</v>
          </cell>
          <cell r="GG37">
            <v>377</v>
          </cell>
          <cell r="GH37">
            <v>1</v>
          </cell>
          <cell r="GI37"/>
          <cell r="GJ37">
            <v>1</v>
          </cell>
          <cell r="GK37">
            <v>1000</v>
          </cell>
          <cell r="GL37">
            <v>30</v>
          </cell>
          <cell r="GM37">
            <v>4686</v>
          </cell>
          <cell r="GN37">
            <v>1018800</v>
          </cell>
          <cell r="GO37">
            <v>3</v>
          </cell>
          <cell r="GP37">
            <v>69</v>
          </cell>
          <cell r="GQ37">
            <v>828</v>
          </cell>
          <cell r="GR37">
            <v>292000</v>
          </cell>
          <cell r="GS37"/>
          <cell r="GT37"/>
          <cell r="GU37"/>
          <cell r="GV37"/>
          <cell r="GW37"/>
          <cell r="GX37"/>
          <cell r="GY37"/>
          <cell r="GZ37"/>
          <cell r="HA37"/>
          <cell r="HB37"/>
          <cell r="HC37">
            <v>828</v>
          </cell>
          <cell r="HF37">
            <v>235</v>
          </cell>
          <cell r="HG37">
            <v>15807</v>
          </cell>
          <cell r="HH37">
            <v>97671</v>
          </cell>
        </row>
        <row r="38">
          <cell r="B38" t="str">
            <v>Sambalpur</v>
          </cell>
          <cell r="C38">
            <v>4</v>
          </cell>
          <cell r="D38">
            <v>4</v>
          </cell>
          <cell r="E38"/>
          <cell r="F38">
            <v>8</v>
          </cell>
          <cell r="G38">
            <v>5</v>
          </cell>
          <cell r="H38">
            <v>9</v>
          </cell>
          <cell r="I38"/>
          <cell r="J38"/>
          <cell r="K38">
            <v>1</v>
          </cell>
          <cell r="L38"/>
          <cell r="M38"/>
          <cell r="N38"/>
          <cell r="O38">
            <v>4</v>
          </cell>
          <cell r="P38"/>
          <cell r="Q38"/>
          <cell r="R38"/>
          <cell r="S38"/>
          <cell r="T38">
            <v>6167</v>
          </cell>
          <cell r="U38"/>
          <cell r="V38"/>
          <cell r="W38">
            <v>14</v>
          </cell>
          <cell r="X38"/>
          <cell r="Y38"/>
          <cell r="Z38">
            <v>9</v>
          </cell>
          <cell r="AA38"/>
          <cell r="AB38"/>
          <cell r="AC38"/>
          <cell r="AD38">
            <v>1</v>
          </cell>
          <cell r="AE38">
            <v>866</v>
          </cell>
          <cell r="AF38">
            <v>14</v>
          </cell>
          <cell r="AG38"/>
          <cell r="AH38">
            <v>5</v>
          </cell>
          <cell r="AI38"/>
          <cell r="AJ38">
            <v>866</v>
          </cell>
          <cell r="AK38">
            <v>14</v>
          </cell>
          <cell r="AL38"/>
          <cell r="AM38"/>
          <cell r="AN38"/>
          <cell r="AO38"/>
          <cell r="AP38"/>
          <cell r="AQ38">
            <v>428</v>
          </cell>
          <cell r="AR38"/>
          <cell r="AS38"/>
          <cell r="AT38">
            <v>55</v>
          </cell>
          <cell r="AU38"/>
          <cell r="AV38"/>
          <cell r="AW38"/>
          <cell r="AX38">
            <v>3</v>
          </cell>
          <cell r="AY38"/>
          <cell r="AZ38">
            <v>1</v>
          </cell>
          <cell r="BA38"/>
          <cell r="BB38"/>
          <cell r="BC38"/>
          <cell r="BD38">
            <v>167</v>
          </cell>
          <cell r="BE38"/>
          <cell r="BF38">
            <v>14</v>
          </cell>
          <cell r="BG38">
            <v>1</v>
          </cell>
          <cell r="BH38">
            <v>167</v>
          </cell>
          <cell r="BI38">
            <v>167</v>
          </cell>
          <cell r="BJ38"/>
          <cell r="BK38"/>
          <cell r="BL38">
            <v>1</v>
          </cell>
          <cell r="BM38">
            <v>14</v>
          </cell>
          <cell r="BN38">
            <v>1</v>
          </cell>
          <cell r="BO38">
            <v>3</v>
          </cell>
          <cell r="BP38"/>
          <cell r="BQ38"/>
          <cell r="BR38">
            <v>14</v>
          </cell>
          <cell r="BS38"/>
          <cell r="BT38">
            <v>1</v>
          </cell>
          <cell r="BU38">
            <v>40</v>
          </cell>
          <cell r="BV38">
            <v>1</v>
          </cell>
          <cell r="BW38"/>
          <cell r="BX38">
            <v>1</v>
          </cell>
          <cell r="BY38">
            <v>1</v>
          </cell>
          <cell r="BZ38">
            <v>9</v>
          </cell>
          <cell r="CA38"/>
          <cell r="CB38">
            <v>60</v>
          </cell>
          <cell r="CC38">
            <v>60</v>
          </cell>
          <cell r="CD38">
            <v>1</v>
          </cell>
          <cell r="CE38">
            <v>9</v>
          </cell>
          <cell r="CF38">
            <v>167</v>
          </cell>
          <cell r="CG38">
            <v>203</v>
          </cell>
          <cell r="CH38"/>
          <cell r="CI38">
            <v>1</v>
          </cell>
          <cell r="CJ38">
            <v>14</v>
          </cell>
          <cell r="CK38"/>
          <cell r="CL38"/>
          <cell r="CM38">
            <v>1</v>
          </cell>
          <cell r="CN38">
            <v>1</v>
          </cell>
          <cell r="CO38"/>
          <cell r="CP38">
            <v>21</v>
          </cell>
          <cell r="CQ38"/>
          <cell r="CR38">
            <v>2</v>
          </cell>
          <cell r="CS38">
            <v>2</v>
          </cell>
          <cell r="CT38">
            <v>2</v>
          </cell>
          <cell r="CU38"/>
          <cell r="CV38"/>
          <cell r="CW38"/>
          <cell r="CX38">
            <v>1</v>
          </cell>
          <cell r="CY38"/>
          <cell r="CZ38"/>
          <cell r="DA38">
            <v>2900</v>
          </cell>
          <cell r="DB38">
            <v>29</v>
          </cell>
          <cell r="DC38"/>
          <cell r="DD38">
            <v>1</v>
          </cell>
          <cell r="DE38"/>
          <cell r="DF38"/>
          <cell r="DG38">
            <v>1</v>
          </cell>
          <cell r="DH38">
            <v>14</v>
          </cell>
          <cell r="DI38"/>
          <cell r="DJ38"/>
          <cell r="DK38"/>
          <cell r="DL38">
            <v>84</v>
          </cell>
          <cell r="DM38">
            <v>3</v>
          </cell>
          <cell r="DN38"/>
          <cell r="DO38"/>
          <cell r="DP38"/>
          <cell r="DQ38"/>
          <cell r="DR38"/>
          <cell r="DS38"/>
          <cell r="DT38"/>
          <cell r="DU38"/>
          <cell r="DV38"/>
          <cell r="DW38"/>
          <cell r="DX38"/>
          <cell r="DY38"/>
          <cell r="DZ38"/>
          <cell r="EA38">
            <v>0</v>
          </cell>
          <cell r="EB38"/>
          <cell r="EC38">
            <v>1</v>
          </cell>
          <cell r="ED38"/>
          <cell r="EE38">
            <v>167</v>
          </cell>
          <cell r="EF38">
            <v>29</v>
          </cell>
          <cell r="EG38"/>
          <cell r="EH38">
            <v>20</v>
          </cell>
          <cell r="EI38"/>
          <cell r="EJ38"/>
          <cell r="EK38"/>
          <cell r="EL38"/>
          <cell r="EM38">
            <v>1</v>
          </cell>
          <cell r="EN38">
            <v>14</v>
          </cell>
          <cell r="EO38">
            <v>1</v>
          </cell>
          <cell r="EP38">
            <v>39</v>
          </cell>
          <cell r="EQ38">
            <v>1</v>
          </cell>
          <cell r="ER38"/>
          <cell r="ES38"/>
          <cell r="ET38"/>
          <cell r="EU38">
            <v>300000</v>
          </cell>
          <cell r="EV38"/>
          <cell r="EW38"/>
          <cell r="EX38"/>
          <cell r="EY38"/>
          <cell r="EZ38">
            <v>120</v>
          </cell>
          <cell r="FA38"/>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Q38"/>
          <cell r="FR38"/>
          <cell r="FS38"/>
          <cell r="FT38">
            <v>3000</v>
          </cell>
          <cell r="FU38"/>
          <cell r="FV38">
            <v>1692</v>
          </cell>
          <cell r="FW38"/>
          <cell r="FX38">
            <v>1</v>
          </cell>
          <cell r="FY38">
            <v>1</v>
          </cell>
          <cell r="FZ38">
            <v>175500</v>
          </cell>
          <cell r="GA38"/>
          <cell r="GB38">
            <v>4</v>
          </cell>
          <cell r="GC38">
            <v>7</v>
          </cell>
          <cell r="GD38">
            <v>2159</v>
          </cell>
          <cell r="GE38">
            <v>2159</v>
          </cell>
          <cell r="GF38">
            <v>1068</v>
          </cell>
          <cell r="GG38">
            <v>2159</v>
          </cell>
          <cell r="GH38">
            <v>1</v>
          </cell>
          <cell r="GI38"/>
          <cell r="GJ38">
            <v>1</v>
          </cell>
          <cell r="GK38">
            <v>1000</v>
          </cell>
          <cell r="GL38">
            <v>30</v>
          </cell>
          <cell r="GM38">
            <v>4686</v>
          </cell>
          <cell r="GN38">
            <v>1095800</v>
          </cell>
          <cell r="GO38">
            <v>0</v>
          </cell>
          <cell r="GP38">
            <v>0</v>
          </cell>
          <cell r="GQ38">
            <v>0</v>
          </cell>
          <cell r="GR38">
            <v>210500</v>
          </cell>
          <cell r="GS38"/>
          <cell r="GT38"/>
          <cell r="GU38"/>
          <cell r="GV38"/>
          <cell r="GW38"/>
          <cell r="GX38"/>
          <cell r="GY38"/>
          <cell r="GZ38"/>
          <cell r="HA38"/>
          <cell r="HB38"/>
          <cell r="HC38">
            <v>0</v>
          </cell>
          <cell r="HF38">
            <v>167</v>
          </cell>
          <cell r="HG38">
            <v>115196</v>
          </cell>
          <cell r="HH38">
            <v>269509</v>
          </cell>
        </row>
        <row r="39">
          <cell r="B39" t="str">
            <v>Sonpur</v>
          </cell>
          <cell r="C39">
            <v>4</v>
          </cell>
          <cell r="D39">
            <v>2</v>
          </cell>
          <cell r="E39">
            <v>2</v>
          </cell>
          <cell r="F39">
            <v>8</v>
          </cell>
          <cell r="G39">
            <v>3</v>
          </cell>
          <cell r="H39">
            <v>6</v>
          </cell>
          <cell r="I39"/>
          <cell r="J39"/>
          <cell r="K39"/>
          <cell r="L39"/>
          <cell r="M39"/>
          <cell r="N39"/>
          <cell r="O39">
            <v>6</v>
          </cell>
          <cell r="P39"/>
          <cell r="Q39"/>
          <cell r="R39"/>
          <cell r="S39"/>
          <cell r="T39">
            <v>4437</v>
          </cell>
          <cell r="U39"/>
          <cell r="V39"/>
          <cell r="W39">
            <v>7</v>
          </cell>
          <cell r="X39"/>
          <cell r="Y39"/>
          <cell r="Z39">
            <v>6</v>
          </cell>
          <cell r="AA39"/>
          <cell r="AB39"/>
          <cell r="AC39"/>
          <cell r="AD39">
            <v>1</v>
          </cell>
          <cell r="AE39">
            <v>648</v>
          </cell>
          <cell r="AF39">
            <v>7</v>
          </cell>
          <cell r="AG39"/>
          <cell r="AH39">
            <v>0</v>
          </cell>
          <cell r="AI39"/>
          <cell r="AJ39">
            <v>648</v>
          </cell>
          <cell r="AK39">
            <v>7</v>
          </cell>
          <cell r="AL39"/>
          <cell r="AM39"/>
          <cell r="AN39"/>
          <cell r="AO39"/>
          <cell r="AP39"/>
          <cell r="AQ39">
            <v>228</v>
          </cell>
          <cell r="AR39"/>
          <cell r="AS39"/>
          <cell r="AT39">
            <v>29</v>
          </cell>
          <cell r="AU39"/>
          <cell r="AV39"/>
          <cell r="AW39"/>
          <cell r="AX39">
            <v>2</v>
          </cell>
          <cell r="AY39"/>
          <cell r="AZ39">
            <v>1</v>
          </cell>
          <cell r="BA39"/>
          <cell r="BB39"/>
          <cell r="BC39"/>
          <cell r="BD39">
            <v>89</v>
          </cell>
          <cell r="BE39"/>
          <cell r="BF39">
            <v>7</v>
          </cell>
          <cell r="BG39">
            <v>1</v>
          </cell>
          <cell r="BH39">
            <v>0</v>
          </cell>
          <cell r="BI39">
            <v>0</v>
          </cell>
          <cell r="BJ39"/>
          <cell r="BK39"/>
          <cell r="BL39">
            <v>1</v>
          </cell>
          <cell r="BM39">
            <v>7</v>
          </cell>
          <cell r="BN39">
            <v>1</v>
          </cell>
          <cell r="BO39">
            <v>0</v>
          </cell>
          <cell r="BP39"/>
          <cell r="BQ39"/>
          <cell r="BR39">
            <v>7</v>
          </cell>
          <cell r="BS39"/>
          <cell r="BT39">
            <v>1</v>
          </cell>
          <cell r="BU39">
            <v>10</v>
          </cell>
          <cell r="BV39">
            <v>1</v>
          </cell>
          <cell r="BW39"/>
          <cell r="BX39">
            <v>1</v>
          </cell>
          <cell r="BY39">
            <v>1</v>
          </cell>
          <cell r="BZ39">
            <v>3</v>
          </cell>
          <cell r="CA39"/>
          <cell r="CB39">
            <v>60</v>
          </cell>
          <cell r="CC39">
            <v>60</v>
          </cell>
          <cell r="CD39">
            <v>1</v>
          </cell>
          <cell r="CE39">
            <v>6</v>
          </cell>
          <cell r="CF39">
            <v>89</v>
          </cell>
          <cell r="CG39">
            <v>9</v>
          </cell>
          <cell r="CH39"/>
          <cell r="CI39">
            <v>1</v>
          </cell>
          <cell r="CJ39">
            <v>7</v>
          </cell>
          <cell r="CK39"/>
          <cell r="CL39"/>
          <cell r="CM39">
            <v>1</v>
          </cell>
          <cell r="CN39">
            <v>1</v>
          </cell>
          <cell r="CO39"/>
          <cell r="CP39">
            <v>14</v>
          </cell>
          <cell r="CQ39"/>
          <cell r="CR39">
            <v>2</v>
          </cell>
          <cell r="CS39">
            <v>2</v>
          </cell>
          <cell r="CT39">
            <v>2</v>
          </cell>
          <cell r="CU39"/>
          <cell r="CV39"/>
          <cell r="CW39"/>
          <cell r="CX39">
            <v>1</v>
          </cell>
          <cell r="CY39"/>
          <cell r="CZ39"/>
          <cell r="DA39">
            <v>2000</v>
          </cell>
          <cell r="DB39">
            <v>20</v>
          </cell>
          <cell r="DC39"/>
          <cell r="DD39">
            <v>1</v>
          </cell>
          <cell r="DE39"/>
          <cell r="DF39"/>
          <cell r="DG39">
            <v>1</v>
          </cell>
          <cell r="DH39">
            <v>7</v>
          </cell>
          <cell r="DI39"/>
          <cell r="DJ39"/>
          <cell r="DK39"/>
          <cell r="DL39">
            <v>42</v>
          </cell>
          <cell r="DM39">
            <v>2</v>
          </cell>
          <cell r="DN39"/>
          <cell r="DO39"/>
          <cell r="DP39"/>
          <cell r="DQ39"/>
          <cell r="DR39">
            <v>2</v>
          </cell>
          <cell r="DS39"/>
          <cell r="DT39"/>
          <cell r="DU39"/>
          <cell r="DV39"/>
          <cell r="DW39"/>
          <cell r="DX39"/>
          <cell r="DY39"/>
          <cell r="DZ39"/>
          <cell r="EA39">
            <v>0</v>
          </cell>
          <cell r="EB39"/>
          <cell r="EC39">
            <v>1</v>
          </cell>
          <cell r="ED39"/>
          <cell r="EE39">
            <v>89</v>
          </cell>
          <cell r="EF39">
            <v>20</v>
          </cell>
          <cell r="EG39"/>
          <cell r="EH39">
            <v>5</v>
          </cell>
          <cell r="EI39"/>
          <cell r="EJ39"/>
          <cell r="EK39"/>
          <cell r="EL39"/>
          <cell r="EM39">
            <v>1</v>
          </cell>
          <cell r="EN39">
            <v>7</v>
          </cell>
          <cell r="EO39">
            <v>1</v>
          </cell>
          <cell r="EP39">
            <v>26</v>
          </cell>
          <cell r="EQ39">
            <v>1</v>
          </cell>
          <cell r="ER39"/>
          <cell r="ES39"/>
          <cell r="ET39"/>
          <cell r="EU39">
            <v>300000</v>
          </cell>
          <cell r="EV39"/>
          <cell r="EW39"/>
          <cell r="EX39"/>
          <cell r="EY39"/>
          <cell r="EZ39">
            <v>72</v>
          </cell>
          <cell r="FA39"/>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Q39"/>
          <cell r="FR39"/>
          <cell r="FS39"/>
          <cell r="FT39">
            <v>4000</v>
          </cell>
          <cell r="FU39"/>
          <cell r="FV39">
            <v>964</v>
          </cell>
          <cell r="FW39"/>
          <cell r="FX39">
            <v>1</v>
          </cell>
          <cell r="FY39">
            <v>1</v>
          </cell>
          <cell r="FZ39">
            <v>105100</v>
          </cell>
          <cell r="GA39"/>
          <cell r="GB39">
            <v>6</v>
          </cell>
          <cell r="GC39">
            <v>5</v>
          </cell>
          <cell r="GD39">
            <v>761</v>
          </cell>
          <cell r="GE39">
            <v>761</v>
          </cell>
          <cell r="GF39">
            <v>231</v>
          </cell>
          <cell r="GG39">
            <v>761</v>
          </cell>
          <cell r="GH39">
            <v>1</v>
          </cell>
          <cell r="GI39"/>
          <cell r="GJ39">
            <v>1</v>
          </cell>
          <cell r="GK39">
            <v>1000</v>
          </cell>
          <cell r="GL39">
            <v>30</v>
          </cell>
          <cell r="GM39">
            <v>4686</v>
          </cell>
          <cell r="GN39">
            <v>642200</v>
          </cell>
          <cell r="GO39">
            <v>0</v>
          </cell>
          <cell r="GP39">
            <v>14</v>
          </cell>
          <cell r="GQ39">
            <v>168</v>
          </cell>
          <cell r="GR39">
            <v>119000</v>
          </cell>
          <cell r="GS39"/>
          <cell r="GT39"/>
          <cell r="GU39"/>
          <cell r="GV39"/>
          <cell r="GW39"/>
          <cell r="GX39"/>
          <cell r="GY39"/>
          <cell r="GZ39"/>
          <cell r="HA39"/>
          <cell r="HB39"/>
          <cell r="HC39">
            <v>168</v>
          </cell>
          <cell r="HF39">
            <v>89</v>
          </cell>
          <cell r="HG39">
            <v>9214</v>
          </cell>
          <cell r="HH39">
            <v>95542</v>
          </cell>
        </row>
        <row r="40">
          <cell r="B40" t="str">
            <v>Sundaragada</v>
          </cell>
          <cell r="C40">
            <v>4</v>
          </cell>
          <cell r="D40">
            <v>2</v>
          </cell>
          <cell r="E40">
            <v>2</v>
          </cell>
          <cell r="F40">
            <v>8</v>
          </cell>
          <cell r="G40">
            <v>9</v>
          </cell>
          <cell r="H40">
            <v>17</v>
          </cell>
          <cell r="I40"/>
          <cell r="J40"/>
          <cell r="K40">
            <v>2</v>
          </cell>
          <cell r="L40"/>
          <cell r="M40"/>
          <cell r="N40"/>
          <cell r="O40">
            <v>16</v>
          </cell>
          <cell r="P40"/>
          <cell r="Q40"/>
          <cell r="R40"/>
          <cell r="S40"/>
          <cell r="T40">
            <v>12393</v>
          </cell>
          <cell r="U40"/>
          <cell r="V40"/>
          <cell r="W40">
            <v>22</v>
          </cell>
          <cell r="X40"/>
          <cell r="Y40"/>
          <cell r="Z40">
            <v>17</v>
          </cell>
          <cell r="AA40"/>
          <cell r="AB40"/>
          <cell r="AC40"/>
          <cell r="AD40">
            <v>1</v>
          </cell>
          <cell r="AE40">
            <v>2315</v>
          </cell>
          <cell r="AF40">
            <v>22</v>
          </cell>
          <cell r="AG40"/>
          <cell r="AH40">
            <v>10</v>
          </cell>
          <cell r="AI40"/>
          <cell r="AJ40">
            <v>2315</v>
          </cell>
          <cell r="AK40">
            <v>22</v>
          </cell>
          <cell r="AL40">
            <v>1</v>
          </cell>
          <cell r="AM40">
            <v>1</v>
          </cell>
          <cell r="AN40"/>
          <cell r="AO40"/>
          <cell r="AP40"/>
          <cell r="AQ40">
            <v>1000</v>
          </cell>
          <cell r="AR40"/>
          <cell r="AS40"/>
          <cell r="AT40">
            <v>129</v>
          </cell>
          <cell r="AU40"/>
          <cell r="AV40"/>
          <cell r="AW40"/>
          <cell r="AX40">
            <v>5</v>
          </cell>
          <cell r="AY40"/>
          <cell r="AZ40">
            <v>1</v>
          </cell>
          <cell r="BA40"/>
          <cell r="BB40"/>
          <cell r="BC40"/>
          <cell r="BD40">
            <v>390</v>
          </cell>
          <cell r="BE40"/>
          <cell r="BF40">
            <v>22</v>
          </cell>
          <cell r="BG40">
            <v>1</v>
          </cell>
          <cell r="BH40">
            <v>390</v>
          </cell>
          <cell r="BI40">
            <v>390</v>
          </cell>
          <cell r="BJ40"/>
          <cell r="BK40"/>
          <cell r="BL40">
            <v>1</v>
          </cell>
          <cell r="BM40">
            <v>22</v>
          </cell>
          <cell r="BN40">
            <v>1</v>
          </cell>
          <cell r="BO40">
            <v>12</v>
          </cell>
          <cell r="BP40"/>
          <cell r="BQ40"/>
          <cell r="BR40">
            <v>22</v>
          </cell>
          <cell r="BS40"/>
          <cell r="BT40">
            <v>1</v>
          </cell>
          <cell r="BU40">
            <v>60</v>
          </cell>
          <cell r="BV40">
            <v>2</v>
          </cell>
          <cell r="BW40"/>
          <cell r="BX40">
            <v>1</v>
          </cell>
          <cell r="BY40">
            <v>1</v>
          </cell>
          <cell r="BZ40">
            <v>5</v>
          </cell>
          <cell r="CA40"/>
          <cell r="CB40">
            <v>60</v>
          </cell>
          <cell r="CC40">
            <v>60</v>
          </cell>
          <cell r="CD40">
            <v>2</v>
          </cell>
          <cell r="CE40">
            <v>17</v>
          </cell>
          <cell r="CF40">
            <v>390</v>
          </cell>
          <cell r="CG40">
            <v>106</v>
          </cell>
          <cell r="CH40"/>
          <cell r="CI40">
            <v>1</v>
          </cell>
          <cell r="CJ40">
            <v>22</v>
          </cell>
          <cell r="CK40"/>
          <cell r="CL40"/>
          <cell r="CM40">
            <v>1</v>
          </cell>
          <cell r="CN40">
            <v>1</v>
          </cell>
          <cell r="CO40"/>
          <cell r="CP40">
            <v>45</v>
          </cell>
          <cell r="CQ40"/>
          <cell r="CR40">
            <v>2</v>
          </cell>
          <cell r="CS40">
            <v>2</v>
          </cell>
          <cell r="CT40">
            <v>2</v>
          </cell>
          <cell r="CU40"/>
          <cell r="CV40"/>
          <cell r="CW40"/>
          <cell r="CX40">
            <v>1</v>
          </cell>
          <cell r="CY40"/>
          <cell r="CZ40"/>
          <cell r="DA40">
            <v>6100</v>
          </cell>
          <cell r="DB40">
            <v>61</v>
          </cell>
          <cell r="DC40"/>
          <cell r="DD40">
            <v>1</v>
          </cell>
          <cell r="DE40"/>
          <cell r="DF40"/>
          <cell r="DG40">
            <v>1</v>
          </cell>
          <cell r="DH40">
            <v>22</v>
          </cell>
          <cell r="DI40"/>
          <cell r="DJ40"/>
          <cell r="DK40"/>
          <cell r="DL40">
            <v>132</v>
          </cell>
          <cell r="DM40">
            <v>3</v>
          </cell>
          <cell r="DN40"/>
          <cell r="DO40"/>
          <cell r="DP40"/>
          <cell r="DQ40"/>
          <cell r="DR40">
            <v>18</v>
          </cell>
          <cell r="DS40"/>
          <cell r="DT40"/>
          <cell r="DU40">
            <v>4</v>
          </cell>
          <cell r="DV40">
            <v>6</v>
          </cell>
          <cell r="DW40"/>
          <cell r="DX40"/>
          <cell r="DY40"/>
          <cell r="DZ40"/>
          <cell r="EA40">
            <v>3</v>
          </cell>
          <cell r="EB40"/>
          <cell r="EC40">
            <v>1</v>
          </cell>
          <cell r="ED40"/>
          <cell r="EE40">
            <v>390</v>
          </cell>
          <cell r="EF40">
            <v>58</v>
          </cell>
          <cell r="EG40"/>
          <cell r="EH40">
            <v>40</v>
          </cell>
          <cell r="EI40"/>
          <cell r="EJ40"/>
          <cell r="EK40"/>
          <cell r="EL40"/>
          <cell r="EM40">
            <v>1</v>
          </cell>
          <cell r="EN40">
            <v>22</v>
          </cell>
          <cell r="EO40">
            <v>1</v>
          </cell>
          <cell r="EP40">
            <v>74</v>
          </cell>
          <cell r="EQ40">
            <v>1</v>
          </cell>
          <cell r="ER40"/>
          <cell r="ES40"/>
          <cell r="ET40"/>
          <cell r="EU40">
            <v>500000</v>
          </cell>
          <cell r="EV40"/>
          <cell r="EW40"/>
          <cell r="EX40"/>
          <cell r="EY40"/>
          <cell r="EZ40">
            <v>216</v>
          </cell>
          <cell r="FA40"/>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Q40"/>
          <cell r="FR40"/>
          <cell r="FS40"/>
          <cell r="FT40">
            <v>6000</v>
          </cell>
          <cell r="FU40"/>
          <cell r="FV40">
            <v>3142</v>
          </cell>
          <cell r="FW40"/>
          <cell r="FX40">
            <v>1</v>
          </cell>
          <cell r="FY40">
            <v>1</v>
          </cell>
          <cell r="FZ40">
            <v>411000</v>
          </cell>
          <cell r="GA40"/>
          <cell r="GB40">
            <v>17</v>
          </cell>
          <cell r="GC40">
            <v>5</v>
          </cell>
          <cell r="GD40">
            <v>1681</v>
          </cell>
          <cell r="GE40">
            <v>1681</v>
          </cell>
          <cell r="GF40">
            <v>2810</v>
          </cell>
          <cell r="GG40">
            <v>1681</v>
          </cell>
          <cell r="GH40">
            <v>1</v>
          </cell>
          <cell r="GI40"/>
          <cell r="GJ40">
            <v>1</v>
          </cell>
          <cell r="GK40">
            <v>1000</v>
          </cell>
          <cell r="GL40">
            <v>30</v>
          </cell>
          <cell r="GM40">
            <v>4686</v>
          </cell>
          <cell r="GN40">
            <v>2203500</v>
          </cell>
          <cell r="GO40">
            <v>3</v>
          </cell>
          <cell r="GP40">
            <v>129</v>
          </cell>
          <cell r="GQ40">
            <v>1548</v>
          </cell>
          <cell r="GR40">
            <v>478500</v>
          </cell>
          <cell r="GS40"/>
          <cell r="GT40"/>
          <cell r="GU40"/>
          <cell r="GV40"/>
          <cell r="GW40"/>
          <cell r="GX40"/>
          <cell r="GY40"/>
          <cell r="GZ40"/>
          <cell r="HA40"/>
          <cell r="HB40"/>
          <cell r="HC40">
            <v>1548</v>
          </cell>
          <cell r="HF40">
            <v>390</v>
          </cell>
          <cell r="HG40">
            <v>15463</v>
          </cell>
          <cell r="HH40">
            <v>124796</v>
          </cell>
        </row>
        <row r="41">
          <cell r="B41" t="str">
            <v>Capital Hospital, BBSR</v>
          </cell>
          <cell r="C41">
            <v>4</v>
          </cell>
          <cell r="D41"/>
          <cell r="E41"/>
          <cell r="F41">
            <v>4</v>
          </cell>
          <cell r="G41"/>
          <cell r="H41"/>
          <cell r="I41"/>
          <cell r="J41"/>
          <cell r="K41"/>
          <cell r="L41"/>
          <cell r="M41"/>
          <cell r="N41"/>
          <cell r="O41"/>
          <cell r="P41"/>
          <cell r="Q41"/>
          <cell r="R41"/>
          <cell r="S41"/>
          <cell r="T41"/>
          <cell r="U41"/>
          <cell r="V41"/>
          <cell r="W41">
            <v>1</v>
          </cell>
          <cell r="X41"/>
          <cell r="Y41"/>
          <cell r="Z41"/>
          <cell r="AA41"/>
          <cell r="AB41"/>
          <cell r="AC41"/>
          <cell r="AD41"/>
          <cell r="AE41">
            <v>0</v>
          </cell>
          <cell r="AF41">
            <v>1</v>
          </cell>
          <cell r="AG41"/>
          <cell r="AH41"/>
          <cell r="AI41"/>
          <cell r="AJ41">
            <v>0</v>
          </cell>
          <cell r="AK41">
            <v>1</v>
          </cell>
          <cell r="AL41"/>
          <cell r="AM41"/>
          <cell r="AN41"/>
          <cell r="AO41"/>
          <cell r="AP41"/>
          <cell r="AQ41"/>
          <cell r="AR41"/>
          <cell r="AS41"/>
          <cell r="AT41"/>
          <cell r="AU41"/>
          <cell r="AV41"/>
          <cell r="AW41"/>
          <cell r="AX41"/>
          <cell r="AY41"/>
          <cell r="AZ41"/>
          <cell r="BA41"/>
          <cell r="BB41"/>
          <cell r="BC41"/>
          <cell r="BD41"/>
          <cell r="BE41"/>
          <cell r="BF41">
            <v>1</v>
          </cell>
          <cell r="BG41"/>
          <cell r="BH41"/>
          <cell r="BI41"/>
          <cell r="BJ41"/>
          <cell r="BK41"/>
          <cell r="BL41"/>
          <cell r="BM41">
            <v>1</v>
          </cell>
          <cell r="BN41"/>
          <cell r="BO41"/>
          <cell r="BP41"/>
          <cell r="BQ41"/>
          <cell r="BR41">
            <v>1</v>
          </cell>
          <cell r="BS41"/>
          <cell r="BT41"/>
          <cell r="BU41"/>
          <cell r="BV41"/>
          <cell r="BW41"/>
          <cell r="BX41"/>
          <cell r="BY41"/>
          <cell r="BZ41"/>
          <cell r="CA41"/>
          <cell r="CB41"/>
          <cell r="CC41"/>
          <cell r="CD41"/>
          <cell r="CE41"/>
          <cell r="CF41"/>
          <cell r="CG41">
            <v>338</v>
          </cell>
          <cell r="CH41"/>
          <cell r="CI41"/>
          <cell r="CJ41">
            <v>1</v>
          </cell>
          <cell r="CK41"/>
          <cell r="CL41"/>
          <cell r="CM41"/>
          <cell r="CN41">
            <v>1</v>
          </cell>
          <cell r="CO41"/>
          <cell r="CP41">
            <v>0</v>
          </cell>
          <cell r="CQ41"/>
          <cell r="CR41"/>
          <cell r="CS41"/>
          <cell r="CT41"/>
          <cell r="CU41"/>
          <cell r="CV41"/>
          <cell r="CW41"/>
          <cell r="CX41"/>
          <cell r="CY41"/>
          <cell r="CZ41"/>
          <cell r="DA41">
            <v>0</v>
          </cell>
          <cell r="DB41">
            <v>0</v>
          </cell>
          <cell r="DC41"/>
          <cell r="DD41"/>
          <cell r="DE41"/>
          <cell r="DF41"/>
          <cell r="DG41"/>
          <cell r="DH41">
            <v>1</v>
          </cell>
          <cell r="DI41"/>
          <cell r="DJ41"/>
          <cell r="DK41"/>
          <cell r="DL41">
            <v>6</v>
          </cell>
          <cell r="DM41"/>
          <cell r="DN41"/>
          <cell r="DO41"/>
          <cell r="DP41"/>
          <cell r="DQ41"/>
          <cell r="DR41"/>
          <cell r="DS41"/>
          <cell r="DT41"/>
          <cell r="DU41"/>
          <cell r="DV41"/>
          <cell r="DW41"/>
          <cell r="DX41"/>
          <cell r="DY41"/>
          <cell r="DZ41"/>
          <cell r="EA41">
            <v>0</v>
          </cell>
          <cell r="EB41"/>
          <cell r="EC41"/>
          <cell r="ED41"/>
          <cell r="EE41"/>
          <cell r="EF41"/>
          <cell r="EG41"/>
          <cell r="EH41"/>
          <cell r="EI41"/>
          <cell r="EJ41"/>
          <cell r="EK41"/>
          <cell r="EL41"/>
          <cell r="EM41"/>
          <cell r="EN41">
            <v>1</v>
          </cell>
          <cell r="EO41"/>
          <cell r="EP41"/>
          <cell r="EQ41"/>
          <cell r="ER41"/>
          <cell r="ES41"/>
          <cell r="ET41"/>
          <cell r="EU41"/>
          <cell r="EV41"/>
          <cell r="EW41"/>
          <cell r="EX41"/>
          <cell r="EY41"/>
          <cell r="EZ41"/>
          <cell r="FA41"/>
          <cell r="FB41">
            <v>38400</v>
          </cell>
          <cell r="FC41">
            <v>0</v>
          </cell>
          <cell r="FD41">
            <v>0</v>
          </cell>
          <cell r="FE41">
            <v>1121</v>
          </cell>
          <cell r="FF41">
            <v>0</v>
          </cell>
          <cell r="FG41"/>
          <cell r="FH41"/>
          <cell r="FI41"/>
          <cell r="FJ41"/>
          <cell r="FK41"/>
          <cell r="FL41"/>
          <cell r="FM41"/>
          <cell r="FN41">
            <v>150</v>
          </cell>
          <cell r="FO41"/>
          <cell r="FP41">
            <v>4837</v>
          </cell>
          <cell r="FQ41"/>
          <cell r="FR41"/>
          <cell r="FS41"/>
          <cell r="FT41"/>
          <cell r="FU41"/>
          <cell r="FV41"/>
          <cell r="FW41"/>
          <cell r="FX41"/>
          <cell r="FY41"/>
          <cell r="FZ41">
            <v>0</v>
          </cell>
          <cell r="GA41"/>
          <cell r="GB41"/>
          <cell r="GC41">
            <v>3</v>
          </cell>
          <cell r="GD41"/>
          <cell r="GE41"/>
          <cell r="GF41"/>
          <cell r="GG41"/>
          <cell r="GH41">
            <v>1</v>
          </cell>
          <cell r="GI41"/>
          <cell r="GJ41"/>
          <cell r="GK41">
            <v>1000</v>
          </cell>
          <cell r="GL41"/>
          <cell r="GM41">
            <v>4710</v>
          </cell>
          <cell r="GN41">
            <v>0</v>
          </cell>
          <cell r="GO41">
            <v>0</v>
          </cell>
          <cell r="GP41"/>
          <cell r="GQ41">
            <v>0</v>
          </cell>
          <cell r="GR41"/>
          <cell r="GS41"/>
          <cell r="GT41"/>
          <cell r="GU41"/>
          <cell r="GV41"/>
          <cell r="GW41"/>
          <cell r="GX41"/>
          <cell r="GY41"/>
          <cell r="GZ41"/>
          <cell r="HA41"/>
          <cell r="HB41"/>
          <cell r="HC41">
            <v>0</v>
          </cell>
          <cell r="HF41"/>
          <cell r="HG41"/>
          <cell r="HH41"/>
        </row>
        <row r="42">
          <cell r="B42" t="str">
            <v>RGH, Rourkella</v>
          </cell>
          <cell r="C42">
            <v>4</v>
          </cell>
          <cell r="D42"/>
          <cell r="E42"/>
          <cell r="F42">
            <v>4</v>
          </cell>
          <cell r="G42"/>
          <cell r="H42"/>
          <cell r="I42"/>
          <cell r="J42"/>
          <cell r="K42"/>
          <cell r="L42"/>
          <cell r="M42"/>
          <cell r="N42"/>
          <cell r="O42"/>
          <cell r="P42"/>
          <cell r="Q42"/>
          <cell r="R42"/>
          <cell r="S42"/>
          <cell r="T42"/>
          <cell r="U42"/>
          <cell r="V42"/>
          <cell r="W42">
            <v>1</v>
          </cell>
          <cell r="X42"/>
          <cell r="Y42"/>
          <cell r="Z42"/>
          <cell r="AA42"/>
          <cell r="AB42"/>
          <cell r="AC42"/>
          <cell r="AD42"/>
          <cell r="AE42">
            <v>0</v>
          </cell>
          <cell r="AF42">
            <v>1</v>
          </cell>
          <cell r="AG42"/>
          <cell r="AH42"/>
          <cell r="AI42"/>
          <cell r="AJ42">
            <v>0</v>
          </cell>
          <cell r="AK42">
            <v>1</v>
          </cell>
          <cell r="AL42"/>
          <cell r="AM42"/>
          <cell r="AN42"/>
          <cell r="AO42"/>
          <cell r="AP42"/>
          <cell r="AQ42"/>
          <cell r="AR42"/>
          <cell r="AS42"/>
          <cell r="AT42"/>
          <cell r="AU42"/>
          <cell r="AV42"/>
          <cell r="AW42"/>
          <cell r="AX42"/>
          <cell r="AY42"/>
          <cell r="AZ42"/>
          <cell r="BA42"/>
          <cell r="BB42"/>
          <cell r="BC42"/>
          <cell r="BD42"/>
          <cell r="BE42"/>
          <cell r="BF42">
            <v>1</v>
          </cell>
          <cell r="BG42"/>
          <cell r="BH42"/>
          <cell r="BI42"/>
          <cell r="BJ42"/>
          <cell r="BK42"/>
          <cell r="BL42"/>
          <cell r="BM42">
            <v>1</v>
          </cell>
          <cell r="BN42"/>
          <cell r="BO42"/>
          <cell r="BP42"/>
          <cell r="BQ42"/>
          <cell r="BR42">
            <v>1</v>
          </cell>
          <cell r="BS42"/>
          <cell r="BT42"/>
          <cell r="BU42"/>
          <cell r="BV42"/>
          <cell r="BW42"/>
          <cell r="BX42"/>
          <cell r="BY42"/>
          <cell r="BZ42"/>
          <cell r="CA42"/>
          <cell r="CB42"/>
          <cell r="CC42"/>
          <cell r="CD42"/>
          <cell r="CE42"/>
          <cell r="CF42"/>
          <cell r="CG42"/>
          <cell r="CH42"/>
          <cell r="CI42"/>
          <cell r="CJ42">
            <v>1</v>
          </cell>
          <cell r="CK42"/>
          <cell r="CL42"/>
          <cell r="CM42"/>
          <cell r="CN42">
            <v>1</v>
          </cell>
          <cell r="CO42"/>
          <cell r="CP42">
            <v>0</v>
          </cell>
          <cell r="CQ42"/>
          <cell r="CR42"/>
          <cell r="CS42"/>
          <cell r="CT42"/>
          <cell r="CU42"/>
          <cell r="CV42">
            <v>2</v>
          </cell>
          <cell r="CW42"/>
          <cell r="CX42"/>
          <cell r="CY42"/>
          <cell r="CZ42"/>
          <cell r="DA42">
            <v>0</v>
          </cell>
          <cell r="DB42">
            <v>0</v>
          </cell>
          <cell r="DC42"/>
          <cell r="DD42"/>
          <cell r="DE42"/>
          <cell r="DF42"/>
          <cell r="DG42"/>
          <cell r="DH42">
            <v>1</v>
          </cell>
          <cell r="DI42"/>
          <cell r="DJ42"/>
          <cell r="DK42"/>
          <cell r="DL42">
            <v>6</v>
          </cell>
          <cell r="DM42"/>
          <cell r="DN42"/>
          <cell r="DO42"/>
          <cell r="DP42"/>
          <cell r="DQ42"/>
          <cell r="DR42"/>
          <cell r="DS42"/>
          <cell r="DT42"/>
          <cell r="DU42"/>
          <cell r="DV42"/>
          <cell r="DW42"/>
          <cell r="DX42"/>
          <cell r="DY42"/>
          <cell r="DZ42"/>
          <cell r="EA42">
            <v>0</v>
          </cell>
          <cell r="EB42"/>
          <cell r="EC42"/>
          <cell r="ED42"/>
          <cell r="EE42"/>
          <cell r="EF42"/>
          <cell r="EG42"/>
          <cell r="EH42"/>
          <cell r="EI42"/>
          <cell r="EJ42"/>
          <cell r="EK42"/>
          <cell r="EL42"/>
          <cell r="EM42"/>
          <cell r="EN42">
            <v>1</v>
          </cell>
          <cell r="EO42"/>
          <cell r="EP42"/>
          <cell r="EQ42"/>
          <cell r="ER42"/>
          <cell r="ES42"/>
          <cell r="ET42"/>
          <cell r="EU42"/>
          <cell r="EV42"/>
          <cell r="EW42"/>
          <cell r="EX42"/>
          <cell r="EY42"/>
          <cell r="EZ42"/>
          <cell r="FA42"/>
          <cell r="FB42">
            <v>38400</v>
          </cell>
          <cell r="FC42">
            <v>0</v>
          </cell>
          <cell r="FD42">
            <v>0</v>
          </cell>
          <cell r="FE42">
            <v>2503</v>
          </cell>
          <cell r="FF42">
            <v>0</v>
          </cell>
          <cell r="FG42"/>
          <cell r="FH42"/>
          <cell r="FI42"/>
          <cell r="FJ42"/>
          <cell r="FK42"/>
          <cell r="FL42"/>
          <cell r="FM42"/>
          <cell r="FN42">
            <v>150</v>
          </cell>
          <cell r="FO42"/>
          <cell r="FP42"/>
          <cell r="FQ42"/>
          <cell r="FR42"/>
          <cell r="FS42"/>
          <cell r="FT42"/>
          <cell r="FU42"/>
          <cell r="FV42"/>
          <cell r="FW42"/>
          <cell r="FX42"/>
          <cell r="FY42"/>
          <cell r="FZ42">
            <v>0</v>
          </cell>
          <cell r="GA42"/>
          <cell r="GB42"/>
          <cell r="GC42">
            <v>3</v>
          </cell>
          <cell r="GD42"/>
          <cell r="GE42"/>
          <cell r="GF42"/>
          <cell r="GG42"/>
          <cell r="GH42"/>
          <cell r="GI42"/>
          <cell r="GJ42"/>
          <cell r="GK42">
            <v>1000</v>
          </cell>
          <cell r="GL42"/>
          <cell r="GM42">
            <v>4710</v>
          </cell>
          <cell r="GN42">
            <v>0</v>
          </cell>
          <cell r="GO42">
            <v>0</v>
          </cell>
          <cell r="GP42"/>
          <cell r="GQ42">
            <v>0</v>
          </cell>
          <cell r="GR42"/>
          <cell r="GS42"/>
          <cell r="GT42"/>
          <cell r="GU42"/>
          <cell r="GV42"/>
          <cell r="GW42"/>
          <cell r="GX42"/>
          <cell r="GY42"/>
          <cell r="GZ42"/>
          <cell r="HA42"/>
          <cell r="HB42"/>
          <cell r="HC42">
            <v>0</v>
          </cell>
          <cell r="HF42"/>
          <cell r="HG42"/>
          <cell r="HH42"/>
        </row>
        <row r="43">
          <cell r="B43" t="str">
            <v>SCB MCH, Kataka</v>
          </cell>
          <cell r="C43"/>
          <cell r="D43"/>
          <cell r="E43"/>
          <cell r="F43"/>
          <cell r="G43"/>
          <cell r="H43"/>
          <cell r="I43"/>
          <cell r="J43"/>
          <cell r="K43"/>
          <cell r="L43"/>
          <cell r="M43"/>
          <cell r="N43"/>
          <cell r="O43"/>
          <cell r="P43"/>
          <cell r="Q43"/>
          <cell r="R43"/>
          <cell r="S43"/>
          <cell r="T43"/>
          <cell r="U43"/>
          <cell r="V43"/>
          <cell r="W43">
            <v>0</v>
          </cell>
          <cell r="X43"/>
          <cell r="Y43"/>
          <cell r="Z43"/>
          <cell r="AA43"/>
          <cell r="AB43"/>
          <cell r="AC43"/>
          <cell r="AD43"/>
          <cell r="AE43">
            <v>0</v>
          </cell>
          <cell r="AF43">
            <v>0</v>
          </cell>
          <cell r="AG43"/>
          <cell r="AH43"/>
          <cell r="AI43"/>
          <cell r="AJ43">
            <v>0</v>
          </cell>
          <cell r="AK43">
            <v>0</v>
          </cell>
          <cell r="AL43"/>
          <cell r="AM43"/>
          <cell r="AN43"/>
          <cell r="AO43"/>
          <cell r="AP43"/>
          <cell r="AQ43"/>
          <cell r="AR43"/>
          <cell r="AS43"/>
          <cell r="AT43"/>
          <cell r="AU43"/>
          <cell r="AV43"/>
          <cell r="AW43"/>
          <cell r="AX43"/>
          <cell r="AY43"/>
          <cell r="AZ43"/>
          <cell r="BA43"/>
          <cell r="BB43"/>
          <cell r="BC43"/>
          <cell r="BD43"/>
          <cell r="BE43"/>
          <cell r="BF43">
            <v>0</v>
          </cell>
          <cell r="BG43"/>
          <cell r="BH43"/>
          <cell r="BI43"/>
          <cell r="BJ43"/>
          <cell r="BK43"/>
          <cell r="BL43"/>
          <cell r="BM43">
            <v>0</v>
          </cell>
          <cell r="BN43"/>
          <cell r="BO43"/>
          <cell r="BP43"/>
          <cell r="BQ43"/>
          <cell r="BR43">
            <v>0</v>
          </cell>
          <cell r="BS43"/>
          <cell r="BT43"/>
          <cell r="BU43"/>
          <cell r="BV43"/>
          <cell r="BW43"/>
          <cell r="BX43"/>
          <cell r="BY43"/>
          <cell r="BZ43"/>
          <cell r="CA43"/>
          <cell r="CB43"/>
          <cell r="CC43"/>
          <cell r="CD43"/>
          <cell r="CE43"/>
          <cell r="CF43"/>
          <cell r="CG43"/>
          <cell r="CH43"/>
          <cell r="CI43"/>
          <cell r="CJ43">
            <v>0</v>
          </cell>
          <cell r="CK43"/>
          <cell r="CL43"/>
          <cell r="CM43"/>
          <cell r="CN43"/>
          <cell r="CO43"/>
          <cell r="CP43">
            <v>0</v>
          </cell>
          <cell r="CQ43"/>
          <cell r="CR43"/>
          <cell r="CS43"/>
          <cell r="CT43"/>
          <cell r="CU43"/>
          <cell r="CV43">
            <v>1</v>
          </cell>
          <cell r="CW43"/>
          <cell r="CX43"/>
          <cell r="CY43"/>
          <cell r="CZ43"/>
          <cell r="DA43">
            <v>0</v>
          </cell>
          <cell r="DB43">
            <v>0</v>
          </cell>
          <cell r="DC43"/>
          <cell r="DD43"/>
          <cell r="DE43"/>
          <cell r="DF43"/>
          <cell r="DG43"/>
          <cell r="DH43">
            <v>0</v>
          </cell>
          <cell r="DI43"/>
          <cell r="DJ43"/>
          <cell r="DK43"/>
          <cell r="DL43">
            <v>0</v>
          </cell>
          <cell r="DM43"/>
          <cell r="DN43"/>
          <cell r="DO43"/>
          <cell r="DP43"/>
          <cell r="DQ43"/>
          <cell r="DR43"/>
          <cell r="DS43"/>
          <cell r="DT43"/>
          <cell r="DU43"/>
          <cell r="DV43"/>
          <cell r="DW43"/>
          <cell r="DX43"/>
          <cell r="DY43"/>
          <cell r="DZ43"/>
          <cell r="EA43">
            <v>0</v>
          </cell>
          <cell r="EB43"/>
          <cell r="EC43"/>
          <cell r="ED43"/>
          <cell r="EE43"/>
          <cell r="EF43"/>
          <cell r="EG43"/>
          <cell r="EH43"/>
          <cell r="EI43"/>
          <cell r="EJ43"/>
          <cell r="EK43"/>
          <cell r="EL43"/>
          <cell r="EM43"/>
          <cell r="EN43">
            <v>0</v>
          </cell>
          <cell r="EO43"/>
          <cell r="EP43"/>
          <cell r="EQ43"/>
          <cell r="ER43"/>
          <cell r="ES43"/>
          <cell r="ET43"/>
          <cell r="EU43"/>
          <cell r="EV43"/>
          <cell r="EW43"/>
          <cell r="EX43"/>
          <cell r="EY43"/>
          <cell r="EZ43"/>
          <cell r="FA43"/>
          <cell r="FB43"/>
          <cell r="FC43">
            <v>0</v>
          </cell>
          <cell r="FD43">
            <v>0</v>
          </cell>
          <cell r="FE43">
            <v>2034</v>
          </cell>
          <cell r="FF43">
            <v>0</v>
          </cell>
          <cell r="FG43"/>
          <cell r="FH43"/>
          <cell r="FI43"/>
          <cell r="FJ43"/>
          <cell r="FK43"/>
          <cell r="FL43"/>
          <cell r="FM43"/>
          <cell r="FN43">
            <v>150</v>
          </cell>
          <cell r="FO43"/>
          <cell r="FP43"/>
          <cell r="FQ43"/>
          <cell r="FR43"/>
          <cell r="FS43"/>
          <cell r="FT43"/>
          <cell r="FU43"/>
          <cell r="FV43"/>
          <cell r="FW43"/>
          <cell r="FX43"/>
          <cell r="FY43"/>
          <cell r="FZ43">
            <v>0</v>
          </cell>
          <cell r="GA43"/>
          <cell r="GB43"/>
          <cell r="GC43">
            <v>5</v>
          </cell>
          <cell r="GD43"/>
          <cell r="GE43"/>
          <cell r="GF43"/>
          <cell r="GG43"/>
          <cell r="GH43"/>
          <cell r="GI43"/>
          <cell r="GJ43"/>
          <cell r="GK43"/>
          <cell r="GL43"/>
          <cell r="GM43"/>
          <cell r="GN43">
            <v>0</v>
          </cell>
          <cell r="GO43">
            <v>0</v>
          </cell>
          <cell r="GP43"/>
          <cell r="GQ43">
            <v>0</v>
          </cell>
          <cell r="GR43"/>
          <cell r="GS43"/>
          <cell r="GT43"/>
          <cell r="GU43"/>
          <cell r="GV43"/>
          <cell r="GW43"/>
          <cell r="GX43"/>
          <cell r="GY43"/>
          <cell r="GZ43"/>
          <cell r="HA43"/>
          <cell r="HB43"/>
          <cell r="HC43">
            <v>0</v>
          </cell>
          <cell r="HF43"/>
          <cell r="HG43"/>
          <cell r="HH43"/>
        </row>
        <row r="44">
          <cell r="B44" t="str">
            <v>MKCG, MCH Brahmapur</v>
          </cell>
          <cell r="C44"/>
          <cell r="D44"/>
          <cell r="E44"/>
          <cell r="F44"/>
          <cell r="G44"/>
          <cell r="H44"/>
          <cell r="I44"/>
          <cell r="J44"/>
          <cell r="K44"/>
          <cell r="L44"/>
          <cell r="M44"/>
          <cell r="N44"/>
          <cell r="O44"/>
          <cell r="P44"/>
          <cell r="Q44"/>
          <cell r="R44"/>
          <cell r="S44"/>
          <cell r="T44"/>
          <cell r="U44"/>
          <cell r="V44"/>
          <cell r="W44">
            <v>0</v>
          </cell>
          <cell r="X44"/>
          <cell r="Y44"/>
          <cell r="Z44"/>
          <cell r="AA44"/>
          <cell r="AB44"/>
          <cell r="AC44"/>
          <cell r="AD44"/>
          <cell r="AE44">
            <v>0</v>
          </cell>
          <cell r="AF44">
            <v>0</v>
          </cell>
          <cell r="AG44"/>
          <cell r="AH44"/>
          <cell r="AI44"/>
          <cell r="AJ44">
            <v>0</v>
          </cell>
          <cell r="AK44">
            <v>0</v>
          </cell>
          <cell r="AL44"/>
          <cell r="AM44"/>
          <cell r="AN44"/>
          <cell r="AO44"/>
          <cell r="AP44"/>
          <cell r="AQ44"/>
          <cell r="AR44"/>
          <cell r="AS44"/>
          <cell r="AT44"/>
          <cell r="AU44"/>
          <cell r="AV44"/>
          <cell r="AW44"/>
          <cell r="AX44"/>
          <cell r="AY44"/>
          <cell r="AZ44"/>
          <cell r="BA44"/>
          <cell r="BB44"/>
          <cell r="BC44"/>
          <cell r="BD44"/>
          <cell r="BE44"/>
          <cell r="BF44">
            <v>0</v>
          </cell>
          <cell r="BG44"/>
          <cell r="BH44"/>
          <cell r="BI44"/>
          <cell r="BJ44"/>
          <cell r="BK44"/>
          <cell r="BL44"/>
          <cell r="BM44">
            <v>0</v>
          </cell>
          <cell r="BN44"/>
          <cell r="BO44"/>
          <cell r="BP44"/>
          <cell r="BQ44"/>
          <cell r="BR44">
            <v>0</v>
          </cell>
          <cell r="BS44"/>
          <cell r="BT44"/>
          <cell r="BU44"/>
          <cell r="BV44"/>
          <cell r="BW44"/>
          <cell r="BX44"/>
          <cell r="BY44"/>
          <cell r="BZ44"/>
          <cell r="CA44"/>
          <cell r="CB44"/>
          <cell r="CC44"/>
          <cell r="CD44"/>
          <cell r="CE44"/>
          <cell r="CF44"/>
          <cell r="CG44"/>
          <cell r="CH44"/>
          <cell r="CI44"/>
          <cell r="CJ44">
            <v>0</v>
          </cell>
          <cell r="CK44"/>
          <cell r="CL44"/>
          <cell r="CM44"/>
          <cell r="CN44"/>
          <cell r="CO44"/>
          <cell r="CP44">
            <v>0</v>
          </cell>
          <cell r="CQ44"/>
          <cell r="CR44"/>
          <cell r="CS44"/>
          <cell r="CT44"/>
          <cell r="CU44"/>
          <cell r="CV44">
            <v>1</v>
          </cell>
          <cell r="CW44"/>
          <cell r="CX44"/>
          <cell r="CY44"/>
          <cell r="CZ44"/>
          <cell r="DA44">
            <v>0</v>
          </cell>
          <cell r="DB44">
            <v>0</v>
          </cell>
          <cell r="DC44"/>
          <cell r="DD44"/>
          <cell r="DE44"/>
          <cell r="DF44"/>
          <cell r="DG44"/>
          <cell r="DH44">
            <v>0</v>
          </cell>
          <cell r="DI44"/>
          <cell r="DJ44"/>
          <cell r="DK44"/>
          <cell r="DL44">
            <v>0</v>
          </cell>
          <cell r="DM44"/>
          <cell r="DN44"/>
          <cell r="DO44"/>
          <cell r="DP44"/>
          <cell r="DQ44"/>
          <cell r="DR44"/>
          <cell r="DS44"/>
          <cell r="DT44"/>
          <cell r="DU44"/>
          <cell r="DV44"/>
          <cell r="DW44"/>
          <cell r="DX44"/>
          <cell r="DY44"/>
          <cell r="DZ44"/>
          <cell r="EA44">
            <v>0</v>
          </cell>
          <cell r="EB44"/>
          <cell r="EC44"/>
          <cell r="ED44"/>
          <cell r="EE44"/>
          <cell r="EF44"/>
          <cell r="EG44"/>
          <cell r="EH44"/>
          <cell r="EI44"/>
          <cell r="EJ44"/>
          <cell r="EK44"/>
          <cell r="EL44"/>
          <cell r="EM44"/>
          <cell r="EN44">
            <v>0</v>
          </cell>
          <cell r="EO44"/>
          <cell r="EP44"/>
          <cell r="EQ44"/>
          <cell r="ER44"/>
          <cell r="ES44"/>
          <cell r="ET44"/>
          <cell r="EU44"/>
          <cell r="EV44"/>
          <cell r="EW44"/>
          <cell r="EX44"/>
          <cell r="EY44"/>
          <cell r="EZ44"/>
          <cell r="FA44"/>
          <cell r="FB44"/>
          <cell r="FC44">
            <v>0</v>
          </cell>
          <cell r="FD44">
            <v>0</v>
          </cell>
          <cell r="FE44">
            <v>5249</v>
          </cell>
          <cell r="FF44">
            <v>0</v>
          </cell>
          <cell r="FG44"/>
          <cell r="FH44"/>
          <cell r="FI44"/>
          <cell r="FJ44"/>
          <cell r="FK44"/>
          <cell r="FL44"/>
          <cell r="FM44"/>
          <cell r="FN44">
            <v>150</v>
          </cell>
          <cell r="FO44"/>
          <cell r="FP44"/>
          <cell r="FQ44"/>
          <cell r="FR44"/>
          <cell r="FS44"/>
          <cell r="FT44"/>
          <cell r="FU44"/>
          <cell r="FV44"/>
          <cell r="FW44"/>
          <cell r="FX44"/>
          <cell r="FY44"/>
          <cell r="FZ44">
            <v>0</v>
          </cell>
          <cell r="GA44"/>
          <cell r="GB44"/>
          <cell r="GC44">
            <v>5</v>
          </cell>
          <cell r="GD44"/>
          <cell r="GE44"/>
          <cell r="GF44"/>
          <cell r="GG44"/>
          <cell r="GH44"/>
          <cell r="GI44"/>
          <cell r="GJ44"/>
          <cell r="GK44"/>
          <cell r="GL44"/>
          <cell r="GM44"/>
          <cell r="GN44">
            <v>0</v>
          </cell>
          <cell r="GO44">
            <v>0</v>
          </cell>
          <cell r="GP44"/>
          <cell r="GQ44">
            <v>0</v>
          </cell>
          <cell r="GR44"/>
          <cell r="GS44"/>
          <cell r="GT44"/>
          <cell r="GU44"/>
          <cell r="GV44"/>
          <cell r="GW44"/>
          <cell r="GX44"/>
          <cell r="GY44"/>
          <cell r="GZ44"/>
          <cell r="HA44"/>
          <cell r="HB44"/>
          <cell r="HC44">
            <v>0</v>
          </cell>
          <cell r="HF44"/>
          <cell r="HG44"/>
          <cell r="HH44"/>
        </row>
        <row r="45">
          <cell r="B45" t="str">
            <v>VIMSAR, MCH Burla</v>
          </cell>
          <cell r="C45"/>
          <cell r="D45"/>
          <cell r="E45"/>
          <cell r="F45"/>
          <cell r="G45"/>
          <cell r="H45"/>
          <cell r="I45"/>
          <cell r="J45"/>
          <cell r="K45"/>
          <cell r="L45"/>
          <cell r="M45"/>
          <cell r="N45"/>
          <cell r="O45"/>
          <cell r="P45"/>
          <cell r="Q45"/>
          <cell r="R45"/>
          <cell r="S45"/>
          <cell r="T45"/>
          <cell r="U45"/>
          <cell r="V45"/>
          <cell r="W45">
            <v>0</v>
          </cell>
          <cell r="X45"/>
          <cell r="Y45"/>
          <cell r="Z45"/>
          <cell r="AA45"/>
          <cell r="AB45"/>
          <cell r="AC45"/>
          <cell r="AD45"/>
          <cell r="AE45">
            <v>0</v>
          </cell>
          <cell r="AF45">
            <v>0</v>
          </cell>
          <cell r="AG45"/>
          <cell r="AH45"/>
          <cell r="AI45"/>
          <cell r="AJ45">
            <v>0</v>
          </cell>
          <cell r="AK45">
            <v>0</v>
          </cell>
          <cell r="AL45"/>
          <cell r="AM45"/>
          <cell r="AN45"/>
          <cell r="AO45"/>
          <cell r="AP45"/>
          <cell r="AQ45"/>
          <cell r="AR45"/>
          <cell r="AS45"/>
          <cell r="AT45"/>
          <cell r="AU45"/>
          <cell r="AV45"/>
          <cell r="AW45"/>
          <cell r="AX45"/>
          <cell r="AY45"/>
          <cell r="AZ45"/>
          <cell r="BA45"/>
          <cell r="BB45"/>
          <cell r="BC45"/>
          <cell r="BD45"/>
          <cell r="BE45"/>
          <cell r="BF45">
            <v>0</v>
          </cell>
          <cell r="BG45"/>
          <cell r="BH45"/>
          <cell r="BI45"/>
          <cell r="BJ45"/>
          <cell r="BK45"/>
          <cell r="BL45"/>
          <cell r="BM45">
            <v>0</v>
          </cell>
          <cell r="BN45"/>
          <cell r="BO45"/>
          <cell r="BP45"/>
          <cell r="BQ45"/>
          <cell r="BR45">
            <v>0</v>
          </cell>
          <cell r="BS45"/>
          <cell r="BT45"/>
          <cell r="BU45"/>
          <cell r="BV45"/>
          <cell r="BW45"/>
          <cell r="BX45"/>
          <cell r="BY45"/>
          <cell r="BZ45"/>
          <cell r="CA45"/>
          <cell r="CB45"/>
          <cell r="CC45"/>
          <cell r="CD45"/>
          <cell r="CE45"/>
          <cell r="CF45"/>
          <cell r="CG45"/>
          <cell r="CH45"/>
          <cell r="CI45"/>
          <cell r="CJ45">
            <v>0</v>
          </cell>
          <cell r="CK45"/>
          <cell r="CL45"/>
          <cell r="CM45"/>
          <cell r="CN45"/>
          <cell r="CO45"/>
          <cell r="CP45">
            <v>0</v>
          </cell>
          <cell r="CQ45"/>
          <cell r="CR45"/>
          <cell r="CS45"/>
          <cell r="CT45"/>
          <cell r="CU45"/>
          <cell r="CV45">
            <v>1</v>
          </cell>
          <cell r="CW45"/>
          <cell r="CX45"/>
          <cell r="CY45"/>
          <cell r="CZ45"/>
          <cell r="DA45">
            <v>0</v>
          </cell>
          <cell r="DB45">
            <v>0</v>
          </cell>
          <cell r="DC45"/>
          <cell r="DD45"/>
          <cell r="DE45"/>
          <cell r="DF45"/>
          <cell r="DG45"/>
          <cell r="DH45">
            <v>0</v>
          </cell>
          <cell r="DI45"/>
          <cell r="DJ45"/>
          <cell r="DK45"/>
          <cell r="DL45">
            <v>0</v>
          </cell>
          <cell r="DM45"/>
          <cell r="DN45"/>
          <cell r="DO45"/>
          <cell r="DP45"/>
          <cell r="DQ45"/>
          <cell r="DR45"/>
          <cell r="DS45"/>
          <cell r="DT45"/>
          <cell r="DU45"/>
          <cell r="DV45"/>
          <cell r="DW45"/>
          <cell r="DX45"/>
          <cell r="DY45"/>
          <cell r="DZ45"/>
          <cell r="EA45">
            <v>0</v>
          </cell>
          <cell r="EB45"/>
          <cell r="EC45"/>
          <cell r="ED45"/>
          <cell r="EE45"/>
          <cell r="EF45"/>
          <cell r="EG45"/>
          <cell r="EH45"/>
          <cell r="EI45"/>
          <cell r="EJ45"/>
          <cell r="EK45"/>
          <cell r="EL45"/>
          <cell r="EM45"/>
          <cell r="EN45">
            <v>0</v>
          </cell>
          <cell r="EO45"/>
          <cell r="EP45"/>
          <cell r="EQ45"/>
          <cell r="ER45"/>
          <cell r="ES45"/>
          <cell r="ET45"/>
          <cell r="EU45"/>
          <cell r="EV45"/>
          <cell r="EW45"/>
          <cell r="EX45"/>
          <cell r="EY45"/>
          <cell r="EZ45"/>
          <cell r="FA45"/>
          <cell r="FB45"/>
          <cell r="FC45">
            <v>0</v>
          </cell>
          <cell r="FD45">
            <v>0</v>
          </cell>
          <cell r="FE45">
            <v>2778</v>
          </cell>
          <cell r="FF45">
            <v>0</v>
          </cell>
          <cell r="FG45"/>
          <cell r="FH45"/>
          <cell r="FI45"/>
          <cell r="FJ45"/>
          <cell r="FK45"/>
          <cell r="FL45"/>
          <cell r="FM45"/>
          <cell r="FN45">
            <v>150</v>
          </cell>
          <cell r="FO45"/>
          <cell r="FP45"/>
          <cell r="FQ45"/>
          <cell r="FR45"/>
          <cell r="FS45"/>
          <cell r="FT45"/>
          <cell r="FU45"/>
          <cell r="FV45"/>
          <cell r="FW45"/>
          <cell r="FX45"/>
          <cell r="FY45"/>
          <cell r="FZ45">
            <v>0</v>
          </cell>
          <cell r="GA45"/>
          <cell r="GB45"/>
          <cell r="GC45">
            <v>5</v>
          </cell>
          <cell r="GD45"/>
          <cell r="GE45"/>
          <cell r="GF45"/>
          <cell r="GG45"/>
          <cell r="GH45"/>
          <cell r="GI45"/>
          <cell r="GJ45"/>
          <cell r="GK45"/>
          <cell r="GL45"/>
          <cell r="GM45"/>
          <cell r="GN45">
            <v>0</v>
          </cell>
          <cell r="GO45">
            <v>0</v>
          </cell>
          <cell r="GP45"/>
          <cell r="GQ45">
            <v>0</v>
          </cell>
          <cell r="GR45"/>
          <cell r="GS45"/>
          <cell r="GT45"/>
          <cell r="GU45"/>
          <cell r="GV45"/>
          <cell r="GW45"/>
          <cell r="GX45"/>
          <cell r="GY45"/>
          <cell r="GZ45"/>
          <cell r="HA45"/>
          <cell r="HB45"/>
          <cell r="HC45">
            <v>0</v>
          </cell>
          <cell r="HF45"/>
          <cell r="HG45"/>
          <cell r="HH45"/>
        </row>
        <row r="46">
          <cell r="B46" t="str">
            <v>SVPPGIP, Kataka</v>
          </cell>
          <cell r="C46"/>
          <cell r="D46"/>
          <cell r="E46"/>
          <cell r="F46"/>
          <cell r="G46"/>
          <cell r="H46"/>
          <cell r="I46"/>
          <cell r="J46"/>
          <cell r="K46"/>
          <cell r="L46"/>
          <cell r="M46"/>
          <cell r="N46"/>
          <cell r="O46"/>
          <cell r="P46"/>
          <cell r="Q46"/>
          <cell r="R46"/>
          <cell r="S46"/>
          <cell r="T46"/>
          <cell r="U46"/>
          <cell r="V46"/>
          <cell r="W46">
            <v>0</v>
          </cell>
          <cell r="X46"/>
          <cell r="Y46"/>
          <cell r="Z46"/>
          <cell r="AA46"/>
          <cell r="AB46"/>
          <cell r="AC46"/>
          <cell r="AD46"/>
          <cell r="AE46">
            <v>0</v>
          </cell>
          <cell r="AF46">
            <v>0</v>
          </cell>
          <cell r="AG46"/>
          <cell r="AH46"/>
          <cell r="AI46"/>
          <cell r="AJ46">
            <v>0</v>
          </cell>
          <cell r="AK46">
            <v>0</v>
          </cell>
          <cell r="AL46"/>
          <cell r="AM46"/>
          <cell r="AN46"/>
          <cell r="AO46"/>
          <cell r="AP46"/>
          <cell r="AQ46"/>
          <cell r="AR46"/>
          <cell r="AS46"/>
          <cell r="AT46"/>
          <cell r="AU46"/>
          <cell r="AV46"/>
          <cell r="AW46"/>
          <cell r="AX46"/>
          <cell r="AY46"/>
          <cell r="AZ46"/>
          <cell r="BA46"/>
          <cell r="BB46"/>
          <cell r="BC46"/>
          <cell r="BD46"/>
          <cell r="BE46"/>
          <cell r="BF46">
            <v>0</v>
          </cell>
          <cell r="BG46"/>
          <cell r="BH46"/>
          <cell r="BI46"/>
          <cell r="BJ46"/>
          <cell r="BK46"/>
          <cell r="BL46"/>
          <cell r="BM46">
            <v>0</v>
          </cell>
          <cell r="BN46"/>
          <cell r="BO46"/>
          <cell r="BP46"/>
          <cell r="BQ46"/>
          <cell r="BR46">
            <v>0</v>
          </cell>
          <cell r="BS46"/>
          <cell r="BT46"/>
          <cell r="BU46"/>
          <cell r="BV46"/>
          <cell r="BW46"/>
          <cell r="BX46"/>
          <cell r="BY46"/>
          <cell r="BZ46"/>
          <cell r="CA46"/>
          <cell r="CB46"/>
          <cell r="CC46"/>
          <cell r="CD46"/>
          <cell r="CE46"/>
          <cell r="CF46"/>
          <cell r="CG46"/>
          <cell r="CH46"/>
          <cell r="CI46"/>
          <cell r="CJ46">
            <v>0</v>
          </cell>
          <cell r="CK46"/>
          <cell r="CL46"/>
          <cell r="CM46"/>
          <cell r="CN46"/>
          <cell r="CO46"/>
          <cell r="CP46">
            <v>0</v>
          </cell>
          <cell r="CQ46"/>
          <cell r="CR46"/>
          <cell r="CS46"/>
          <cell r="CT46"/>
          <cell r="CU46"/>
          <cell r="CV46"/>
          <cell r="CW46"/>
          <cell r="CX46"/>
          <cell r="CY46"/>
          <cell r="CZ46"/>
          <cell r="DA46">
            <v>0</v>
          </cell>
          <cell r="DB46">
            <v>0</v>
          </cell>
          <cell r="DC46"/>
          <cell r="DD46"/>
          <cell r="DE46"/>
          <cell r="DF46"/>
          <cell r="DG46"/>
          <cell r="DH46">
            <v>0</v>
          </cell>
          <cell r="DI46"/>
          <cell r="DJ46"/>
          <cell r="DK46"/>
          <cell r="DL46">
            <v>0</v>
          </cell>
          <cell r="DM46"/>
          <cell r="DN46"/>
          <cell r="DO46"/>
          <cell r="DP46"/>
          <cell r="DQ46"/>
          <cell r="DR46"/>
          <cell r="DS46"/>
          <cell r="DT46"/>
          <cell r="DU46"/>
          <cell r="DV46"/>
          <cell r="DW46"/>
          <cell r="DX46"/>
          <cell r="DY46"/>
          <cell r="DZ46"/>
          <cell r="EA46">
            <v>0</v>
          </cell>
          <cell r="EB46"/>
          <cell r="EC46"/>
          <cell r="ED46"/>
          <cell r="EE46"/>
          <cell r="EF46"/>
          <cell r="EG46"/>
          <cell r="EH46"/>
          <cell r="EI46"/>
          <cell r="EJ46"/>
          <cell r="EK46"/>
          <cell r="EL46"/>
          <cell r="EM46"/>
          <cell r="EN46">
            <v>0</v>
          </cell>
          <cell r="EO46"/>
          <cell r="EP46"/>
          <cell r="EQ46"/>
          <cell r="ER46"/>
          <cell r="ES46"/>
          <cell r="ET46"/>
          <cell r="EU46"/>
          <cell r="EV46"/>
          <cell r="EW46"/>
          <cell r="EX46"/>
          <cell r="EY46"/>
          <cell r="EZ46"/>
          <cell r="FA46"/>
          <cell r="FB46"/>
          <cell r="FC46">
            <v>0</v>
          </cell>
          <cell r="FD46">
            <v>0</v>
          </cell>
          <cell r="FE46">
            <v>2578</v>
          </cell>
          <cell r="FF46">
            <v>0</v>
          </cell>
          <cell r="FG46"/>
          <cell r="FH46"/>
          <cell r="FI46"/>
          <cell r="FJ46"/>
          <cell r="FK46"/>
          <cell r="FL46"/>
          <cell r="FM46"/>
          <cell r="FN46"/>
          <cell r="FO46"/>
          <cell r="FP46"/>
          <cell r="FQ46"/>
          <cell r="FR46"/>
          <cell r="FS46"/>
          <cell r="FT46"/>
          <cell r="FU46"/>
          <cell r="FV46"/>
          <cell r="FW46"/>
          <cell r="FX46"/>
          <cell r="FY46"/>
          <cell r="FZ46">
            <v>0</v>
          </cell>
          <cell r="GA46"/>
          <cell r="GB46"/>
          <cell r="GC46">
            <v>5</v>
          </cell>
          <cell r="GD46"/>
          <cell r="GE46"/>
          <cell r="GF46"/>
          <cell r="GG46"/>
          <cell r="GH46"/>
          <cell r="GI46"/>
          <cell r="GJ46"/>
          <cell r="GK46"/>
          <cell r="GL46"/>
          <cell r="GM46"/>
          <cell r="GN46">
            <v>0</v>
          </cell>
          <cell r="GO46">
            <v>0</v>
          </cell>
          <cell r="GP46"/>
          <cell r="GQ46">
            <v>0</v>
          </cell>
          <cell r="GR46"/>
          <cell r="GS46"/>
          <cell r="GT46"/>
          <cell r="GU46"/>
          <cell r="GV46"/>
          <cell r="GW46"/>
          <cell r="GX46"/>
          <cell r="GY46"/>
          <cell r="GZ46"/>
          <cell r="HA46"/>
          <cell r="HB46"/>
          <cell r="HC46">
            <v>0</v>
          </cell>
          <cell r="HF46"/>
          <cell r="HG46"/>
          <cell r="HH46"/>
        </row>
        <row r="47">
          <cell r="B47" t="str">
            <v>Bhubaneswar CHS</v>
          </cell>
          <cell r="C47"/>
          <cell r="D47"/>
          <cell r="E47"/>
          <cell r="F47"/>
          <cell r="G47"/>
          <cell r="H47">
            <v>5</v>
          </cell>
          <cell r="I47"/>
          <cell r="J47"/>
          <cell r="K47"/>
          <cell r="L47"/>
          <cell r="M47"/>
          <cell r="N47"/>
          <cell r="O47"/>
          <cell r="P47"/>
          <cell r="Q47"/>
          <cell r="R47"/>
          <cell r="S47"/>
          <cell r="T47"/>
          <cell r="U47"/>
          <cell r="V47"/>
          <cell r="W47">
            <v>4</v>
          </cell>
          <cell r="X47"/>
          <cell r="Y47"/>
          <cell r="Z47"/>
          <cell r="AA47"/>
          <cell r="AB47"/>
          <cell r="AC47"/>
          <cell r="AD47"/>
          <cell r="AE47">
            <v>310</v>
          </cell>
          <cell r="AF47">
            <v>4</v>
          </cell>
          <cell r="AG47"/>
          <cell r="AH47"/>
          <cell r="AI47"/>
          <cell r="AJ47">
            <v>310</v>
          </cell>
          <cell r="AK47">
            <v>4</v>
          </cell>
          <cell r="AL47"/>
          <cell r="AM47"/>
          <cell r="AN47"/>
          <cell r="AO47"/>
          <cell r="AP47"/>
          <cell r="AQ47"/>
          <cell r="AR47"/>
          <cell r="AS47"/>
          <cell r="AT47"/>
          <cell r="AU47"/>
          <cell r="AV47"/>
          <cell r="AW47"/>
          <cell r="AX47"/>
          <cell r="AY47"/>
          <cell r="AZ47"/>
          <cell r="BA47"/>
          <cell r="BB47"/>
          <cell r="BC47"/>
          <cell r="BD47"/>
          <cell r="BE47"/>
          <cell r="BF47">
            <v>4</v>
          </cell>
          <cell r="BG47"/>
          <cell r="BH47"/>
          <cell r="BI47"/>
          <cell r="BJ47"/>
          <cell r="BK47"/>
          <cell r="BL47"/>
          <cell r="BM47">
            <v>4</v>
          </cell>
          <cell r="BN47"/>
          <cell r="BO47"/>
          <cell r="BP47"/>
          <cell r="BQ47"/>
          <cell r="BR47">
            <v>4</v>
          </cell>
          <cell r="BS47"/>
          <cell r="BT47"/>
          <cell r="BU47"/>
          <cell r="BV47"/>
          <cell r="BW47"/>
          <cell r="BX47"/>
          <cell r="BY47"/>
          <cell r="BZ47"/>
          <cell r="CA47"/>
          <cell r="CB47"/>
          <cell r="CC47"/>
          <cell r="CD47"/>
          <cell r="CE47"/>
          <cell r="CF47"/>
          <cell r="CG47"/>
          <cell r="CH47"/>
          <cell r="CI47"/>
          <cell r="CJ47">
            <v>4</v>
          </cell>
          <cell r="CK47"/>
          <cell r="CL47"/>
          <cell r="CM47"/>
          <cell r="CN47"/>
          <cell r="CO47"/>
          <cell r="CP47">
            <v>17</v>
          </cell>
          <cell r="CQ47"/>
          <cell r="CR47"/>
          <cell r="CS47"/>
          <cell r="CT47"/>
          <cell r="CU47"/>
          <cell r="CV47"/>
          <cell r="CW47"/>
          <cell r="CX47"/>
          <cell r="CY47"/>
          <cell r="CZ47"/>
          <cell r="DA47">
            <v>2200</v>
          </cell>
          <cell r="DB47">
            <v>22</v>
          </cell>
          <cell r="DC47"/>
          <cell r="DD47"/>
          <cell r="DE47"/>
          <cell r="DF47"/>
          <cell r="DG47"/>
          <cell r="DH47">
            <v>4</v>
          </cell>
          <cell r="DI47"/>
          <cell r="DJ47"/>
          <cell r="DK47"/>
          <cell r="DL47">
            <v>24</v>
          </cell>
          <cell r="DM47"/>
          <cell r="DN47"/>
          <cell r="DO47"/>
          <cell r="DP47"/>
          <cell r="DQ47">
            <v>12</v>
          </cell>
          <cell r="DR47">
            <v>69</v>
          </cell>
          <cell r="DS47">
            <v>35</v>
          </cell>
          <cell r="DT47">
            <v>3</v>
          </cell>
          <cell r="DU47">
            <v>184</v>
          </cell>
          <cell r="DV47">
            <v>276</v>
          </cell>
          <cell r="DW47">
            <v>950000</v>
          </cell>
          <cell r="DX47">
            <v>6</v>
          </cell>
          <cell r="DY47">
            <v>1</v>
          </cell>
          <cell r="DZ47"/>
          <cell r="EA47">
            <v>22</v>
          </cell>
          <cell r="EB47"/>
          <cell r="EC47"/>
          <cell r="ED47"/>
          <cell r="EE47"/>
          <cell r="EF47"/>
          <cell r="EG47"/>
          <cell r="EH47"/>
          <cell r="EI47"/>
          <cell r="EJ47"/>
          <cell r="EK47"/>
          <cell r="EL47"/>
          <cell r="EM47"/>
          <cell r="EN47">
            <v>4</v>
          </cell>
          <cell r="EO47"/>
          <cell r="EP47"/>
          <cell r="EQ47"/>
          <cell r="ER47"/>
          <cell r="ES47"/>
          <cell r="ET47"/>
          <cell r="EU47"/>
          <cell r="EV47"/>
          <cell r="EW47"/>
          <cell r="EX47"/>
          <cell r="EY47"/>
          <cell r="EZ47"/>
          <cell r="FA47"/>
          <cell r="FB47"/>
          <cell r="FC47">
            <v>3100</v>
          </cell>
          <cell r="FD47">
            <v>310</v>
          </cell>
          <cell r="FE47">
            <v>0</v>
          </cell>
          <cell r="FF47"/>
          <cell r="FG47"/>
          <cell r="FH47"/>
          <cell r="FI47"/>
          <cell r="FJ47"/>
          <cell r="FK47"/>
          <cell r="FL47"/>
          <cell r="FM47"/>
          <cell r="FN47"/>
          <cell r="FO47"/>
          <cell r="FP47"/>
          <cell r="FQ47"/>
          <cell r="FR47"/>
          <cell r="FS47"/>
          <cell r="FT47"/>
          <cell r="FU47"/>
          <cell r="FV47"/>
          <cell r="FW47"/>
          <cell r="FX47"/>
          <cell r="FY47">
            <v>1</v>
          </cell>
          <cell r="FZ47"/>
          <cell r="GA47"/>
          <cell r="GB47"/>
          <cell r="GC47"/>
          <cell r="GD47"/>
          <cell r="GE47"/>
          <cell r="GF47"/>
          <cell r="GG47"/>
          <cell r="GH47"/>
          <cell r="GI47"/>
          <cell r="GJ47"/>
          <cell r="GK47"/>
          <cell r="GL47">
            <v>20</v>
          </cell>
          <cell r="GM47"/>
          <cell r="GN47">
            <v>1130700</v>
          </cell>
          <cell r="GO47">
            <v>22</v>
          </cell>
          <cell r="GP47">
            <v>552</v>
          </cell>
          <cell r="GQ47">
            <v>54624</v>
          </cell>
          <cell r="GR47"/>
          <cell r="GS47"/>
          <cell r="GT47"/>
          <cell r="GU47"/>
          <cell r="GV47"/>
          <cell r="GW47"/>
          <cell r="GX47"/>
          <cell r="GY47"/>
          <cell r="GZ47"/>
          <cell r="HA47"/>
          <cell r="HB47"/>
          <cell r="HC47">
            <v>6624</v>
          </cell>
          <cell r="HD47">
            <v>4</v>
          </cell>
          <cell r="HE47">
            <v>48000</v>
          </cell>
          <cell r="HF47"/>
          <cell r="HG47"/>
          <cell r="HH47"/>
        </row>
        <row r="48">
          <cell r="B48" t="str">
            <v>Kataka CHS</v>
          </cell>
          <cell r="C48"/>
          <cell r="D48"/>
          <cell r="E48"/>
          <cell r="F48"/>
          <cell r="G48"/>
          <cell r="H48">
            <v>5</v>
          </cell>
          <cell r="I48"/>
          <cell r="J48"/>
          <cell r="K48"/>
          <cell r="L48"/>
          <cell r="M48"/>
          <cell r="N48"/>
          <cell r="O48"/>
          <cell r="P48"/>
          <cell r="Q48"/>
          <cell r="R48"/>
          <cell r="S48"/>
          <cell r="T48"/>
          <cell r="U48"/>
          <cell r="V48"/>
          <cell r="W48">
            <v>2</v>
          </cell>
          <cell r="X48"/>
          <cell r="Y48"/>
          <cell r="Z48"/>
          <cell r="AA48"/>
          <cell r="AB48"/>
          <cell r="AC48"/>
          <cell r="AD48"/>
          <cell r="AE48">
            <v>322</v>
          </cell>
          <cell r="AF48">
            <v>2</v>
          </cell>
          <cell r="AG48"/>
          <cell r="AH48"/>
          <cell r="AI48"/>
          <cell r="AJ48">
            <v>322</v>
          </cell>
          <cell r="AK48">
            <v>2</v>
          </cell>
          <cell r="AL48"/>
          <cell r="AM48"/>
          <cell r="AN48"/>
          <cell r="AO48"/>
          <cell r="AP48"/>
          <cell r="AQ48"/>
          <cell r="AR48"/>
          <cell r="AS48"/>
          <cell r="AT48"/>
          <cell r="AU48"/>
          <cell r="AV48"/>
          <cell r="AW48"/>
          <cell r="AX48"/>
          <cell r="AY48"/>
          <cell r="AZ48"/>
          <cell r="BA48"/>
          <cell r="BB48"/>
          <cell r="BC48"/>
          <cell r="BD48"/>
          <cell r="BE48"/>
          <cell r="BF48">
            <v>2</v>
          </cell>
          <cell r="BG48"/>
          <cell r="BH48"/>
          <cell r="BI48"/>
          <cell r="BJ48"/>
          <cell r="BK48"/>
          <cell r="BL48"/>
          <cell r="BM48">
            <v>2</v>
          </cell>
          <cell r="BN48"/>
          <cell r="BO48"/>
          <cell r="BP48"/>
          <cell r="BQ48"/>
          <cell r="BR48">
            <v>2</v>
          </cell>
          <cell r="BS48"/>
          <cell r="BT48"/>
          <cell r="BU48"/>
          <cell r="BV48"/>
          <cell r="BW48"/>
          <cell r="BX48"/>
          <cell r="BY48"/>
          <cell r="BZ48"/>
          <cell r="CA48"/>
          <cell r="CB48"/>
          <cell r="CC48"/>
          <cell r="CD48"/>
          <cell r="CE48"/>
          <cell r="CF48"/>
          <cell r="CG48"/>
          <cell r="CH48"/>
          <cell r="CI48"/>
          <cell r="CJ48">
            <v>2</v>
          </cell>
          <cell r="CK48"/>
          <cell r="CL48"/>
          <cell r="CM48"/>
          <cell r="CN48"/>
          <cell r="CO48"/>
          <cell r="CP48">
            <v>9</v>
          </cell>
          <cell r="CQ48"/>
          <cell r="CR48"/>
          <cell r="CS48"/>
          <cell r="CT48"/>
          <cell r="CU48"/>
          <cell r="CV48"/>
          <cell r="CW48"/>
          <cell r="CX48"/>
          <cell r="CY48"/>
          <cell r="CZ48"/>
          <cell r="DA48">
            <v>1300</v>
          </cell>
          <cell r="DB48">
            <v>13</v>
          </cell>
          <cell r="DC48"/>
          <cell r="DD48"/>
          <cell r="DE48"/>
          <cell r="DF48"/>
          <cell r="DG48"/>
          <cell r="DH48">
            <v>2</v>
          </cell>
          <cell r="DI48"/>
          <cell r="DJ48"/>
          <cell r="DK48"/>
          <cell r="DL48">
            <v>12</v>
          </cell>
          <cell r="DM48"/>
          <cell r="DN48"/>
          <cell r="DO48"/>
          <cell r="DP48"/>
          <cell r="DQ48">
            <v>7</v>
          </cell>
          <cell r="DR48">
            <v>40</v>
          </cell>
          <cell r="DS48">
            <v>15</v>
          </cell>
          <cell r="DT48">
            <v>1</v>
          </cell>
          <cell r="DU48">
            <v>48</v>
          </cell>
          <cell r="DV48">
            <v>72</v>
          </cell>
          <cell r="DW48">
            <v>550000</v>
          </cell>
          <cell r="DX48">
            <v>6</v>
          </cell>
          <cell r="DY48">
            <v>1</v>
          </cell>
          <cell r="DZ48"/>
          <cell r="EA48">
            <v>13</v>
          </cell>
          <cell r="EB48"/>
          <cell r="EC48"/>
          <cell r="ED48"/>
          <cell r="EE48"/>
          <cell r="EF48"/>
          <cell r="EG48"/>
          <cell r="EH48"/>
          <cell r="EI48"/>
          <cell r="EJ48"/>
          <cell r="EK48"/>
          <cell r="EL48"/>
          <cell r="EM48"/>
          <cell r="EN48">
            <v>2</v>
          </cell>
          <cell r="EO48"/>
          <cell r="EP48"/>
          <cell r="EQ48"/>
          <cell r="ER48"/>
          <cell r="ES48"/>
          <cell r="ET48"/>
          <cell r="EU48"/>
          <cell r="EV48"/>
          <cell r="EW48"/>
          <cell r="EX48"/>
          <cell r="EY48"/>
          <cell r="EZ48"/>
          <cell r="FA48"/>
          <cell r="FB48"/>
          <cell r="FC48">
            <v>3220</v>
          </cell>
          <cell r="FD48">
            <v>322</v>
          </cell>
          <cell r="FE48">
            <v>0</v>
          </cell>
          <cell r="FF48"/>
          <cell r="FG48"/>
          <cell r="FH48"/>
          <cell r="FI48"/>
          <cell r="FJ48"/>
          <cell r="FK48"/>
          <cell r="FL48"/>
          <cell r="FM48"/>
          <cell r="FN48"/>
          <cell r="FO48"/>
          <cell r="FP48"/>
          <cell r="FQ48"/>
          <cell r="FR48"/>
          <cell r="FS48"/>
          <cell r="FT48"/>
          <cell r="FU48"/>
          <cell r="FV48"/>
          <cell r="FW48"/>
          <cell r="FX48"/>
          <cell r="FY48">
            <v>1</v>
          </cell>
          <cell r="FZ48"/>
          <cell r="GA48"/>
          <cell r="GB48"/>
          <cell r="GC48"/>
          <cell r="GD48"/>
          <cell r="GE48"/>
          <cell r="GF48"/>
          <cell r="GG48"/>
          <cell r="GH48"/>
          <cell r="GI48"/>
          <cell r="GJ48"/>
          <cell r="GK48"/>
          <cell r="GL48">
            <v>20</v>
          </cell>
          <cell r="GM48"/>
          <cell r="GN48">
            <v>805700</v>
          </cell>
          <cell r="GO48">
            <v>13</v>
          </cell>
          <cell r="GP48">
            <v>269</v>
          </cell>
          <cell r="GQ48">
            <v>27228</v>
          </cell>
          <cell r="GR48"/>
          <cell r="GS48"/>
          <cell r="GT48"/>
          <cell r="GU48"/>
          <cell r="GV48"/>
          <cell r="GW48"/>
          <cell r="GX48"/>
          <cell r="GY48"/>
          <cell r="GZ48"/>
          <cell r="HA48"/>
          <cell r="HB48"/>
          <cell r="HC48">
            <v>3228</v>
          </cell>
          <cell r="HD48">
            <v>2</v>
          </cell>
          <cell r="HE48">
            <v>24000</v>
          </cell>
          <cell r="HF48"/>
          <cell r="HG48"/>
          <cell r="HH48"/>
        </row>
        <row r="49">
          <cell r="B49" t="str">
            <v>Sambalpur CHS</v>
          </cell>
          <cell r="C49"/>
          <cell r="D49"/>
          <cell r="E49"/>
          <cell r="F49"/>
          <cell r="G49"/>
          <cell r="H49">
            <v>5</v>
          </cell>
          <cell r="I49"/>
          <cell r="J49"/>
          <cell r="K49"/>
          <cell r="L49"/>
          <cell r="M49"/>
          <cell r="N49"/>
          <cell r="O49"/>
          <cell r="P49"/>
          <cell r="Q49"/>
          <cell r="R49"/>
          <cell r="S49"/>
          <cell r="T49"/>
          <cell r="U49"/>
          <cell r="V49"/>
          <cell r="W49">
            <v>0</v>
          </cell>
          <cell r="X49"/>
          <cell r="Y49"/>
          <cell r="Z49"/>
          <cell r="AA49"/>
          <cell r="AB49"/>
          <cell r="AC49"/>
          <cell r="AD49"/>
          <cell r="AE49">
            <v>223</v>
          </cell>
          <cell r="AF49">
            <v>0</v>
          </cell>
          <cell r="AG49"/>
          <cell r="AH49"/>
          <cell r="AI49"/>
          <cell r="AJ49">
            <v>223</v>
          </cell>
          <cell r="AK49">
            <v>0</v>
          </cell>
          <cell r="AL49"/>
          <cell r="AM49"/>
          <cell r="AN49"/>
          <cell r="AO49"/>
          <cell r="AP49"/>
          <cell r="AQ49"/>
          <cell r="AR49"/>
          <cell r="AS49"/>
          <cell r="AT49"/>
          <cell r="AU49"/>
          <cell r="AV49"/>
          <cell r="AW49"/>
          <cell r="AX49"/>
          <cell r="AY49"/>
          <cell r="AZ49"/>
          <cell r="BA49"/>
          <cell r="BB49"/>
          <cell r="BC49"/>
          <cell r="BD49"/>
          <cell r="BE49"/>
          <cell r="BF49">
            <v>0</v>
          </cell>
          <cell r="BG49"/>
          <cell r="BH49"/>
          <cell r="BI49"/>
          <cell r="BJ49"/>
          <cell r="BK49"/>
          <cell r="BL49"/>
          <cell r="BM49">
            <v>0</v>
          </cell>
          <cell r="BN49"/>
          <cell r="BO49"/>
          <cell r="BP49"/>
          <cell r="BQ49"/>
          <cell r="BR49">
            <v>0</v>
          </cell>
          <cell r="BS49"/>
          <cell r="BT49"/>
          <cell r="BU49"/>
          <cell r="BV49"/>
          <cell r="BW49"/>
          <cell r="BX49"/>
          <cell r="BY49"/>
          <cell r="BZ49"/>
          <cell r="CA49"/>
          <cell r="CB49"/>
          <cell r="CC49"/>
          <cell r="CD49"/>
          <cell r="CE49"/>
          <cell r="CF49"/>
          <cell r="CG49"/>
          <cell r="CH49"/>
          <cell r="CI49"/>
          <cell r="CJ49">
            <v>0</v>
          </cell>
          <cell r="CK49"/>
          <cell r="CL49"/>
          <cell r="CM49"/>
          <cell r="CN49"/>
          <cell r="CO49"/>
          <cell r="CP49">
            <v>6</v>
          </cell>
          <cell r="CQ49"/>
          <cell r="CR49"/>
          <cell r="CS49"/>
          <cell r="CT49"/>
          <cell r="CU49"/>
          <cell r="CV49"/>
          <cell r="CW49"/>
          <cell r="CX49"/>
          <cell r="CY49"/>
          <cell r="CZ49"/>
          <cell r="DA49">
            <v>800</v>
          </cell>
          <cell r="DB49">
            <v>8</v>
          </cell>
          <cell r="DC49"/>
          <cell r="DD49"/>
          <cell r="DE49"/>
          <cell r="DF49"/>
          <cell r="DG49"/>
          <cell r="DH49">
            <v>0</v>
          </cell>
          <cell r="DI49"/>
          <cell r="DJ49"/>
          <cell r="DK49"/>
          <cell r="DL49">
            <v>0</v>
          </cell>
          <cell r="DM49"/>
          <cell r="DN49"/>
          <cell r="DO49"/>
          <cell r="DP49"/>
          <cell r="DQ49">
            <v>1</v>
          </cell>
          <cell r="DR49">
            <v>28</v>
          </cell>
          <cell r="DS49"/>
          <cell r="DT49">
            <v>1</v>
          </cell>
          <cell r="DU49">
            <v>16</v>
          </cell>
          <cell r="DV49">
            <v>24</v>
          </cell>
          <cell r="DW49">
            <v>550000</v>
          </cell>
          <cell r="DX49">
            <v>6</v>
          </cell>
          <cell r="DY49">
            <v>1</v>
          </cell>
          <cell r="DZ49"/>
          <cell r="EA49">
            <v>8</v>
          </cell>
          <cell r="EB49"/>
          <cell r="EC49"/>
          <cell r="ED49"/>
          <cell r="EE49"/>
          <cell r="EF49"/>
          <cell r="EG49"/>
          <cell r="EH49"/>
          <cell r="EI49"/>
          <cell r="EJ49"/>
          <cell r="EK49"/>
          <cell r="EL49"/>
          <cell r="EM49"/>
          <cell r="EN49">
            <v>0</v>
          </cell>
          <cell r="EO49"/>
          <cell r="EP49"/>
          <cell r="EQ49"/>
          <cell r="ER49"/>
          <cell r="ES49"/>
          <cell r="ET49"/>
          <cell r="EU49"/>
          <cell r="EV49"/>
          <cell r="EW49"/>
          <cell r="EX49"/>
          <cell r="EY49"/>
          <cell r="EZ49"/>
          <cell r="FA49"/>
          <cell r="FB49"/>
          <cell r="FC49">
            <v>2230</v>
          </cell>
          <cell r="FD49">
            <v>223</v>
          </cell>
          <cell r="FE49">
            <v>0</v>
          </cell>
          <cell r="FF49"/>
          <cell r="FG49"/>
          <cell r="FH49"/>
          <cell r="FI49"/>
          <cell r="FJ49"/>
          <cell r="FK49"/>
          <cell r="FL49"/>
          <cell r="FM49"/>
          <cell r="FN49"/>
          <cell r="FO49"/>
          <cell r="FP49"/>
          <cell r="FQ49"/>
          <cell r="FR49"/>
          <cell r="FS49"/>
          <cell r="FT49"/>
          <cell r="FU49"/>
          <cell r="FV49"/>
          <cell r="FW49"/>
          <cell r="FX49"/>
          <cell r="FY49">
            <v>1</v>
          </cell>
          <cell r="FZ49"/>
          <cell r="GA49"/>
          <cell r="GB49"/>
          <cell r="GC49"/>
          <cell r="GD49"/>
          <cell r="GE49"/>
          <cell r="GF49"/>
          <cell r="GG49"/>
          <cell r="GH49"/>
          <cell r="GI49"/>
          <cell r="GJ49"/>
          <cell r="GK49"/>
          <cell r="GL49">
            <v>20</v>
          </cell>
          <cell r="GM49"/>
          <cell r="GN49">
            <v>671400</v>
          </cell>
          <cell r="GO49">
            <v>8</v>
          </cell>
          <cell r="GP49">
            <v>233</v>
          </cell>
          <cell r="GQ49">
            <v>2796</v>
          </cell>
          <cell r="GR49"/>
          <cell r="GS49"/>
          <cell r="GT49"/>
          <cell r="GU49"/>
          <cell r="GV49"/>
          <cell r="GW49"/>
          <cell r="GX49"/>
          <cell r="GY49"/>
          <cell r="GZ49"/>
          <cell r="HA49"/>
          <cell r="HB49"/>
          <cell r="HC49">
            <v>2796</v>
          </cell>
          <cell r="HE49">
            <v>0</v>
          </cell>
          <cell r="HF49"/>
          <cell r="HG49"/>
          <cell r="HH49"/>
        </row>
        <row r="50">
          <cell r="B50" t="str">
            <v>Brahmapur CHS</v>
          </cell>
          <cell r="C50"/>
          <cell r="D50"/>
          <cell r="E50"/>
          <cell r="F50"/>
          <cell r="G50"/>
          <cell r="H50">
            <v>5</v>
          </cell>
          <cell r="I50"/>
          <cell r="J50"/>
          <cell r="K50"/>
          <cell r="L50"/>
          <cell r="M50"/>
          <cell r="N50"/>
          <cell r="O50"/>
          <cell r="P50"/>
          <cell r="Q50"/>
          <cell r="R50"/>
          <cell r="S50"/>
          <cell r="T50"/>
          <cell r="U50"/>
          <cell r="V50"/>
          <cell r="W50">
            <v>0</v>
          </cell>
          <cell r="X50"/>
          <cell r="Y50"/>
          <cell r="Z50"/>
          <cell r="AA50"/>
          <cell r="AB50"/>
          <cell r="AC50"/>
          <cell r="AD50"/>
          <cell r="AE50">
            <v>172</v>
          </cell>
          <cell r="AF50">
            <v>0</v>
          </cell>
          <cell r="AG50"/>
          <cell r="AH50"/>
          <cell r="AI50"/>
          <cell r="AJ50">
            <v>172</v>
          </cell>
          <cell r="AK50">
            <v>0</v>
          </cell>
          <cell r="AL50"/>
          <cell r="AM50"/>
          <cell r="AN50"/>
          <cell r="AO50"/>
          <cell r="AP50"/>
          <cell r="AQ50"/>
          <cell r="AR50"/>
          <cell r="AS50"/>
          <cell r="AT50"/>
          <cell r="AU50"/>
          <cell r="AV50"/>
          <cell r="AW50"/>
          <cell r="AX50"/>
          <cell r="AY50"/>
          <cell r="AZ50"/>
          <cell r="BA50"/>
          <cell r="BB50"/>
          <cell r="BC50"/>
          <cell r="BD50"/>
          <cell r="BE50"/>
          <cell r="BF50">
            <v>0</v>
          </cell>
          <cell r="BG50"/>
          <cell r="BH50"/>
          <cell r="BI50"/>
          <cell r="BJ50"/>
          <cell r="BK50"/>
          <cell r="BL50"/>
          <cell r="BM50">
            <v>0</v>
          </cell>
          <cell r="BN50"/>
          <cell r="BO50"/>
          <cell r="BP50"/>
          <cell r="BQ50"/>
          <cell r="BR50">
            <v>0</v>
          </cell>
          <cell r="BS50"/>
          <cell r="BT50"/>
          <cell r="BU50"/>
          <cell r="BV50"/>
          <cell r="BW50"/>
          <cell r="BX50"/>
          <cell r="BY50"/>
          <cell r="BZ50"/>
          <cell r="CA50"/>
          <cell r="CB50"/>
          <cell r="CC50"/>
          <cell r="CD50"/>
          <cell r="CE50"/>
          <cell r="CF50"/>
          <cell r="CG50"/>
          <cell r="CH50"/>
          <cell r="CI50"/>
          <cell r="CJ50">
            <v>0</v>
          </cell>
          <cell r="CK50"/>
          <cell r="CL50"/>
          <cell r="CM50"/>
          <cell r="CN50"/>
          <cell r="CO50"/>
          <cell r="CP50">
            <v>6</v>
          </cell>
          <cell r="CQ50"/>
          <cell r="CR50"/>
          <cell r="CS50"/>
          <cell r="CT50"/>
          <cell r="CU50"/>
          <cell r="CV50"/>
          <cell r="CW50"/>
          <cell r="CX50"/>
          <cell r="CY50"/>
          <cell r="CZ50"/>
          <cell r="DA50">
            <v>800</v>
          </cell>
          <cell r="DB50">
            <v>8</v>
          </cell>
          <cell r="DC50"/>
          <cell r="DD50"/>
          <cell r="DE50"/>
          <cell r="DF50"/>
          <cell r="DG50"/>
          <cell r="DH50">
            <v>0</v>
          </cell>
          <cell r="DI50"/>
          <cell r="DJ50"/>
          <cell r="DK50"/>
          <cell r="DL50">
            <v>0</v>
          </cell>
          <cell r="DM50"/>
          <cell r="DN50"/>
          <cell r="DO50"/>
          <cell r="DP50"/>
          <cell r="DQ50">
            <v>2</v>
          </cell>
          <cell r="DR50">
            <v>24</v>
          </cell>
          <cell r="DS50"/>
          <cell r="DT50">
            <v>1</v>
          </cell>
          <cell r="DU50">
            <v>4</v>
          </cell>
          <cell r="DV50">
            <v>6</v>
          </cell>
          <cell r="DW50">
            <v>400000</v>
          </cell>
          <cell r="DX50">
            <v>6</v>
          </cell>
          <cell r="DY50">
            <v>1</v>
          </cell>
          <cell r="DZ50"/>
          <cell r="EA50">
            <v>8</v>
          </cell>
          <cell r="EB50"/>
          <cell r="EC50"/>
          <cell r="ED50"/>
          <cell r="EE50"/>
          <cell r="EF50"/>
          <cell r="EG50"/>
          <cell r="EH50"/>
          <cell r="EI50"/>
          <cell r="EJ50"/>
          <cell r="EK50"/>
          <cell r="EL50"/>
          <cell r="EM50"/>
          <cell r="EN50">
            <v>0</v>
          </cell>
          <cell r="EO50"/>
          <cell r="EP50"/>
          <cell r="EQ50"/>
          <cell r="ER50"/>
          <cell r="ES50"/>
          <cell r="ET50"/>
          <cell r="EU50"/>
          <cell r="EV50"/>
          <cell r="EW50"/>
          <cell r="EX50"/>
          <cell r="EY50"/>
          <cell r="EZ50"/>
          <cell r="FA50"/>
          <cell r="FB50"/>
          <cell r="FC50">
            <v>1720</v>
          </cell>
          <cell r="FD50">
            <v>172</v>
          </cell>
          <cell r="FE50">
            <v>0</v>
          </cell>
          <cell r="FF50"/>
          <cell r="FG50"/>
          <cell r="FH50"/>
          <cell r="FI50"/>
          <cell r="FJ50"/>
          <cell r="FK50"/>
          <cell r="FL50"/>
          <cell r="FM50"/>
          <cell r="FN50"/>
          <cell r="FO50"/>
          <cell r="FP50"/>
          <cell r="FQ50"/>
          <cell r="FR50"/>
          <cell r="FS50"/>
          <cell r="FT50"/>
          <cell r="FU50"/>
          <cell r="FV50"/>
          <cell r="FW50"/>
          <cell r="FX50"/>
          <cell r="FY50">
            <v>1</v>
          </cell>
          <cell r="FZ50"/>
          <cell r="GA50"/>
          <cell r="GB50"/>
          <cell r="GC50"/>
          <cell r="GD50"/>
          <cell r="GE50"/>
          <cell r="GF50"/>
          <cell r="GG50"/>
          <cell r="GH50"/>
          <cell r="GI50"/>
          <cell r="GJ50"/>
          <cell r="GK50"/>
          <cell r="GL50">
            <v>20</v>
          </cell>
          <cell r="GM50"/>
          <cell r="GN50">
            <v>671400</v>
          </cell>
          <cell r="GO50">
            <v>8</v>
          </cell>
          <cell r="GP50">
            <v>170</v>
          </cell>
          <cell r="GQ50">
            <v>2040</v>
          </cell>
          <cell r="GR50"/>
          <cell r="GS50"/>
          <cell r="GT50"/>
          <cell r="GU50"/>
          <cell r="GV50"/>
          <cell r="GW50"/>
          <cell r="GX50"/>
          <cell r="GY50"/>
          <cell r="GZ50"/>
          <cell r="HA50"/>
          <cell r="HB50"/>
          <cell r="HC50">
            <v>2040</v>
          </cell>
          <cell r="HE50">
            <v>0</v>
          </cell>
          <cell r="HF50"/>
          <cell r="HG50"/>
          <cell r="HH50"/>
        </row>
        <row r="51">
          <cell r="B51" t="str">
            <v>Rourkella CHS</v>
          </cell>
          <cell r="C51"/>
          <cell r="D51"/>
          <cell r="E51"/>
          <cell r="F51"/>
          <cell r="G51"/>
          <cell r="H51">
            <v>5</v>
          </cell>
          <cell r="I51"/>
          <cell r="J51"/>
          <cell r="K51"/>
          <cell r="L51"/>
          <cell r="M51"/>
          <cell r="N51"/>
          <cell r="O51"/>
          <cell r="P51"/>
          <cell r="Q51"/>
          <cell r="R51"/>
          <cell r="S51"/>
          <cell r="T51"/>
          <cell r="U51"/>
          <cell r="V51"/>
          <cell r="W51">
            <v>1</v>
          </cell>
          <cell r="X51"/>
          <cell r="Y51"/>
          <cell r="Z51"/>
          <cell r="AA51"/>
          <cell r="AB51"/>
          <cell r="AC51"/>
          <cell r="AD51"/>
          <cell r="AE51">
            <v>339</v>
          </cell>
          <cell r="AF51">
            <v>1</v>
          </cell>
          <cell r="AG51"/>
          <cell r="AH51"/>
          <cell r="AI51"/>
          <cell r="AJ51">
            <v>339</v>
          </cell>
          <cell r="AK51">
            <v>1</v>
          </cell>
          <cell r="AL51"/>
          <cell r="AM51"/>
          <cell r="AN51"/>
          <cell r="AO51"/>
          <cell r="AP51"/>
          <cell r="AQ51"/>
          <cell r="AR51"/>
          <cell r="AS51"/>
          <cell r="AT51"/>
          <cell r="AU51"/>
          <cell r="AV51"/>
          <cell r="AW51"/>
          <cell r="AX51"/>
          <cell r="AY51"/>
          <cell r="AZ51"/>
          <cell r="BA51"/>
          <cell r="BB51"/>
          <cell r="BC51"/>
          <cell r="BD51"/>
          <cell r="BE51"/>
          <cell r="BF51">
            <v>1</v>
          </cell>
          <cell r="BG51"/>
          <cell r="BH51"/>
          <cell r="BI51"/>
          <cell r="BJ51"/>
          <cell r="BK51"/>
          <cell r="BL51"/>
          <cell r="BM51">
            <v>1</v>
          </cell>
          <cell r="BN51"/>
          <cell r="BO51"/>
          <cell r="BP51"/>
          <cell r="BQ51"/>
          <cell r="BR51">
            <v>1</v>
          </cell>
          <cell r="BS51"/>
          <cell r="BT51"/>
          <cell r="BU51"/>
          <cell r="BV51"/>
          <cell r="BW51"/>
          <cell r="BX51"/>
          <cell r="BY51"/>
          <cell r="BZ51"/>
          <cell r="CA51"/>
          <cell r="CB51"/>
          <cell r="CC51"/>
          <cell r="CD51"/>
          <cell r="CE51"/>
          <cell r="CF51"/>
          <cell r="CG51"/>
          <cell r="CH51"/>
          <cell r="CI51"/>
          <cell r="CJ51">
            <v>1</v>
          </cell>
          <cell r="CK51"/>
          <cell r="CL51"/>
          <cell r="CM51"/>
          <cell r="CN51"/>
          <cell r="CO51"/>
          <cell r="CP51">
            <v>7</v>
          </cell>
          <cell r="CQ51"/>
          <cell r="CR51"/>
          <cell r="CS51"/>
          <cell r="CT51"/>
          <cell r="CU51"/>
          <cell r="CV51"/>
          <cell r="CW51"/>
          <cell r="CX51"/>
          <cell r="CY51"/>
          <cell r="CZ51"/>
          <cell r="DA51">
            <v>1000</v>
          </cell>
          <cell r="DB51">
            <v>10</v>
          </cell>
          <cell r="DC51"/>
          <cell r="DD51"/>
          <cell r="DE51"/>
          <cell r="DF51"/>
          <cell r="DG51"/>
          <cell r="DH51">
            <v>1</v>
          </cell>
          <cell r="DI51"/>
          <cell r="DJ51"/>
          <cell r="DK51"/>
          <cell r="DL51">
            <v>6</v>
          </cell>
          <cell r="DM51"/>
          <cell r="DN51"/>
          <cell r="DO51"/>
          <cell r="DP51"/>
          <cell r="DQ51">
            <v>4</v>
          </cell>
          <cell r="DR51">
            <v>40</v>
          </cell>
          <cell r="DS51">
            <v>20</v>
          </cell>
          <cell r="DT51">
            <v>1</v>
          </cell>
          <cell r="DU51"/>
          <cell r="DV51"/>
          <cell r="DW51">
            <v>550000</v>
          </cell>
          <cell r="DX51">
            <v>6</v>
          </cell>
          <cell r="DY51">
            <v>1</v>
          </cell>
          <cell r="DZ51"/>
          <cell r="EA51">
            <v>10</v>
          </cell>
          <cell r="EB51"/>
          <cell r="EC51"/>
          <cell r="ED51"/>
          <cell r="EE51"/>
          <cell r="EF51"/>
          <cell r="EG51"/>
          <cell r="EH51"/>
          <cell r="EI51"/>
          <cell r="EJ51"/>
          <cell r="EK51"/>
          <cell r="EL51"/>
          <cell r="EM51"/>
          <cell r="EN51">
            <v>1</v>
          </cell>
          <cell r="EO51"/>
          <cell r="EP51"/>
          <cell r="EQ51"/>
          <cell r="ER51"/>
          <cell r="ES51"/>
          <cell r="ET51"/>
          <cell r="EU51"/>
          <cell r="EV51"/>
          <cell r="EW51"/>
          <cell r="EX51"/>
          <cell r="EY51"/>
          <cell r="EZ51"/>
          <cell r="FA51"/>
          <cell r="FB51"/>
          <cell r="FC51">
            <v>3390</v>
          </cell>
          <cell r="FD51">
            <v>339</v>
          </cell>
          <cell r="FE51">
            <v>0</v>
          </cell>
          <cell r="FF51"/>
          <cell r="FG51"/>
          <cell r="FH51"/>
          <cell r="FI51"/>
          <cell r="FJ51"/>
          <cell r="FK51"/>
          <cell r="FL51"/>
          <cell r="FM51"/>
          <cell r="FN51"/>
          <cell r="FO51"/>
          <cell r="FP51"/>
          <cell r="FQ51"/>
          <cell r="FR51"/>
          <cell r="FS51"/>
          <cell r="FT51"/>
          <cell r="FU51"/>
          <cell r="FV51"/>
          <cell r="FW51"/>
          <cell r="FX51"/>
          <cell r="FY51">
            <v>1</v>
          </cell>
          <cell r="FZ51"/>
          <cell r="GA51"/>
          <cell r="GB51"/>
          <cell r="GC51"/>
          <cell r="GD51"/>
          <cell r="GE51"/>
          <cell r="GF51"/>
          <cell r="GG51"/>
          <cell r="GH51"/>
          <cell r="GI51"/>
          <cell r="GJ51"/>
          <cell r="GK51"/>
          <cell r="GL51">
            <v>20</v>
          </cell>
          <cell r="GM51"/>
          <cell r="GN51">
            <v>671400</v>
          </cell>
          <cell r="GO51">
            <v>10</v>
          </cell>
          <cell r="GP51">
            <v>447</v>
          </cell>
          <cell r="GQ51">
            <v>17364</v>
          </cell>
          <cell r="GR51"/>
          <cell r="GS51"/>
          <cell r="GT51"/>
          <cell r="GU51"/>
          <cell r="GV51"/>
          <cell r="GW51"/>
          <cell r="GX51"/>
          <cell r="GY51"/>
          <cell r="GZ51"/>
          <cell r="HA51"/>
          <cell r="HB51"/>
          <cell r="HC51">
            <v>5364</v>
          </cell>
          <cell r="HD51">
            <v>1</v>
          </cell>
          <cell r="HE51">
            <v>12000</v>
          </cell>
          <cell r="HF51"/>
          <cell r="HG51"/>
          <cell r="HH51"/>
        </row>
        <row r="52">
          <cell r="B52" t="str">
            <v>FM MCH, Baleshwar</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v>0</v>
          </cell>
          <cell r="BG52"/>
          <cell r="BH52"/>
          <cell r="BI52"/>
          <cell r="BJ52"/>
          <cell r="BK52"/>
          <cell r="BL52"/>
          <cell r="BM52">
            <v>0</v>
          </cell>
          <cell r="BN52"/>
          <cell r="BO52"/>
          <cell r="BP52"/>
          <cell r="BQ52"/>
          <cell r="BR52">
            <v>0</v>
          </cell>
          <cell r="BS52"/>
          <cell r="BT52"/>
          <cell r="BU52"/>
          <cell r="BV52"/>
          <cell r="BW52"/>
          <cell r="BX52"/>
          <cell r="BY52"/>
          <cell r="BZ52"/>
          <cell r="CA52"/>
          <cell r="CB52"/>
          <cell r="CC52"/>
          <cell r="CD52"/>
          <cell r="CE52"/>
          <cell r="CF52"/>
          <cell r="CG52"/>
          <cell r="CH52"/>
          <cell r="CI52"/>
          <cell r="CJ52">
            <v>0</v>
          </cell>
          <cell r="CK52"/>
          <cell r="CL52"/>
          <cell r="CM52"/>
          <cell r="CN52"/>
          <cell r="CO52"/>
          <cell r="CP52"/>
          <cell r="CQ52"/>
          <cell r="CR52"/>
          <cell r="CS52"/>
          <cell r="CT52"/>
          <cell r="CU52"/>
          <cell r="CV52"/>
          <cell r="CW52"/>
          <cell r="CX52"/>
          <cell r="CY52"/>
          <cell r="CZ52"/>
          <cell r="DA52"/>
          <cell r="DB52"/>
          <cell r="DC52"/>
          <cell r="DD52"/>
          <cell r="DE52"/>
          <cell r="DF52"/>
          <cell r="DG52"/>
          <cell r="DH52">
            <v>0</v>
          </cell>
          <cell r="DI52"/>
          <cell r="DJ52"/>
          <cell r="DK52"/>
          <cell r="DL52"/>
          <cell r="DM52"/>
          <cell r="DN52"/>
          <cell r="DO52"/>
          <cell r="DP52"/>
          <cell r="DQ52"/>
          <cell r="DR52"/>
          <cell r="DS52"/>
          <cell r="DT52"/>
          <cell r="DU52"/>
          <cell r="DV52"/>
          <cell r="DW52"/>
          <cell r="DX52"/>
          <cell r="DY52"/>
          <cell r="DZ52"/>
          <cell r="EA52">
            <v>0</v>
          </cell>
          <cell r="EB52"/>
          <cell r="EC52"/>
          <cell r="ED52"/>
          <cell r="EE52"/>
          <cell r="EF52"/>
          <cell r="EG52"/>
          <cell r="EH52"/>
          <cell r="EI52"/>
          <cell r="EJ52"/>
          <cell r="EK52"/>
          <cell r="EL52"/>
          <cell r="EM52"/>
          <cell r="EN52"/>
          <cell r="EO52"/>
          <cell r="EP52"/>
          <cell r="EQ52"/>
          <cell r="ER52"/>
          <cell r="ES52"/>
          <cell r="ET52"/>
          <cell r="EU52"/>
          <cell r="EV52"/>
          <cell r="EW52"/>
          <cell r="EX52"/>
          <cell r="EY52"/>
          <cell r="EZ52"/>
          <cell r="FA52"/>
          <cell r="FB52"/>
          <cell r="FC52"/>
          <cell r="FD52"/>
          <cell r="FE52">
            <v>0</v>
          </cell>
          <cell r="FF52"/>
          <cell r="FG52"/>
          <cell r="FH52"/>
          <cell r="FI52"/>
          <cell r="FJ52"/>
          <cell r="FK52"/>
          <cell r="FL52"/>
          <cell r="FM52"/>
          <cell r="FN52">
            <v>120</v>
          </cell>
          <cell r="FO52"/>
          <cell r="FP52"/>
          <cell r="FQ52"/>
          <cell r="FR52"/>
          <cell r="FS52"/>
          <cell r="FT52"/>
          <cell r="FU52"/>
          <cell r="FV52"/>
          <cell r="FW52"/>
          <cell r="FX52"/>
          <cell r="FY52"/>
          <cell r="FZ52"/>
          <cell r="GA52"/>
          <cell r="GB52"/>
          <cell r="GC52">
            <v>5</v>
          </cell>
          <cell r="GD52"/>
          <cell r="GE52"/>
          <cell r="GF52"/>
          <cell r="GG52"/>
          <cell r="GH52"/>
          <cell r="GI52"/>
          <cell r="GJ52"/>
          <cell r="GK52"/>
          <cell r="GL52"/>
          <cell r="GM52"/>
          <cell r="GN52"/>
          <cell r="GO52">
            <v>0</v>
          </cell>
          <cell r="GP52"/>
          <cell r="GQ52">
            <v>0</v>
          </cell>
          <cell r="GR52"/>
          <cell r="GS52"/>
          <cell r="GT52"/>
          <cell r="GU52"/>
          <cell r="GV52"/>
          <cell r="GW52"/>
          <cell r="GX52"/>
          <cell r="GY52"/>
          <cell r="GZ52"/>
          <cell r="HA52"/>
          <cell r="HB52"/>
          <cell r="HC52">
            <v>0</v>
          </cell>
          <cell r="HF52"/>
          <cell r="HG52"/>
          <cell r="HH52"/>
        </row>
        <row r="53">
          <cell r="B53" t="str">
            <v>BB MCH, Balangir</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v>0</v>
          </cell>
          <cell r="BG53"/>
          <cell r="BH53"/>
          <cell r="BI53"/>
          <cell r="BJ53"/>
          <cell r="BK53"/>
          <cell r="BL53"/>
          <cell r="BM53">
            <v>0</v>
          </cell>
          <cell r="BN53"/>
          <cell r="BO53"/>
          <cell r="BP53"/>
          <cell r="BQ53"/>
          <cell r="BR53">
            <v>0</v>
          </cell>
          <cell r="BS53"/>
          <cell r="BT53"/>
          <cell r="BU53"/>
          <cell r="BV53"/>
          <cell r="BW53"/>
          <cell r="BX53"/>
          <cell r="BY53"/>
          <cell r="BZ53"/>
          <cell r="CA53"/>
          <cell r="CB53"/>
          <cell r="CC53"/>
          <cell r="CD53"/>
          <cell r="CE53"/>
          <cell r="CF53"/>
          <cell r="CG53"/>
          <cell r="CH53"/>
          <cell r="CI53"/>
          <cell r="CJ53">
            <v>0</v>
          </cell>
          <cell r="CK53"/>
          <cell r="CL53"/>
          <cell r="CM53"/>
          <cell r="CN53"/>
          <cell r="CO53"/>
          <cell r="CP53"/>
          <cell r="CQ53"/>
          <cell r="CR53"/>
          <cell r="CS53"/>
          <cell r="CT53"/>
          <cell r="CU53"/>
          <cell r="CV53"/>
          <cell r="CW53"/>
          <cell r="CX53"/>
          <cell r="CY53"/>
          <cell r="CZ53"/>
          <cell r="DA53"/>
          <cell r="DB53"/>
          <cell r="DC53"/>
          <cell r="DD53"/>
          <cell r="DE53"/>
          <cell r="DF53"/>
          <cell r="DG53"/>
          <cell r="DH53">
            <v>0</v>
          </cell>
          <cell r="DI53"/>
          <cell r="DJ53"/>
          <cell r="DK53"/>
          <cell r="DL53"/>
          <cell r="DM53"/>
          <cell r="DN53"/>
          <cell r="DO53"/>
          <cell r="DP53"/>
          <cell r="DQ53"/>
          <cell r="DR53"/>
          <cell r="DS53"/>
          <cell r="DT53"/>
          <cell r="DU53"/>
          <cell r="DV53"/>
          <cell r="DW53"/>
          <cell r="DX53"/>
          <cell r="DY53"/>
          <cell r="DZ53"/>
          <cell r="EA53">
            <v>0</v>
          </cell>
          <cell r="EB53"/>
          <cell r="EC53"/>
          <cell r="ED53"/>
          <cell r="EE53"/>
          <cell r="EF53"/>
          <cell r="EG53"/>
          <cell r="EH53"/>
          <cell r="EI53"/>
          <cell r="EJ53"/>
          <cell r="EK53"/>
          <cell r="EL53"/>
          <cell r="EM53"/>
          <cell r="EN53"/>
          <cell r="EO53"/>
          <cell r="EP53"/>
          <cell r="EQ53"/>
          <cell r="ER53"/>
          <cell r="ES53"/>
          <cell r="ET53"/>
          <cell r="EU53"/>
          <cell r="EV53"/>
          <cell r="EW53"/>
          <cell r="EX53"/>
          <cell r="EY53"/>
          <cell r="EZ53"/>
          <cell r="FA53"/>
          <cell r="FB53"/>
          <cell r="FC53"/>
          <cell r="FD53"/>
          <cell r="FE53">
            <v>0</v>
          </cell>
          <cell r="FF53"/>
          <cell r="FG53"/>
          <cell r="FH53"/>
          <cell r="FI53"/>
          <cell r="FJ53"/>
          <cell r="FK53"/>
          <cell r="FL53"/>
          <cell r="FM53"/>
          <cell r="FN53">
            <v>120</v>
          </cell>
          <cell r="FO53"/>
          <cell r="FP53"/>
          <cell r="FQ53"/>
          <cell r="FR53"/>
          <cell r="FS53"/>
          <cell r="FT53"/>
          <cell r="FU53"/>
          <cell r="FV53"/>
          <cell r="FW53"/>
          <cell r="FX53"/>
          <cell r="FY53"/>
          <cell r="FZ53"/>
          <cell r="GA53"/>
          <cell r="GB53"/>
          <cell r="GC53">
            <v>5</v>
          </cell>
          <cell r="GD53"/>
          <cell r="GE53"/>
          <cell r="GF53"/>
          <cell r="GG53"/>
          <cell r="GH53"/>
          <cell r="GI53"/>
          <cell r="GJ53"/>
          <cell r="GK53"/>
          <cell r="GL53"/>
          <cell r="GM53"/>
          <cell r="GN53"/>
          <cell r="GO53">
            <v>0</v>
          </cell>
          <cell r="GP53"/>
          <cell r="GQ53">
            <v>0</v>
          </cell>
          <cell r="GR53"/>
          <cell r="GS53"/>
          <cell r="GT53"/>
          <cell r="GU53"/>
          <cell r="GV53"/>
          <cell r="GW53"/>
          <cell r="GX53"/>
          <cell r="GY53"/>
          <cell r="GZ53"/>
          <cell r="HA53"/>
          <cell r="HB53"/>
          <cell r="HC53">
            <v>0</v>
          </cell>
          <cell r="HF53"/>
          <cell r="HG53"/>
          <cell r="HH53"/>
        </row>
        <row r="54">
          <cell r="B54" t="str">
            <v>SLN MCH, Koraput</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v>0</v>
          </cell>
          <cell r="BG54"/>
          <cell r="BH54"/>
          <cell r="BI54"/>
          <cell r="BJ54"/>
          <cell r="BK54"/>
          <cell r="BL54"/>
          <cell r="BM54">
            <v>0</v>
          </cell>
          <cell r="BN54"/>
          <cell r="BO54"/>
          <cell r="BP54"/>
          <cell r="BQ54"/>
          <cell r="BR54">
            <v>0</v>
          </cell>
          <cell r="BS54"/>
          <cell r="BT54"/>
          <cell r="BU54"/>
          <cell r="BV54"/>
          <cell r="BW54"/>
          <cell r="BX54"/>
          <cell r="BY54"/>
          <cell r="BZ54"/>
          <cell r="CA54"/>
          <cell r="CB54"/>
          <cell r="CC54"/>
          <cell r="CD54"/>
          <cell r="CE54"/>
          <cell r="CF54"/>
          <cell r="CG54"/>
          <cell r="CH54"/>
          <cell r="CI54"/>
          <cell r="CJ54">
            <v>0</v>
          </cell>
          <cell r="CK54"/>
          <cell r="CL54"/>
          <cell r="CM54"/>
          <cell r="CN54"/>
          <cell r="CO54"/>
          <cell r="CP54"/>
          <cell r="CQ54"/>
          <cell r="CR54"/>
          <cell r="CS54"/>
          <cell r="CT54"/>
          <cell r="CU54"/>
          <cell r="CV54"/>
          <cell r="CW54"/>
          <cell r="CX54"/>
          <cell r="CY54"/>
          <cell r="CZ54"/>
          <cell r="DA54"/>
          <cell r="DB54"/>
          <cell r="DC54"/>
          <cell r="DD54"/>
          <cell r="DE54"/>
          <cell r="DF54"/>
          <cell r="DG54"/>
          <cell r="DH54">
            <v>0</v>
          </cell>
          <cell r="DI54"/>
          <cell r="DJ54"/>
          <cell r="DK54"/>
          <cell r="DL54"/>
          <cell r="DM54">
            <v>1</v>
          </cell>
          <cell r="DN54"/>
          <cell r="DO54"/>
          <cell r="DP54"/>
          <cell r="DQ54"/>
          <cell r="DR54"/>
          <cell r="DS54"/>
          <cell r="DT54"/>
          <cell r="DU54"/>
          <cell r="DV54"/>
          <cell r="DW54"/>
          <cell r="DX54"/>
          <cell r="DY54"/>
          <cell r="DZ54"/>
          <cell r="EA54">
            <v>0</v>
          </cell>
          <cell r="EB54"/>
          <cell r="EC54"/>
          <cell r="ED54"/>
          <cell r="EE54"/>
          <cell r="EF54"/>
          <cell r="EG54"/>
          <cell r="EH54"/>
          <cell r="EI54"/>
          <cell r="EJ54"/>
          <cell r="EK54"/>
          <cell r="EL54"/>
          <cell r="EM54"/>
          <cell r="EN54"/>
          <cell r="EO54"/>
          <cell r="EP54"/>
          <cell r="EQ54"/>
          <cell r="ER54"/>
          <cell r="ES54"/>
          <cell r="ET54"/>
          <cell r="EU54"/>
          <cell r="EV54"/>
          <cell r="EW54"/>
          <cell r="EX54"/>
          <cell r="EY54"/>
          <cell r="EZ54"/>
          <cell r="FA54"/>
          <cell r="FB54"/>
          <cell r="FC54"/>
          <cell r="FD54"/>
          <cell r="FE54">
            <v>2669</v>
          </cell>
          <cell r="FF54"/>
          <cell r="FG54"/>
          <cell r="FH54"/>
          <cell r="FI54"/>
          <cell r="FJ54"/>
          <cell r="FK54"/>
          <cell r="FL54"/>
          <cell r="FM54"/>
          <cell r="FN54">
            <v>120</v>
          </cell>
          <cell r="FO54"/>
          <cell r="FP54"/>
          <cell r="FQ54"/>
          <cell r="FR54"/>
          <cell r="FS54"/>
          <cell r="FT54"/>
          <cell r="FU54"/>
          <cell r="FV54"/>
          <cell r="FW54"/>
          <cell r="FX54"/>
          <cell r="FY54"/>
          <cell r="FZ54"/>
          <cell r="GA54"/>
          <cell r="GB54"/>
          <cell r="GC54">
            <v>5</v>
          </cell>
          <cell r="GD54"/>
          <cell r="GE54"/>
          <cell r="GF54"/>
          <cell r="GG54"/>
          <cell r="GH54"/>
          <cell r="GI54"/>
          <cell r="GJ54"/>
          <cell r="GK54"/>
          <cell r="GL54"/>
          <cell r="GM54"/>
          <cell r="GN54"/>
          <cell r="GO54">
            <v>0</v>
          </cell>
          <cell r="GP54"/>
          <cell r="GQ54">
            <v>0</v>
          </cell>
          <cell r="GR54"/>
          <cell r="GS54"/>
          <cell r="GT54"/>
          <cell r="GU54"/>
          <cell r="GV54"/>
          <cell r="GW54"/>
          <cell r="GX54"/>
          <cell r="GY54"/>
          <cell r="GZ54"/>
          <cell r="HA54"/>
          <cell r="HB54"/>
          <cell r="HC54">
            <v>0</v>
          </cell>
          <cell r="HF54"/>
          <cell r="HG54"/>
          <cell r="HH54"/>
        </row>
        <row r="55">
          <cell r="B55" t="str">
            <v>PRM MCH, Mayurbhanj</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v>0</v>
          </cell>
          <cell r="BG55"/>
          <cell r="BH55"/>
          <cell r="BI55"/>
          <cell r="BJ55"/>
          <cell r="BK55"/>
          <cell r="BL55"/>
          <cell r="BM55">
            <v>0</v>
          </cell>
          <cell r="BN55"/>
          <cell r="BO55"/>
          <cell r="BP55"/>
          <cell r="BQ55"/>
          <cell r="BR55">
            <v>0</v>
          </cell>
          <cell r="BS55"/>
          <cell r="BT55"/>
          <cell r="BU55"/>
          <cell r="BV55"/>
          <cell r="BW55"/>
          <cell r="BX55"/>
          <cell r="BY55"/>
          <cell r="BZ55"/>
          <cell r="CA55"/>
          <cell r="CB55"/>
          <cell r="CC55"/>
          <cell r="CD55"/>
          <cell r="CE55"/>
          <cell r="CF55"/>
          <cell r="CG55"/>
          <cell r="CH55"/>
          <cell r="CI55"/>
          <cell r="CJ55">
            <v>0</v>
          </cell>
          <cell r="CK55"/>
          <cell r="CL55"/>
          <cell r="CM55"/>
          <cell r="CN55"/>
          <cell r="CO55"/>
          <cell r="CP55"/>
          <cell r="CQ55"/>
          <cell r="CR55"/>
          <cell r="CS55"/>
          <cell r="CT55"/>
          <cell r="CU55"/>
          <cell r="CV55"/>
          <cell r="CW55"/>
          <cell r="CX55"/>
          <cell r="CY55"/>
          <cell r="CZ55"/>
          <cell r="DA55"/>
          <cell r="DB55"/>
          <cell r="DC55"/>
          <cell r="DD55"/>
          <cell r="DE55"/>
          <cell r="DF55"/>
          <cell r="DG55"/>
          <cell r="DH55">
            <v>0</v>
          </cell>
          <cell r="DI55"/>
          <cell r="DJ55"/>
          <cell r="DK55"/>
          <cell r="DL55"/>
          <cell r="DM55"/>
          <cell r="DN55"/>
          <cell r="DO55"/>
          <cell r="DP55"/>
          <cell r="DQ55"/>
          <cell r="DR55"/>
          <cell r="DS55"/>
          <cell r="DT55"/>
          <cell r="DU55"/>
          <cell r="DV55"/>
          <cell r="DW55"/>
          <cell r="DX55"/>
          <cell r="DY55"/>
          <cell r="DZ55"/>
          <cell r="EA55">
            <v>0</v>
          </cell>
          <cell r="EB55"/>
          <cell r="EC55"/>
          <cell r="ED55"/>
          <cell r="EE55"/>
          <cell r="EF55"/>
          <cell r="EG55"/>
          <cell r="EH55"/>
          <cell r="EI55"/>
          <cell r="EJ55"/>
          <cell r="EK55"/>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cell r="FM55"/>
          <cell r="FN55">
            <v>120</v>
          </cell>
          <cell r="FO55"/>
          <cell r="FP55"/>
          <cell r="FQ55"/>
          <cell r="FR55"/>
          <cell r="FS55"/>
          <cell r="FT55"/>
          <cell r="FU55"/>
          <cell r="FV55"/>
          <cell r="FW55"/>
          <cell r="FX55"/>
          <cell r="FY55"/>
          <cell r="FZ55"/>
          <cell r="GA55"/>
          <cell r="GB55"/>
          <cell r="GC55">
            <v>5</v>
          </cell>
          <cell r="GD55"/>
          <cell r="GE55"/>
          <cell r="GF55"/>
          <cell r="GG55"/>
          <cell r="GH55"/>
          <cell r="GI55"/>
          <cell r="GJ55"/>
          <cell r="GK55"/>
          <cell r="GL55"/>
          <cell r="GM55"/>
          <cell r="GN55"/>
          <cell r="GO55">
            <v>0</v>
          </cell>
          <cell r="GP55"/>
          <cell r="GQ55">
            <v>0</v>
          </cell>
          <cell r="GR55"/>
          <cell r="GS55"/>
          <cell r="GT55"/>
          <cell r="GU55"/>
          <cell r="GV55"/>
          <cell r="GW55"/>
          <cell r="GX55"/>
          <cell r="GY55"/>
          <cell r="GZ55"/>
          <cell r="HA55"/>
          <cell r="HB55"/>
          <cell r="HC55">
            <v>0</v>
          </cell>
          <cell r="HF55"/>
          <cell r="HG55"/>
          <cell r="HH55"/>
        </row>
        <row r="56">
          <cell r="B56" t="str">
            <v>SJ MCH, Puri</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cell r="BL56"/>
          <cell r="BM56"/>
          <cell r="BN56"/>
          <cell r="BO56"/>
          <cell r="BP56"/>
          <cell r="BQ56"/>
          <cell r="BR56">
            <v>0</v>
          </cell>
          <cell r="BS56"/>
          <cell r="BT56"/>
          <cell r="BU56"/>
          <cell r="BV56"/>
          <cell r="BW56"/>
          <cell r="BX56"/>
          <cell r="BY56"/>
          <cell r="BZ56"/>
          <cell r="CA56"/>
          <cell r="CB56"/>
          <cell r="CC56"/>
          <cell r="CD56"/>
          <cell r="CE56"/>
          <cell r="CF56"/>
          <cell r="CG56"/>
          <cell r="CH56"/>
          <cell r="CI56"/>
          <cell r="CJ56">
            <v>0</v>
          </cell>
          <cell r="CK56"/>
          <cell r="CL56"/>
          <cell r="CM56"/>
          <cell r="CN56"/>
          <cell r="CO56"/>
          <cell r="CP56"/>
          <cell r="CQ56"/>
          <cell r="CR56"/>
          <cell r="CS56"/>
          <cell r="CT56"/>
          <cell r="CU56"/>
          <cell r="CV56"/>
          <cell r="CW56"/>
          <cell r="CX56"/>
          <cell r="CY56"/>
          <cell r="CZ56"/>
          <cell r="DA56"/>
          <cell r="DB56"/>
          <cell r="DC56"/>
          <cell r="DD56"/>
          <cell r="DE56"/>
          <cell r="DF56"/>
          <cell r="DG56"/>
          <cell r="DH56">
            <v>0</v>
          </cell>
          <cell r="DI56"/>
          <cell r="DJ56"/>
          <cell r="DK56"/>
          <cell r="DL56"/>
          <cell r="DM56"/>
          <cell r="DN56"/>
          <cell r="DO56"/>
          <cell r="DP56"/>
          <cell r="DQ56"/>
          <cell r="DR56"/>
          <cell r="DS56"/>
          <cell r="DT56"/>
          <cell r="DU56"/>
          <cell r="DV56"/>
          <cell r="DW56"/>
          <cell r="DX56"/>
          <cell r="DY56"/>
          <cell r="DZ56"/>
          <cell r="EA56">
            <v>0</v>
          </cell>
          <cell r="EB56"/>
          <cell r="EC56"/>
          <cell r="ED56"/>
          <cell r="EE56"/>
          <cell r="EF56"/>
          <cell r="EG56"/>
          <cell r="EH56"/>
          <cell r="EI56"/>
          <cell r="EJ56"/>
          <cell r="EK56"/>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cell r="FM56"/>
          <cell r="FN56">
            <v>120</v>
          </cell>
          <cell r="FO56"/>
          <cell r="FP56"/>
          <cell r="FQ56"/>
          <cell r="FR56"/>
          <cell r="FS56"/>
          <cell r="FT56"/>
          <cell r="FU56"/>
          <cell r="FV56"/>
          <cell r="FW56"/>
          <cell r="FX56"/>
          <cell r="FY56"/>
          <cell r="FZ56"/>
          <cell r="GA56"/>
          <cell r="GB56"/>
          <cell r="GC56">
            <v>5</v>
          </cell>
          <cell r="GD56"/>
          <cell r="GE56"/>
          <cell r="GF56"/>
          <cell r="GG56"/>
          <cell r="GH56"/>
          <cell r="GI56"/>
          <cell r="GJ56"/>
          <cell r="GK56"/>
          <cell r="GL56"/>
          <cell r="GM56"/>
          <cell r="GN56"/>
          <cell r="GO56">
            <v>0</v>
          </cell>
          <cell r="GP56"/>
          <cell r="GQ56">
            <v>0</v>
          </cell>
          <cell r="GR56"/>
          <cell r="GS56"/>
          <cell r="GT56"/>
          <cell r="GU56"/>
          <cell r="GV56"/>
          <cell r="GW56"/>
          <cell r="GX56"/>
          <cell r="GY56"/>
          <cell r="GZ56"/>
          <cell r="HA56"/>
          <cell r="HB56"/>
          <cell r="HC56">
            <v>0</v>
          </cell>
          <cell r="HF56"/>
          <cell r="HG56"/>
          <cell r="HH56"/>
        </row>
        <row r="57">
          <cell r="B57" t="str">
            <v>AHRCC, Kataka</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cell r="BP57"/>
          <cell r="BQ57"/>
          <cell r="BR57">
            <v>0</v>
          </cell>
          <cell r="BS57"/>
          <cell r="BT57"/>
          <cell r="BU57"/>
          <cell r="BV57"/>
          <cell r="BW57"/>
          <cell r="BX57"/>
          <cell r="BY57"/>
          <cell r="BZ57"/>
          <cell r="CA57"/>
          <cell r="CB57"/>
          <cell r="CC57"/>
          <cell r="CD57"/>
          <cell r="CE57"/>
          <cell r="CF57"/>
          <cell r="CG57"/>
          <cell r="CH57"/>
          <cell r="CI57"/>
          <cell r="CJ57">
            <v>0</v>
          </cell>
          <cell r="CK57"/>
          <cell r="CL57"/>
          <cell r="CM57"/>
          <cell r="CN57"/>
          <cell r="CO57"/>
          <cell r="CP57"/>
          <cell r="CQ57"/>
          <cell r="CR57"/>
          <cell r="CS57"/>
          <cell r="CT57"/>
          <cell r="CU57"/>
          <cell r="CV57"/>
          <cell r="CW57"/>
          <cell r="CX57"/>
          <cell r="CY57"/>
          <cell r="CZ57"/>
          <cell r="DA57"/>
          <cell r="DB57"/>
          <cell r="DC57"/>
          <cell r="DD57"/>
          <cell r="DE57"/>
          <cell r="DF57"/>
          <cell r="DG57"/>
          <cell r="DH57"/>
          <cell r="DI57"/>
          <cell r="DJ57"/>
          <cell r="DK57"/>
          <cell r="DL57"/>
          <cell r="DM57"/>
          <cell r="DN57"/>
          <cell r="DO57"/>
          <cell r="DP57"/>
          <cell r="DQ57"/>
          <cell r="DR57"/>
          <cell r="DS57"/>
          <cell r="DT57"/>
          <cell r="DU57"/>
          <cell r="DV57"/>
          <cell r="DW57"/>
          <cell r="DX57"/>
          <cell r="DY57"/>
          <cell r="DZ57"/>
          <cell r="EA57">
            <v>0</v>
          </cell>
          <cell r="EB57"/>
          <cell r="EC57"/>
          <cell r="ED57"/>
          <cell r="EE57"/>
          <cell r="EF57"/>
          <cell r="EG57"/>
          <cell r="EH57"/>
          <cell r="EI57"/>
          <cell r="EJ57"/>
          <cell r="EK57"/>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cell r="FM57"/>
          <cell r="FN57"/>
          <cell r="FO57"/>
          <cell r="FP57"/>
          <cell r="FQ57"/>
          <cell r="FR57"/>
          <cell r="FS57"/>
          <cell r="FT57"/>
          <cell r="FU57"/>
          <cell r="FV57"/>
          <cell r="FW57"/>
          <cell r="FX57"/>
          <cell r="FY57"/>
          <cell r="FZ57"/>
          <cell r="GA57"/>
          <cell r="GB57"/>
          <cell r="GC57"/>
          <cell r="GD57"/>
          <cell r="GE57"/>
          <cell r="GF57"/>
          <cell r="GG57"/>
          <cell r="GH57"/>
          <cell r="GI57"/>
          <cell r="GJ57"/>
          <cell r="GK57"/>
          <cell r="GL57"/>
          <cell r="GM57"/>
          <cell r="GN57"/>
          <cell r="GO57">
            <v>0</v>
          </cell>
          <cell r="GP57"/>
          <cell r="GQ57">
            <v>0</v>
          </cell>
          <cell r="GR57"/>
          <cell r="GS57"/>
          <cell r="GT57"/>
          <cell r="GU57"/>
          <cell r="GV57"/>
          <cell r="GW57"/>
          <cell r="GX57"/>
          <cell r="GY57"/>
          <cell r="GZ57"/>
          <cell r="HA57"/>
          <cell r="HB57"/>
          <cell r="HC57">
            <v>0</v>
          </cell>
          <cell r="HF57"/>
          <cell r="HG57"/>
          <cell r="HH57"/>
        </row>
        <row r="58">
          <cell r="B58" t="str">
            <v>MHI, Kataka</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cell r="BL58"/>
          <cell r="BM58"/>
          <cell r="BN58"/>
          <cell r="BO58"/>
          <cell r="BP58"/>
          <cell r="BQ58"/>
          <cell r="BR58">
            <v>0</v>
          </cell>
          <cell r="BS58"/>
          <cell r="BT58"/>
          <cell r="BU58"/>
          <cell r="BV58"/>
          <cell r="BW58"/>
          <cell r="BX58"/>
          <cell r="BY58"/>
          <cell r="BZ58"/>
          <cell r="CA58"/>
          <cell r="CB58"/>
          <cell r="CC58"/>
          <cell r="CD58"/>
          <cell r="CE58"/>
          <cell r="CF58"/>
          <cell r="CG58"/>
          <cell r="CH58"/>
          <cell r="CI58"/>
          <cell r="CJ58">
            <v>0</v>
          </cell>
          <cell r="CK58"/>
          <cell r="CL58"/>
          <cell r="CM58"/>
          <cell r="CN58"/>
          <cell r="CO58"/>
          <cell r="CP58"/>
          <cell r="CQ58"/>
          <cell r="CR58"/>
          <cell r="CS58"/>
          <cell r="CT58"/>
          <cell r="CU58"/>
          <cell r="CV58"/>
          <cell r="CW58"/>
          <cell r="CX58"/>
          <cell r="CY58"/>
          <cell r="CZ58"/>
          <cell r="DA58"/>
          <cell r="DB58"/>
          <cell r="DC58"/>
          <cell r="DD58"/>
          <cell r="DE58"/>
          <cell r="DF58"/>
          <cell r="DG58"/>
          <cell r="DH58"/>
          <cell r="DI58"/>
          <cell r="DJ58"/>
          <cell r="DK58"/>
          <cell r="DL58"/>
          <cell r="DM58"/>
          <cell r="DN58"/>
          <cell r="DO58"/>
          <cell r="DP58"/>
          <cell r="DQ58"/>
          <cell r="DR58"/>
          <cell r="DS58"/>
          <cell r="DT58"/>
          <cell r="DU58"/>
          <cell r="DV58"/>
          <cell r="DW58"/>
          <cell r="DX58"/>
          <cell r="DY58"/>
          <cell r="DZ58"/>
          <cell r="EA58">
            <v>0</v>
          </cell>
          <cell r="EB58"/>
          <cell r="EC58"/>
          <cell r="ED58"/>
          <cell r="EE58"/>
          <cell r="EF58"/>
          <cell r="EG58"/>
          <cell r="EH58"/>
          <cell r="EI58"/>
          <cell r="EJ58"/>
          <cell r="EK58"/>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cell r="FM58"/>
          <cell r="FN58"/>
          <cell r="FO58"/>
          <cell r="FP58"/>
          <cell r="FQ58"/>
          <cell r="FR58"/>
          <cell r="FS58"/>
          <cell r="FT58"/>
          <cell r="FU58"/>
          <cell r="FV58"/>
          <cell r="FW58"/>
          <cell r="FX58"/>
          <cell r="FY58"/>
          <cell r="FZ58"/>
          <cell r="GA58"/>
          <cell r="GB58"/>
          <cell r="GC58"/>
          <cell r="GD58"/>
          <cell r="GE58"/>
          <cell r="GF58"/>
          <cell r="GG58"/>
          <cell r="GH58"/>
          <cell r="GI58"/>
          <cell r="GJ58"/>
          <cell r="GK58"/>
          <cell r="GL58"/>
          <cell r="GM58"/>
          <cell r="GN58"/>
          <cell r="GO58">
            <v>0</v>
          </cell>
          <cell r="GP58"/>
          <cell r="GQ58">
            <v>0</v>
          </cell>
          <cell r="GR58"/>
          <cell r="GS58"/>
          <cell r="GT58"/>
          <cell r="GU58"/>
          <cell r="GV58"/>
          <cell r="GW58"/>
          <cell r="GX58"/>
          <cell r="GY58"/>
          <cell r="GZ58"/>
          <cell r="HA58"/>
          <cell r="HB58"/>
          <cell r="HC58">
            <v>0</v>
          </cell>
          <cell r="HF58"/>
          <cell r="HG58"/>
          <cell r="HH58"/>
        </row>
        <row r="59">
          <cell r="B59" t="str">
            <v>DD, MCH, Kendujhar</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cell r="BL59"/>
          <cell r="BM59"/>
          <cell r="BN59"/>
          <cell r="BO59"/>
          <cell r="BP59"/>
          <cell r="BQ59"/>
          <cell r="BR59">
            <v>0</v>
          </cell>
          <cell r="BS59"/>
          <cell r="BT59"/>
          <cell r="BU59"/>
          <cell r="BV59"/>
          <cell r="BW59"/>
          <cell r="BX59"/>
          <cell r="BY59"/>
          <cell r="BZ59"/>
          <cell r="CA59"/>
          <cell r="CB59"/>
          <cell r="CC59"/>
          <cell r="CD59"/>
          <cell r="CE59"/>
          <cell r="CF59"/>
          <cell r="CG59"/>
          <cell r="CH59"/>
          <cell r="CI59"/>
          <cell r="CJ59">
            <v>0</v>
          </cell>
          <cell r="CK59"/>
          <cell r="CL59"/>
          <cell r="CM59"/>
          <cell r="CN59"/>
          <cell r="CO59"/>
          <cell r="CP59"/>
          <cell r="CQ59"/>
          <cell r="CR59"/>
          <cell r="CS59"/>
          <cell r="CT59"/>
          <cell r="CU59"/>
          <cell r="CV59"/>
          <cell r="CW59"/>
          <cell r="CX59"/>
          <cell r="CY59"/>
          <cell r="CZ59"/>
          <cell r="DA59"/>
          <cell r="DB59"/>
          <cell r="DC59"/>
          <cell r="DD59"/>
          <cell r="DE59"/>
          <cell r="DF59"/>
          <cell r="DG59"/>
          <cell r="DH59"/>
          <cell r="DI59"/>
          <cell r="DJ59"/>
          <cell r="DK59"/>
          <cell r="DL59"/>
          <cell r="DM59"/>
          <cell r="DN59"/>
          <cell r="DO59"/>
          <cell r="DP59"/>
          <cell r="DQ59"/>
          <cell r="DR59"/>
          <cell r="DS59"/>
          <cell r="DT59"/>
          <cell r="DU59"/>
          <cell r="DV59"/>
          <cell r="DW59"/>
          <cell r="DX59"/>
          <cell r="DY59"/>
          <cell r="DZ59"/>
          <cell r="EA59">
            <v>0</v>
          </cell>
          <cell r="EB59"/>
          <cell r="EC59"/>
          <cell r="ED59"/>
          <cell r="EE59"/>
          <cell r="EF59"/>
          <cell r="EG59"/>
          <cell r="EH59"/>
          <cell r="EI59"/>
          <cell r="EJ59"/>
          <cell r="EK59"/>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cell r="FM59"/>
          <cell r="FN59">
            <v>120</v>
          </cell>
          <cell r="FO59"/>
          <cell r="FP59"/>
          <cell r="FQ59"/>
          <cell r="FR59"/>
          <cell r="FS59"/>
          <cell r="FT59"/>
          <cell r="FU59"/>
          <cell r="FV59"/>
          <cell r="FW59"/>
          <cell r="FX59"/>
          <cell r="FY59"/>
          <cell r="FZ59"/>
          <cell r="GA59"/>
          <cell r="GB59"/>
          <cell r="GC59">
            <v>5</v>
          </cell>
          <cell r="GD59"/>
          <cell r="GE59"/>
          <cell r="GF59"/>
          <cell r="GG59"/>
          <cell r="GH59"/>
          <cell r="GI59"/>
          <cell r="GJ59"/>
          <cell r="GK59"/>
          <cell r="GL59"/>
          <cell r="GM59"/>
          <cell r="GN59"/>
          <cell r="GO59">
            <v>0</v>
          </cell>
          <cell r="GP59"/>
          <cell r="GQ59">
            <v>0</v>
          </cell>
          <cell r="GR59"/>
          <cell r="GS59"/>
          <cell r="GT59"/>
          <cell r="GU59"/>
          <cell r="GV59"/>
          <cell r="GW59"/>
          <cell r="GX59"/>
          <cell r="GY59"/>
          <cell r="GZ59"/>
          <cell r="HA59"/>
          <cell r="HB59"/>
          <cell r="HC59">
            <v>0</v>
          </cell>
          <cell r="HF59"/>
          <cell r="HG59"/>
          <cell r="HH59"/>
        </row>
        <row r="60">
          <cell r="B60" t="str">
            <v>GMCH, Sundaragada</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cell r="BL60"/>
          <cell r="BM60"/>
          <cell r="BN60"/>
          <cell r="BO60"/>
          <cell r="BP60"/>
          <cell r="BQ60"/>
          <cell r="BR60">
            <v>0</v>
          </cell>
          <cell r="BS60"/>
          <cell r="BT60"/>
          <cell r="BU60"/>
          <cell r="BV60"/>
          <cell r="BW60"/>
          <cell r="BX60"/>
          <cell r="BY60"/>
          <cell r="BZ60"/>
          <cell r="CA60"/>
          <cell r="CB60"/>
          <cell r="CC60"/>
          <cell r="CD60"/>
          <cell r="CE60"/>
          <cell r="CF60"/>
          <cell r="CG60"/>
          <cell r="CH60"/>
          <cell r="CI60"/>
          <cell r="CJ60">
            <v>0</v>
          </cell>
          <cell r="CK60"/>
          <cell r="CL60"/>
          <cell r="CM60"/>
          <cell r="CN60"/>
          <cell r="CO60"/>
          <cell r="CP60"/>
          <cell r="CQ60"/>
          <cell r="CR60"/>
          <cell r="CS60"/>
          <cell r="CT60"/>
          <cell r="CU60"/>
          <cell r="CV60"/>
          <cell r="CW60"/>
          <cell r="CX60"/>
          <cell r="CY60"/>
          <cell r="CZ60"/>
          <cell r="DA60"/>
          <cell r="DB60"/>
          <cell r="DC60"/>
          <cell r="DD60"/>
          <cell r="DE60"/>
          <cell r="DF60"/>
          <cell r="DG60"/>
          <cell r="DH60"/>
          <cell r="DI60"/>
          <cell r="DJ60"/>
          <cell r="DK60"/>
          <cell r="DL60"/>
          <cell r="DM60"/>
          <cell r="DN60"/>
          <cell r="DO60"/>
          <cell r="DP60"/>
          <cell r="DQ60"/>
          <cell r="DR60"/>
          <cell r="DS60"/>
          <cell r="DT60"/>
          <cell r="DU60"/>
          <cell r="DV60"/>
          <cell r="DW60"/>
          <cell r="DX60"/>
          <cell r="DY60"/>
          <cell r="DZ60"/>
          <cell r="EA60">
            <v>0</v>
          </cell>
          <cell r="EB60"/>
          <cell r="EC60"/>
          <cell r="ED60"/>
          <cell r="EE60"/>
          <cell r="EF60"/>
          <cell r="EG60"/>
          <cell r="EH60"/>
          <cell r="EI60"/>
          <cell r="EJ60"/>
          <cell r="EK60"/>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cell r="FM60"/>
          <cell r="FN60">
            <v>120</v>
          </cell>
          <cell r="FO60"/>
          <cell r="FP60"/>
          <cell r="FQ60"/>
          <cell r="FR60"/>
          <cell r="FS60"/>
          <cell r="FT60"/>
          <cell r="FU60"/>
          <cell r="FV60"/>
          <cell r="FW60"/>
          <cell r="FX60"/>
          <cell r="FY60"/>
          <cell r="FZ60"/>
          <cell r="GA60"/>
          <cell r="GB60"/>
          <cell r="GC60">
            <v>5</v>
          </cell>
          <cell r="GD60"/>
          <cell r="GE60"/>
          <cell r="GF60"/>
          <cell r="GG60"/>
          <cell r="GH60"/>
          <cell r="GI60"/>
          <cell r="GJ60"/>
          <cell r="GK60"/>
          <cell r="GL60"/>
          <cell r="GM60"/>
          <cell r="GN60"/>
          <cell r="GO60">
            <v>0</v>
          </cell>
          <cell r="GP60"/>
          <cell r="GQ60">
            <v>0</v>
          </cell>
          <cell r="GR60"/>
          <cell r="GS60"/>
          <cell r="GT60"/>
          <cell r="GU60"/>
          <cell r="GV60"/>
          <cell r="GW60"/>
          <cell r="GX60"/>
          <cell r="GY60"/>
          <cell r="GZ60"/>
          <cell r="HA60"/>
          <cell r="HB60"/>
          <cell r="HC60">
            <v>0</v>
          </cell>
          <cell r="HF60"/>
          <cell r="HG60"/>
          <cell r="HH60"/>
        </row>
        <row r="61">
          <cell r="B61" t="str">
            <v>SCB Dental, Kataka</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cell r="BL61"/>
          <cell r="BM61"/>
          <cell r="BN61"/>
          <cell r="BO61"/>
          <cell r="BP61"/>
          <cell r="BQ61"/>
          <cell r="BR61">
            <v>0</v>
          </cell>
          <cell r="BS61"/>
          <cell r="BT61"/>
          <cell r="BU61"/>
          <cell r="BV61"/>
          <cell r="BW61"/>
          <cell r="BX61"/>
          <cell r="BY61"/>
          <cell r="BZ61"/>
          <cell r="CA61"/>
          <cell r="CB61"/>
          <cell r="CC61"/>
          <cell r="CD61"/>
          <cell r="CE61"/>
          <cell r="CF61"/>
          <cell r="CG61"/>
          <cell r="CH61"/>
          <cell r="CI61"/>
          <cell r="CJ61">
            <v>0</v>
          </cell>
          <cell r="CK61"/>
          <cell r="CL61"/>
          <cell r="CM61"/>
          <cell r="CN61"/>
          <cell r="CO61"/>
          <cell r="CP61"/>
          <cell r="CQ61"/>
          <cell r="CR61"/>
          <cell r="CS61"/>
          <cell r="CT61"/>
          <cell r="CU61"/>
          <cell r="CV61"/>
          <cell r="CW61"/>
          <cell r="CX61"/>
          <cell r="CY61"/>
          <cell r="CZ61"/>
          <cell r="DA61"/>
          <cell r="DB61"/>
          <cell r="DC61"/>
          <cell r="DD61"/>
          <cell r="DE61"/>
          <cell r="DF61"/>
          <cell r="DG61"/>
          <cell r="DH61"/>
          <cell r="DI61"/>
          <cell r="DJ61"/>
          <cell r="DK61"/>
          <cell r="DL61"/>
          <cell r="DM61"/>
          <cell r="DN61"/>
          <cell r="DO61"/>
          <cell r="DP61"/>
          <cell r="DQ61"/>
          <cell r="DR61"/>
          <cell r="DS61"/>
          <cell r="DT61"/>
          <cell r="DU61"/>
          <cell r="DV61"/>
          <cell r="DW61"/>
          <cell r="DX61"/>
          <cell r="DY61"/>
          <cell r="DZ61"/>
          <cell r="EA61">
            <v>0</v>
          </cell>
          <cell r="EB61"/>
          <cell r="EC61"/>
          <cell r="ED61"/>
          <cell r="EE61"/>
          <cell r="EF61"/>
          <cell r="EG61"/>
          <cell r="EH61"/>
          <cell r="EI61"/>
          <cell r="EJ61"/>
          <cell r="EK61"/>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cell r="FM61"/>
          <cell r="FN61">
            <v>120</v>
          </cell>
          <cell r="FO61"/>
          <cell r="FP61"/>
          <cell r="FQ61"/>
          <cell r="FR61"/>
          <cell r="FS61"/>
          <cell r="FT61"/>
          <cell r="FU61"/>
          <cell r="FV61"/>
          <cell r="FW61"/>
          <cell r="FX61"/>
          <cell r="FY61"/>
          <cell r="FZ61"/>
          <cell r="GA61"/>
          <cell r="GB61"/>
          <cell r="GC61"/>
          <cell r="GD61"/>
          <cell r="GE61"/>
          <cell r="GF61"/>
          <cell r="GG61"/>
          <cell r="GH61"/>
          <cell r="GI61"/>
          <cell r="GJ61"/>
          <cell r="GK61"/>
          <cell r="GL61"/>
          <cell r="GM61"/>
          <cell r="GN61"/>
          <cell r="GO61">
            <v>0</v>
          </cell>
          <cell r="GP61"/>
          <cell r="GQ61">
            <v>0</v>
          </cell>
          <cell r="GR61"/>
          <cell r="GS61"/>
          <cell r="GT61"/>
          <cell r="GU61"/>
          <cell r="GV61"/>
          <cell r="GW61"/>
          <cell r="GX61"/>
          <cell r="GY61"/>
          <cell r="GZ61"/>
          <cell r="HA61"/>
          <cell r="HB61"/>
          <cell r="HC61">
            <v>0</v>
          </cell>
          <cell r="HF61"/>
          <cell r="HG61"/>
          <cell r="HH61"/>
        </row>
        <row r="62">
          <cell r="B62" t="str">
            <v>MCH Kalahandi</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cell r="BL62"/>
          <cell r="BM62"/>
          <cell r="BN62"/>
          <cell r="BO62"/>
          <cell r="BP62"/>
          <cell r="BQ62"/>
          <cell r="BR62">
            <v>0</v>
          </cell>
          <cell r="BS62"/>
          <cell r="BT62"/>
          <cell r="BU62"/>
          <cell r="BV62"/>
          <cell r="BW62"/>
          <cell r="BX62"/>
          <cell r="BY62"/>
          <cell r="BZ62"/>
          <cell r="CA62"/>
          <cell r="CB62"/>
          <cell r="CC62"/>
          <cell r="CD62"/>
          <cell r="CE62"/>
          <cell r="CF62"/>
          <cell r="CG62"/>
          <cell r="CH62"/>
          <cell r="CI62"/>
          <cell r="CJ62">
            <v>0</v>
          </cell>
          <cell r="CK62"/>
          <cell r="CL62"/>
          <cell r="CM62"/>
          <cell r="CN62"/>
          <cell r="CO62"/>
          <cell r="CP62"/>
          <cell r="CQ62"/>
          <cell r="CR62"/>
          <cell r="CS62"/>
          <cell r="CT62"/>
          <cell r="CU62"/>
          <cell r="CV62"/>
          <cell r="CW62"/>
          <cell r="CX62"/>
          <cell r="CY62"/>
          <cell r="CZ62"/>
          <cell r="DA62"/>
          <cell r="DB62"/>
          <cell r="DC62"/>
          <cell r="DD62"/>
          <cell r="DE62"/>
          <cell r="DF62"/>
          <cell r="DG62"/>
          <cell r="DH62"/>
          <cell r="DI62"/>
          <cell r="DJ62"/>
          <cell r="DK62"/>
          <cell r="DL62"/>
          <cell r="DM62"/>
          <cell r="DN62"/>
          <cell r="DO62"/>
          <cell r="DP62"/>
          <cell r="DQ62"/>
          <cell r="DR62"/>
          <cell r="DS62"/>
          <cell r="DT62"/>
          <cell r="DU62"/>
          <cell r="DV62"/>
          <cell r="DW62"/>
          <cell r="DX62"/>
          <cell r="DY62"/>
          <cell r="DZ62"/>
          <cell r="EA62">
            <v>0</v>
          </cell>
          <cell r="EB62"/>
          <cell r="EC62"/>
          <cell r="ED62"/>
          <cell r="EE62"/>
          <cell r="EF62"/>
          <cell r="EG62"/>
          <cell r="EH62"/>
          <cell r="EI62"/>
          <cell r="EJ62"/>
          <cell r="EK62"/>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cell r="FM62"/>
          <cell r="FN62">
            <v>120</v>
          </cell>
          <cell r="FO62"/>
          <cell r="FP62"/>
          <cell r="FQ62"/>
          <cell r="FR62"/>
          <cell r="FS62"/>
          <cell r="FT62"/>
          <cell r="FU62"/>
          <cell r="FV62"/>
          <cell r="FW62"/>
          <cell r="FX62"/>
          <cell r="FY62"/>
          <cell r="FZ62"/>
          <cell r="GA62"/>
          <cell r="GB62"/>
          <cell r="GC62">
            <v>5</v>
          </cell>
          <cell r="GD62"/>
          <cell r="GE62"/>
          <cell r="GF62"/>
          <cell r="GG62"/>
          <cell r="GH62"/>
          <cell r="GI62"/>
          <cell r="GJ62"/>
          <cell r="GK62"/>
          <cell r="GL62"/>
          <cell r="GM62"/>
          <cell r="GN62"/>
          <cell r="GO62">
            <v>0</v>
          </cell>
          <cell r="GP62"/>
          <cell r="GQ62">
            <v>0</v>
          </cell>
          <cell r="GR62"/>
          <cell r="GS62"/>
          <cell r="GT62"/>
          <cell r="GU62"/>
          <cell r="GV62"/>
          <cell r="GW62"/>
          <cell r="GX62"/>
          <cell r="GY62"/>
          <cell r="GZ62"/>
          <cell r="HA62"/>
          <cell r="HB62"/>
          <cell r="HC62">
            <v>0</v>
          </cell>
          <cell r="HF62"/>
          <cell r="HG62"/>
          <cell r="HH62"/>
        </row>
        <row r="63">
          <cell r="B63" t="str">
            <v>MCH Talcher, Anugola</v>
          </cell>
          <cell r="C63"/>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cell r="BL63"/>
          <cell r="BM63"/>
          <cell r="BN63"/>
          <cell r="BO63"/>
          <cell r="BP63"/>
          <cell r="BQ63"/>
          <cell r="BR63">
            <v>0</v>
          </cell>
          <cell r="BS63"/>
          <cell r="BT63"/>
          <cell r="BU63"/>
          <cell r="BV63"/>
          <cell r="BW63"/>
          <cell r="BX63"/>
          <cell r="BY63"/>
          <cell r="BZ63"/>
          <cell r="CA63"/>
          <cell r="CB63"/>
          <cell r="CC63"/>
          <cell r="CD63"/>
          <cell r="CE63"/>
          <cell r="CF63"/>
          <cell r="CG63"/>
          <cell r="CH63"/>
          <cell r="CI63"/>
          <cell r="CJ63">
            <v>0</v>
          </cell>
          <cell r="CK63"/>
          <cell r="CL63"/>
          <cell r="CM63"/>
          <cell r="CN63"/>
          <cell r="CO63"/>
          <cell r="CP63"/>
          <cell r="CQ63"/>
          <cell r="CR63"/>
          <cell r="CS63"/>
          <cell r="CT63"/>
          <cell r="CU63"/>
          <cell r="CV63"/>
          <cell r="CW63"/>
          <cell r="CX63"/>
          <cell r="CY63"/>
          <cell r="CZ63"/>
          <cell r="DA63"/>
          <cell r="DB63"/>
          <cell r="DC63"/>
          <cell r="DD63"/>
          <cell r="DE63"/>
          <cell r="DF63"/>
          <cell r="DG63"/>
          <cell r="DH63"/>
          <cell r="DI63"/>
          <cell r="DJ63"/>
          <cell r="DK63"/>
          <cell r="DL63"/>
          <cell r="DM63"/>
          <cell r="DN63"/>
          <cell r="DO63"/>
          <cell r="DP63"/>
          <cell r="DQ63"/>
          <cell r="DR63"/>
          <cell r="DS63"/>
          <cell r="DT63"/>
          <cell r="DU63"/>
          <cell r="DV63"/>
          <cell r="DW63"/>
          <cell r="DX63"/>
          <cell r="DY63"/>
          <cell r="DZ63"/>
          <cell r="EA63">
            <v>0</v>
          </cell>
          <cell r="EB63"/>
          <cell r="EC63"/>
          <cell r="ED63"/>
          <cell r="EE63"/>
          <cell r="EF63"/>
          <cell r="EG63"/>
          <cell r="EH63"/>
          <cell r="EI63"/>
          <cell r="EJ63"/>
          <cell r="EK63"/>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cell r="FM63"/>
          <cell r="FN63">
            <v>120</v>
          </cell>
          <cell r="FO63"/>
          <cell r="FP63"/>
          <cell r="FQ63"/>
          <cell r="FR63"/>
          <cell r="FS63"/>
          <cell r="FT63"/>
          <cell r="FU63"/>
          <cell r="FV63"/>
          <cell r="FW63"/>
          <cell r="FX63"/>
          <cell r="FY63"/>
          <cell r="FZ63"/>
          <cell r="GA63"/>
          <cell r="GB63"/>
          <cell r="GC63">
            <v>5</v>
          </cell>
          <cell r="GD63"/>
          <cell r="GE63"/>
          <cell r="GF63"/>
          <cell r="GG63"/>
          <cell r="GH63"/>
          <cell r="GI63"/>
          <cell r="GJ63"/>
          <cell r="GK63"/>
          <cell r="GL63"/>
          <cell r="GM63"/>
          <cell r="GN63"/>
          <cell r="GO63">
            <v>0</v>
          </cell>
          <cell r="GP63"/>
          <cell r="GQ63">
            <v>0</v>
          </cell>
          <cell r="GR63"/>
          <cell r="GS63"/>
          <cell r="GT63"/>
          <cell r="GU63"/>
          <cell r="GV63"/>
          <cell r="GW63"/>
          <cell r="GX63"/>
          <cell r="GY63"/>
          <cell r="GZ63"/>
          <cell r="HA63"/>
          <cell r="HB63"/>
          <cell r="HC63">
            <v>0</v>
          </cell>
          <cell r="HF63"/>
          <cell r="HG63"/>
          <cell r="HH63"/>
        </row>
        <row r="64">
          <cell r="B64" t="str">
            <v>MCH Jajpur</v>
          </cell>
          <cell r="C64"/>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cell r="BL64"/>
          <cell r="BM64"/>
          <cell r="BN64"/>
          <cell r="BO64"/>
          <cell r="BP64"/>
          <cell r="BQ64"/>
          <cell r="BR64">
            <v>0</v>
          </cell>
          <cell r="BS64"/>
          <cell r="BT64"/>
          <cell r="BU64"/>
          <cell r="BV64"/>
          <cell r="BW64"/>
          <cell r="BX64"/>
          <cell r="BY64"/>
          <cell r="BZ64"/>
          <cell r="CA64"/>
          <cell r="CB64"/>
          <cell r="CC64"/>
          <cell r="CD64"/>
          <cell r="CE64"/>
          <cell r="CF64"/>
          <cell r="CG64"/>
          <cell r="CH64"/>
          <cell r="CI64"/>
          <cell r="CJ64">
            <v>0</v>
          </cell>
          <cell r="CK64"/>
          <cell r="CL64"/>
          <cell r="CM64"/>
          <cell r="CN64"/>
          <cell r="CO64"/>
          <cell r="CP64"/>
          <cell r="CQ64"/>
          <cell r="CR64"/>
          <cell r="CS64"/>
          <cell r="CT64"/>
          <cell r="CU64"/>
          <cell r="CV64"/>
          <cell r="CW64"/>
          <cell r="CX64"/>
          <cell r="CY64"/>
          <cell r="CZ64"/>
          <cell r="DA64"/>
          <cell r="DB64"/>
          <cell r="DC64"/>
          <cell r="DD64"/>
          <cell r="DE64"/>
          <cell r="DF64"/>
          <cell r="DG64"/>
          <cell r="DH64"/>
          <cell r="DI64"/>
          <cell r="DJ64"/>
          <cell r="DK64"/>
          <cell r="DL64"/>
          <cell r="DM64"/>
          <cell r="DN64"/>
          <cell r="DO64"/>
          <cell r="DP64"/>
          <cell r="DQ64"/>
          <cell r="DR64"/>
          <cell r="DS64"/>
          <cell r="DT64"/>
          <cell r="DU64"/>
          <cell r="DV64"/>
          <cell r="DW64"/>
          <cell r="DX64"/>
          <cell r="DY64"/>
          <cell r="DZ64"/>
          <cell r="EA64"/>
          <cell r="EB64"/>
          <cell r="EC64"/>
          <cell r="ED64"/>
          <cell r="EE64"/>
          <cell r="EF64"/>
          <cell r="EG64"/>
          <cell r="EH64"/>
          <cell r="EI64"/>
          <cell r="EJ64"/>
          <cell r="EK64"/>
          <cell r="EL64"/>
          <cell r="EM64"/>
          <cell r="EN64"/>
          <cell r="EO64"/>
          <cell r="EP64"/>
          <cell r="EQ64"/>
          <cell r="ER64"/>
          <cell r="ES64"/>
          <cell r="ET64"/>
          <cell r="EU64"/>
          <cell r="EV64"/>
          <cell r="EW64"/>
          <cell r="EX64"/>
          <cell r="EY64"/>
          <cell r="EZ64"/>
          <cell r="FA64"/>
          <cell r="FB64"/>
          <cell r="FC64"/>
          <cell r="FD64"/>
          <cell r="FE64"/>
          <cell r="FF64"/>
          <cell r="FG64"/>
          <cell r="FH64"/>
          <cell r="FI64"/>
          <cell r="FJ64"/>
          <cell r="FK64"/>
          <cell r="FL64"/>
          <cell r="FM64"/>
          <cell r="FN64">
            <v>120</v>
          </cell>
          <cell r="FO64"/>
          <cell r="FP64"/>
          <cell r="FQ64"/>
          <cell r="FR64"/>
          <cell r="FS64"/>
          <cell r="FT64"/>
          <cell r="FU64"/>
          <cell r="FV64"/>
          <cell r="FW64"/>
          <cell r="FX64"/>
          <cell r="FY64"/>
          <cell r="FZ64"/>
          <cell r="GA64"/>
          <cell r="GB64"/>
          <cell r="GC64">
            <v>5</v>
          </cell>
          <cell r="GD64"/>
          <cell r="GE64"/>
          <cell r="GF64"/>
          <cell r="GG64"/>
          <cell r="GH64"/>
          <cell r="GI64"/>
          <cell r="GJ64"/>
          <cell r="GK64"/>
          <cell r="GL64"/>
          <cell r="GM64"/>
          <cell r="GN64"/>
          <cell r="GO64">
            <v>0</v>
          </cell>
          <cell r="GP64"/>
          <cell r="GQ64">
            <v>0</v>
          </cell>
          <cell r="GR64"/>
          <cell r="GS64"/>
          <cell r="GT64"/>
          <cell r="GU64"/>
          <cell r="GV64"/>
          <cell r="GW64"/>
          <cell r="GX64"/>
          <cell r="GY64"/>
          <cell r="GZ64"/>
          <cell r="HA64"/>
          <cell r="HB64"/>
          <cell r="HC64">
            <v>0</v>
          </cell>
          <cell r="HF64"/>
          <cell r="HG64"/>
          <cell r="HH64"/>
        </row>
        <row r="65">
          <cell r="B65" t="str">
            <v>MCH Kandhamal</v>
          </cell>
          <cell r="C65"/>
          <cell r="D65"/>
          <cell r="E65"/>
          <cell r="F65"/>
          <cell r="G65"/>
          <cell r="H65"/>
          <cell r="I65"/>
          <cell r="J65"/>
          <cell r="K65"/>
          <cell r="L65"/>
          <cell r="M65"/>
          <cell r="N65"/>
          <cell r="O65"/>
          <cell r="P65"/>
          <cell r="Q65"/>
          <cell r="R65"/>
          <cell r="S65"/>
          <cell r="T65"/>
          <cell r="U65"/>
          <cell r="V65"/>
          <cell r="W65"/>
          <cell r="X65"/>
          <cell r="Y65"/>
          <cell r="Z65"/>
          <cell r="AA65"/>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cell r="BL65"/>
          <cell r="BM65"/>
          <cell r="BN65"/>
          <cell r="BO65"/>
          <cell r="BP65"/>
          <cell r="BQ65"/>
          <cell r="BR65">
            <v>0</v>
          </cell>
          <cell r="BS65"/>
          <cell r="BT65"/>
          <cell r="BU65"/>
          <cell r="BV65"/>
          <cell r="BW65"/>
          <cell r="BX65"/>
          <cell r="BY65"/>
          <cell r="BZ65"/>
          <cell r="CA65"/>
          <cell r="CB65"/>
          <cell r="CC65"/>
          <cell r="CD65"/>
          <cell r="CE65"/>
          <cell r="CF65"/>
          <cell r="CG65"/>
          <cell r="CH65"/>
          <cell r="CI65"/>
          <cell r="CJ65">
            <v>0</v>
          </cell>
          <cell r="CK65"/>
          <cell r="CL65"/>
          <cell r="CM65"/>
          <cell r="CN65"/>
          <cell r="CO65"/>
          <cell r="CP65"/>
          <cell r="CQ65"/>
          <cell r="CR65"/>
          <cell r="CS65"/>
          <cell r="CT65"/>
          <cell r="CU65"/>
          <cell r="CV65"/>
          <cell r="CW65"/>
          <cell r="CX65"/>
          <cell r="CY65"/>
          <cell r="CZ65"/>
          <cell r="DA65"/>
          <cell r="DB65"/>
          <cell r="DC65"/>
          <cell r="DD65"/>
          <cell r="DE65"/>
          <cell r="DF65"/>
          <cell r="DG65"/>
          <cell r="DH65"/>
          <cell r="DI65"/>
          <cell r="DJ65"/>
          <cell r="DK65"/>
          <cell r="DL65"/>
          <cell r="DM65"/>
          <cell r="DN65"/>
          <cell r="DO65"/>
          <cell r="DP65"/>
          <cell r="DQ65"/>
          <cell r="DR65"/>
          <cell r="DS65"/>
          <cell r="DT65"/>
          <cell r="DU65"/>
          <cell r="DV65"/>
          <cell r="DW65"/>
          <cell r="DX65"/>
          <cell r="DY65"/>
          <cell r="DZ65"/>
          <cell r="EA65"/>
          <cell r="EB65"/>
          <cell r="EC65"/>
          <cell r="ED65"/>
          <cell r="EE65"/>
          <cell r="EF65"/>
          <cell r="EG65"/>
          <cell r="EH65"/>
          <cell r="EI65"/>
          <cell r="EJ65"/>
          <cell r="EK65"/>
          <cell r="EL65"/>
          <cell r="EM65"/>
          <cell r="EN65"/>
          <cell r="EO65"/>
          <cell r="EP65"/>
          <cell r="EQ65"/>
          <cell r="ER65"/>
          <cell r="ES65"/>
          <cell r="ET65"/>
          <cell r="EU65"/>
          <cell r="EV65"/>
          <cell r="EW65"/>
          <cell r="EX65"/>
          <cell r="EY65"/>
          <cell r="EZ65"/>
          <cell r="FA65"/>
          <cell r="FB65"/>
          <cell r="FC65"/>
          <cell r="FD65"/>
          <cell r="FE65"/>
          <cell r="FF65"/>
          <cell r="FG65"/>
          <cell r="FH65"/>
          <cell r="FI65"/>
          <cell r="FJ65"/>
          <cell r="FK65"/>
          <cell r="FL65"/>
          <cell r="FM65"/>
          <cell r="FN65">
            <v>120</v>
          </cell>
          <cell r="FO65"/>
          <cell r="FP65"/>
          <cell r="FQ65"/>
          <cell r="FR65"/>
          <cell r="FS65"/>
          <cell r="FT65"/>
          <cell r="FU65"/>
          <cell r="FV65"/>
          <cell r="FW65"/>
          <cell r="FX65"/>
          <cell r="FY65"/>
          <cell r="FZ65"/>
          <cell r="GA65"/>
          <cell r="GB65"/>
          <cell r="GC65">
            <v>5</v>
          </cell>
          <cell r="GD65"/>
          <cell r="GE65"/>
          <cell r="GF65"/>
          <cell r="GG65"/>
          <cell r="GH65"/>
          <cell r="GI65"/>
          <cell r="GJ65"/>
          <cell r="GK65"/>
          <cell r="GL65"/>
          <cell r="GM65"/>
          <cell r="GN65"/>
          <cell r="GO65">
            <v>0</v>
          </cell>
          <cell r="GP65"/>
          <cell r="GQ65">
            <v>0</v>
          </cell>
          <cell r="GR65"/>
          <cell r="GS65"/>
          <cell r="GT65"/>
          <cell r="GU65"/>
          <cell r="GV65"/>
          <cell r="GW65"/>
          <cell r="GX65"/>
          <cell r="GY65"/>
          <cell r="GZ65"/>
          <cell r="HA65"/>
          <cell r="HB65"/>
          <cell r="HC65">
            <v>0</v>
          </cell>
          <cell r="HF65"/>
          <cell r="HG65"/>
          <cell r="HH65"/>
        </row>
        <row r="66">
          <cell r="B66" t="str">
            <v>PGIMER, Capital Hospital, Bhubaneswar</v>
          </cell>
          <cell r="C66"/>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cell r="BL66"/>
          <cell r="BM66"/>
          <cell r="BN66"/>
          <cell r="BO66"/>
          <cell r="BP66"/>
          <cell r="BQ66"/>
          <cell r="BR66">
            <v>0</v>
          </cell>
          <cell r="BS66"/>
          <cell r="BT66"/>
          <cell r="BU66"/>
          <cell r="BV66"/>
          <cell r="BW66"/>
          <cell r="BX66"/>
          <cell r="BY66"/>
          <cell r="BZ66"/>
          <cell r="CA66"/>
          <cell r="CB66"/>
          <cell r="CC66"/>
          <cell r="CD66"/>
          <cell r="CE66"/>
          <cell r="CF66"/>
          <cell r="CG66"/>
          <cell r="CH66"/>
          <cell r="CI66"/>
          <cell r="CJ66"/>
          <cell r="CK66"/>
          <cell r="CL66"/>
          <cell r="CM66"/>
          <cell r="CN66"/>
          <cell r="CO66"/>
          <cell r="CP66"/>
          <cell r="CQ66"/>
          <cell r="CR66"/>
          <cell r="CS66"/>
          <cell r="CT66"/>
          <cell r="CU66"/>
          <cell r="CV66"/>
          <cell r="CW66"/>
          <cell r="CX66"/>
          <cell r="CY66"/>
          <cell r="CZ66"/>
          <cell r="DA66"/>
          <cell r="DB66"/>
          <cell r="DC66"/>
          <cell r="DD66"/>
          <cell r="DE66"/>
          <cell r="DF66"/>
          <cell r="DG66"/>
          <cell r="DH66"/>
          <cell r="DI66"/>
          <cell r="DJ66"/>
          <cell r="DK66"/>
          <cell r="DL66"/>
          <cell r="DM66"/>
          <cell r="DN66"/>
          <cell r="DO66"/>
          <cell r="DP66"/>
          <cell r="DQ66"/>
          <cell r="DR66"/>
          <cell r="DS66"/>
          <cell r="DT66"/>
          <cell r="DU66"/>
          <cell r="DV66"/>
          <cell r="DW66"/>
          <cell r="DX66"/>
          <cell r="DY66"/>
          <cell r="DZ66"/>
          <cell r="EA66"/>
          <cell r="EB66"/>
          <cell r="EC66"/>
          <cell r="ED66"/>
          <cell r="EE66"/>
          <cell r="EF66"/>
          <cell r="EG66"/>
          <cell r="EH66"/>
          <cell r="EI66"/>
          <cell r="EJ66"/>
          <cell r="EK66"/>
          <cell r="EL66"/>
          <cell r="EM66"/>
          <cell r="EN66"/>
          <cell r="EO66"/>
          <cell r="EP66"/>
          <cell r="EQ66"/>
          <cell r="ER66"/>
          <cell r="ES66"/>
          <cell r="ET66"/>
          <cell r="EU66"/>
          <cell r="EV66"/>
          <cell r="EW66"/>
          <cell r="EX66"/>
          <cell r="EY66"/>
          <cell r="EZ66"/>
          <cell r="FA66"/>
          <cell r="FB66"/>
          <cell r="FC66"/>
          <cell r="FD66"/>
          <cell r="FE66"/>
          <cell r="FF66"/>
          <cell r="FG66"/>
          <cell r="FH66"/>
          <cell r="FI66"/>
          <cell r="FJ66"/>
          <cell r="FK66"/>
          <cell r="FL66"/>
          <cell r="FM66"/>
          <cell r="FN66">
            <v>120</v>
          </cell>
          <cell r="FO66"/>
          <cell r="FP66"/>
          <cell r="FQ66"/>
          <cell r="FR66"/>
          <cell r="FS66"/>
          <cell r="FT66"/>
          <cell r="FU66"/>
          <cell r="FV66"/>
          <cell r="FW66"/>
          <cell r="FX66"/>
          <cell r="FY66"/>
          <cell r="FZ66"/>
          <cell r="GA66"/>
          <cell r="GB66"/>
          <cell r="GC66">
            <v>5</v>
          </cell>
          <cell r="GD66"/>
          <cell r="GE66"/>
          <cell r="GF66"/>
          <cell r="GG66"/>
          <cell r="GH66"/>
          <cell r="GI66"/>
          <cell r="GJ66"/>
          <cell r="GK66"/>
          <cell r="GL66"/>
          <cell r="GM66"/>
          <cell r="GN66"/>
          <cell r="GO66">
            <v>0</v>
          </cell>
          <cell r="GP66"/>
          <cell r="GQ66">
            <v>0</v>
          </cell>
          <cell r="GR66"/>
          <cell r="GS66"/>
          <cell r="GT66"/>
          <cell r="GU66"/>
          <cell r="GV66"/>
          <cell r="GW66"/>
          <cell r="GX66"/>
          <cell r="GY66"/>
          <cell r="GZ66"/>
          <cell r="HA66"/>
          <cell r="HB66"/>
          <cell r="HC66">
            <v>0</v>
          </cell>
          <cell r="HF66"/>
          <cell r="HG66"/>
          <cell r="HH66"/>
        </row>
        <row r="67">
          <cell r="B67" t="str">
            <v>AIIMS, Bhubaneswar</v>
          </cell>
          <cell r="C67"/>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cell r="BL67"/>
          <cell r="BM67"/>
          <cell r="BN67"/>
          <cell r="BO67"/>
          <cell r="BP67"/>
          <cell r="BQ67"/>
          <cell r="BR67"/>
          <cell r="BS67"/>
          <cell r="BT67"/>
          <cell r="BU67"/>
          <cell r="BV67"/>
          <cell r="BW67"/>
          <cell r="BX67"/>
          <cell r="BY67"/>
          <cell r="BZ67"/>
          <cell r="CA67"/>
          <cell r="CB67"/>
          <cell r="CC67"/>
          <cell r="CD67"/>
          <cell r="CE67"/>
          <cell r="CF67"/>
          <cell r="CG67"/>
          <cell r="CH67"/>
          <cell r="CI67"/>
          <cell r="CJ67"/>
          <cell r="CK67"/>
          <cell r="CL67"/>
          <cell r="CM67"/>
          <cell r="CN67"/>
          <cell r="CO67"/>
          <cell r="CP67"/>
          <cell r="CQ67"/>
          <cell r="CR67"/>
          <cell r="CS67"/>
          <cell r="CT67"/>
          <cell r="CU67"/>
          <cell r="CV67"/>
          <cell r="CW67"/>
          <cell r="CX67"/>
          <cell r="CY67"/>
          <cell r="CZ67"/>
          <cell r="DA67"/>
          <cell r="DB67"/>
          <cell r="DC67"/>
          <cell r="DD67"/>
          <cell r="DE67"/>
          <cell r="DF67"/>
          <cell r="DG67"/>
          <cell r="DH67"/>
          <cell r="DI67"/>
          <cell r="DJ67"/>
          <cell r="DK67"/>
          <cell r="DL67"/>
          <cell r="DM67"/>
          <cell r="DN67"/>
          <cell r="DO67"/>
          <cell r="DP67"/>
          <cell r="DQ67"/>
          <cell r="DR67"/>
          <cell r="DS67"/>
          <cell r="DT67"/>
          <cell r="DU67"/>
          <cell r="DV67"/>
          <cell r="DW67"/>
          <cell r="DX67"/>
          <cell r="DY67"/>
          <cell r="DZ67"/>
          <cell r="EA67"/>
          <cell r="EB67"/>
          <cell r="EC67"/>
          <cell r="ED67"/>
          <cell r="EE67"/>
          <cell r="EF67"/>
          <cell r="EG67"/>
          <cell r="EH67"/>
          <cell r="EI67"/>
          <cell r="EJ67"/>
          <cell r="EK67"/>
          <cell r="EL67"/>
          <cell r="EM67"/>
          <cell r="EN67"/>
          <cell r="EO67"/>
          <cell r="EP67"/>
          <cell r="EQ67"/>
          <cell r="ER67"/>
          <cell r="ES67"/>
          <cell r="ET67"/>
          <cell r="EU67"/>
          <cell r="EV67"/>
          <cell r="EW67"/>
          <cell r="EX67"/>
          <cell r="EY67"/>
          <cell r="EZ67"/>
          <cell r="FA67"/>
          <cell r="FB67"/>
          <cell r="FC67"/>
          <cell r="FD67"/>
          <cell r="FE67"/>
          <cell r="FF67"/>
          <cell r="FG67"/>
          <cell r="FH67"/>
          <cell r="FI67"/>
          <cell r="FJ67"/>
          <cell r="FK67"/>
          <cell r="FL67"/>
          <cell r="FM67"/>
          <cell r="FN67"/>
          <cell r="FO67"/>
          <cell r="FP67"/>
          <cell r="FQ67"/>
          <cell r="FR67"/>
          <cell r="FS67"/>
          <cell r="FT67"/>
          <cell r="FU67"/>
          <cell r="FV67"/>
          <cell r="FW67"/>
          <cell r="FX67"/>
          <cell r="FY67"/>
          <cell r="FZ67"/>
          <cell r="GA67"/>
          <cell r="GB67"/>
          <cell r="GC67"/>
          <cell r="GD67"/>
          <cell r="GE67"/>
          <cell r="GF67"/>
          <cell r="GG67"/>
          <cell r="GH67"/>
          <cell r="GI67"/>
          <cell r="GJ67"/>
          <cell r="GK67"/>
          <cell r="GL67"/>
          <cell r="GM67"/>
          <cell r="GN67"/>
          <cell r="GO67">
            <v>0</v>
          </cell>
          <cell r="GP67"/>
          <cell r="GQ67">
            <v>0</v>
          </cell>
          <cell r="GR67"/>
          <cell r="GS67"/>
          <cell r="GT67"/>
          <cell r="GU67"/>
          <cell r="GV67"/>
          <cell r="GW67"/>
          <cell r="GX67"/>
          <cell r="GY67"/>
          <cell r="GZ67"/>
          <cell r="HA67"/>
          <cell r="HB67"/>
          <cell r="HC67">
            <v>0</v>
          </cell>
          <cell r="HF67"/>
          <cell r="HG67"/>
          <cell r="HH67"/>
        </row>
        <row r="68">
          <cell r="B68" t="str">
            <v>State</v>
          </cell>
          <cell r="C68"/>
          <cell r="D68"/>
          <cell r="E68"/>
          <cell r="F68"/>
          <cell r="G68"/>
          <cell r="H68"/>
          <cell r="I68"/>
          <cell r="J68">
            <v>1</v>
          </cell>
          <cell r="K68"/>
          <cell r="L68">
            <v>12</v>
          </cell>
          <cell r="M68">
            <v>36000000</v>
          </cell>
          <cell r="N68">
            <v>40</v>
          </cell>
          <cell r="O68"/>
          <cell r="P68">
            <v>150</v>
          </cell>
          <cell r="Q68">
            <v>1</v>
          </cell>
          <cell r="R68">
            <v>1</v>
          </cell>
          <cell r="S68"/>
          <cell r="T68"/>
          <cell r="U68">
            <v>686704</v>
          </cell>
          <cell r="V68">
            <v>1</v>
          </cell>
          <cell r="W68"/>
          <cell r="X68">
            <v>1</v>
          </cell>
          <cell r="Y68">
            <v>1</v>
          </cell>
          <cell r="Z68"/>
          <cell r="AA68">
            <v>1</v>
          </cell>
          <cell r="AB68"/>
          <cell r="AC68">
            <v>1</v>
          </cell>
          <cell r="AD68"/>
          <cell r="AE68"/>
          <cell r="AF68"/>
          <cell r="AG68">
            <v>1</v>
          </cell>
          <cell r="AH68"/>
          <cell r="AI68">
            <v>1</v>
          </cell>
          <cell r="AJ68"/>
          <cell r="AK68"/>
          <cell r="AL68"/>
          <cell r="AM68"/>
          <cell r="AN68">
            <v>42</v>
          </cell>
          <cell r="AO68">
            <v>1</v>
          </cell>
          <cell r="AP68"/>
          <cell r="AQ68"/>
          <cell r="AR68">
            <v>1</v>
          </cell>
          <cell r="AS68">
            <v>1</v>
          </cell>
          <cell r="AT68"/>
          <cell r="AU68">
            <v>1</v>
          </cell>
          <cell r="AV68">
            <v>1</v>
          </cell>
          <cell r="AW68">
            <v>1</v>
          </cell>
          <cell r="AX68"/>
          <cell r="AY68">
            <v>1</v>
          </cell>
          <cell r="AZ68"/>
          <cell r="BA68">
            <v>2</v>
          </cell>
          <cell r="BB68">
            <v>2</v>
          </cell>
          <cell r="BC68">
            <v>6</v>
          </cell>
          <cell r="BD68"/>
          <cell r="BE68">
            <v>1</v>
          </cell>
          <cell r="BF68"/>
          <cell r="BG68">
            <v>1</v>
          </cell>
          <cell r="BH68"/>
          <cell r="BI68"/>
          <cell r="BJ68">
            <v>1</v>
          </cell>
          <cell r="BK68">
            <v>1</v>
          </cell>
          <cell r="BL68"/>
          <cell r="BM68"/>
          <cell r="BN68"/>
          <cell r="BO68"/>
          <cell r="BP68">
            <v>1</v>
          </cell>
          <cell r="BQ68">
            <v>1</v>
          </cell>
          <cell r="BR68"/>
          <cell r="BS68">
            <v>1</v>
          </cell>
          <cell r="BT68"/>
          <cell r="BU68"/>
          <cell r="BV68"/>
          <cell r="BW68">
            <v>1</v>
          </cell>
          <cell r="BX68"/>
          <cell r="BY68"/>
          <cell r="BZ68"/>
          <cell r="CA68">
            <v>1</v>
          </cell>
          <cell r="CB68"/>
          <cell r="CC68"/>
          <cell r="CD68"/>
          <cell r="CE68"/>
          <cell r="CF68"/>
          <cell r="CG68"/>
          <cell r="CH68">
            <v>1</v>
          </cell>
          <cell r="CI68"/>
          <cell r="CJ68"/>
          <cell r="CK68">
            <v>1</v>
          </cell>
          <cell r="CL68">
            <v>1</v>
          </cell>
          <cell r="CM68"/>
          <cell r="CN68"/>
          <cell r="CO68">
            <v>1</v>
          </cell>
          <cell r="CP68"/>
          <cell r="CQ68">
            <v>1</v>
          </cell>
          <cell r="CR68"/>
          <cell r="CS68"/>
          <cell r="CT68"/>
          <cell r="CU68">
            <v>1</v>
          </cell>
          <cell r="CV68"/>
          <cell r="CW68">
            <v>1</v>
          </cell>
          <cell r="CX68"/>
          <cell r="CY68">
            <v>1</v>
          </cell>
          <cell r="CZ68">
            <v>1</v>
          </cell>
          <cell r="DA68"/>
          <cell r="DB68"/>
          <cell r="DC68">
            <v>1</v>
          </cell>
          <cell r="DD68"/>
          <cell r="DE68">
            <v>1</v>
          </cell>
          <cell r="DF68">
            <v>1</v>
          </cell>
          <cell r="DG68"/>
          <cell r="DH68"/>
          <cell r="DI68">
            <v>1</v>
          </cell>
          <cell r="DJ68">
            <v>1</v>
          </cell>
          <cell r="DK68">
            <v>6</v>
          </cell>
          <cell r="DL68"/>
          <cell r="DM68"/>
          <cell r="DN68">
            <v>1</v>
          </cell>
          <cell r="DO68">
            <v>1</v>
          </cell>
          <cell r="DP68">
            <v>1</v>
          </cell>
          <cell r="DQ68"/>
          <cell r="DR68"/>
          <cell r="DS68"/>
          <cell r="DT68"/>
          <cell r="DU68"/>
          <cell r="DV68"/>
          <cell r="DW68">
            <v>100000</v>
          </cell>
          <cell r="DX68"/>
          <cell r="DY68"/>
          <cell r="DZ68">
            <v>1</v>
          </cell>
          <cell r="EA68"/>
          <cell r="EB68">
            <v>1</v>
          </cell>
          <cell r="EC68"/>
          <cell r="ED68">
            <v>1</v>
          </cell>
          <cell r="EE68"/>
          <cell r="EF68"/>
          <cell r="EG68">
            <v>1</v>
          </cell>
          <cell r="EH68"/>
          <cell r="EI68"/>
          <cell r="EJ68"/>
          <cell r="EK68"/>
          <cell r="EL68">
            <v>1</v>
          </cell>
          <cell r="EM68"/>
          <cell r="EN68"/>
          <cell r="EO68"/>
          <cell r="EP68"/>
          <cell r="EQ68"/>
          <cell r="ER68"/>
          <cell r="ES68"/>
          <cell r="ET68">
            <v>1</v>
          </cell>
          <cell r="EU68"/>
          <cell r="EV68">
            <v>20000</v>
          </cell>
          <cell r="EW68"/>
          <cell r="EX68">
            <v>686704</v>
          </cell>
          <cell r="EY68">
            <v>1</v>
          </cell>
          <cell r="EZ68"/>
          <cell r="FA68">
            <v>1200000</v>
          </cell>
          <cell r="FB68"/>
          <cell r="FC68"/>
          <cell r="FD68"/>
          <cell r="FE68"/>
          <cell r="FF68"/>
          <cell r="FG68"/>
          <cell r="FH68"/>
          <cell r="FI68"/>
          <cell r="FJ68"/>
          <cell r="FK68"/>
          <cell r="FL68"/>
          <cell r="FM68"/>
          <cell r="FN68"/>
          <cell r="FO68"/>
          <cell r="FP68">
            <v>150000</v>
          </cell>
          <cell r="FQ68">
            <v>1</v>
          </cell>
          <cell r="FR68">
            <v>25518</v>
          </cell>
          <cell r="FS68">
            <v>200</v>
          </cell>
          <cell r="FT68"/>
          <cell r="FU68">
            <v>600</v>
          </cell>
          <cell r="FV68"/>
          <cell r="FW68">
            <v>600</v>
          </cell>
          <cell r="FX68"/>
          <cell r="FY68"/>
          <cell r="FZ68"/>
          <cell r="GA68"/>
          <cell r="GB68"/>
          <cell r="GC68"/>
          <cell r="GD68"/>
          <cell r="GE68"/>
          <cell r="GF68"/>
          <cell r="GG68"/>
          <cell r="GH68"/>
          <cell r="GI68">
            <v>1</v>
          </cell>
          <cell r="GJ68"/>
          <cell r="GK68"/>
          <cell r="GL68"/>
          <cell r="GM68"/>
          <cell r="GN68"/>
          <cell r="GO68">
            <v>0</v>
          </cell>
          <cell r="GP68">
            <v>111</v>
          </cell>
          <cell r="GQ68">
            <v>1132</v>
          </cell>
          <cell r="GR68">
            <v>1125186</v>
          </cell>
          <cell r="GS68"/>
          <cell r="GT68">
            <v>5724</v>
          </cell>
          <cell r="GU68">
            <v>50825</v>
          </cell>
          <cell r="GV68">
            <v>50825</v>
          </cell>
          <cell r="GW68">
            <v>50825</v>
          </cell>
          <cell r="GX68">
            <v>46500</v>
          </cell>
          <cell r="GY68">
            <v>7000</v>
          </cell>
          <cell r="GZ68"/>
          <cell r="HA68">
            <v>5173560</v>
          </cell>
          <cell r="HB68">
            <v>9265</v>
          </cell>
          <cell r="HC68">
            <v>1132</v>
          </cell>
          <cell r="HF68"/>
          <cell r="HG68"/>
          <cell r="HH68"/>
        </row>
      </sheetData>
      <sheetData sheetId="45">
        <row r="10">
          <cell r="B10" t="str">
            <v>Anugola</v>
          </cell>
          <cell r="C10"/>
          <cell r="D10"/>
          <cell r="E10"/>
          <cell r="F10"/>
          <cell r="G10"/>
          <cell r="H10"/>
          <cell r="I10">
            <v>2</v>
          </cell>
          <cell r="J10"/>
          <cell r="K10">
            <v>72</v>
          </cell>
          <cell r="L10">
            <v>12</v>
          </cell>
          <cell r="M10">
            <v>6</v>
          </cell>
          <cell r="N10"/>
          <cell r="O10">
            <v>8</v>
          </cell>
          <cell r="P10"/>
          <cell r="Q10">
            <v>1</v>
          </cell>
          <cell r="R10">
            <v>8</v>
          </cell>
          <cell r="S10">
            <v>279</v>
          </cell>
          <cell r="T10">
            <v>96</v>
          </cell>
          <cell r="U10">
            <v>12</v>
          </cell>
          <cell r="V10"/>
          <cell r="W10"/>
          <cell r="X10"/>
          <cell r="Y10"/>
          <cell r="Z10"/>
          <cell r="AA10"/>
          <cell r="AB10"/>
          <cell r="AC10"/>
          <cell r="AD10"/>
          <cell r="AE10"/>
          <cell r="AF10"/>
          <cell r="AG10"/>
          <cell r="AH10"/>
          <cell r="AI10"/>
          <cell r="AJ10"/>
          <cell r="AK10"/>
          <cell r="AL10">
            <v>4</v>
          </cell>
          <cell r="AM10">
            <v>32</v>
          </cell>
          <cell r="AN10"/>
          <cell r="AO10"/>
          <cell r="AP10">
            <v>1</v>
          </cell>
          <cell r="AQ10">
            <v>2</v>
          </cell>
          <cell r="AR10">
            <v>20</v>
          </cell>
          <cell r="AS10">
            <v>1</v>
          </cell>
          <cell r="AT10"/>
          <cell r="AU10">
            <v>8</v>
          </cell>
          <cell r="AV10">
            <v>31</v>
          </cell>
          <cell r="AW10"/>
          <cell r="AX10"/>
          <cell r="AY10"/>
          <cell r="AZ10">
            <v>1</v>
          </cell>
          <cell r="BA10">
            <v>8</v>
          </cell>
        </row>
        <row r="11">
          <cell r="B11" t="str">
            <v>Baleshwar</v>
          </cell>
          <cell r="C11"/>
          <cell r="D11"/>
          <cell r="E11"/>
          <cell r="F11"/>
          <cell r="G11"/>
          <cell r="H11"/>
          <cell r="I11">
            <v>5</v>
          </cell>
          <cell r="J11"/>
          <cell r="K11">
            <v>0</v>
          </cell>
          <cell r="L11">
            <v>12</v>
          </cell>
          <cell r="M11"/>
          <cell r="N11"/>
          <cell r="O11">
            <v>12</v>
          </cell>
          <cell r="P11"/>
          <cell r="Q11">
            <v>1</v>
          </cell>
          <cell r="R11">
            <v>12</v>
          </cell>
          <cell r="S11">
            <v>639</v>
          </cell>
          <cell r="T11">
            <v>144</v>
          </cell>
          <cell r="U11">
            <v>12</v>
          </cell>
          <cell r="V11"/>
          <cell r="W11"/>
          <cell r="X11"/>
          <cell r="Y11"/>
          <cell r="Z11"/>
          <cell r="AA11"/>
          <cell r="AB11"/>
          <cell r="AC11"/>
          <cell r="AD11"/>
          <cell r="AE11"/>
          <cell r="AF11"/>
          <cell r="AG11"/>
          <cell r="AH11"/>
          <cell r="AI11"/>
          <cell r="AJ11"/>
          <cell r="AK11"/>
          <cell r="AL11">
            <v>4</v>
          </cell>
          <cell r="AM11">
            <v>48</v>
          </cell>
          <cell r="AN11"/>
          <cell r="AO11"/>
          <cell r="AP11">
            <v>1</v>
          </cell>
          <cell r="AQ11">
            <v>2</v>
          </cell>
          <cell r="AR11">
            <v>20</v>
          </cell>
          <cell r="AS11">
            <v>1</v>
          </cell>
          <cell r="AT11"/>
          <cell r="AU11">
            <v>12</v>
          </cell>
          <cell r="AV11">
            <v>71</v>
          </cell>
          <cell r="AW11"/>
          <cell r="AX11"/>
          <cell r="AY11"/>
          <cell r="AZ11">
            <v>1</v>
          </cell>
          <cell r="BA11">
            <v>12</v>
          </cell>
        </row>
        <row r="12">
          <cell r="B12" t="str">
            <v>Baragada</v>
          </cell>
          <cell r="C12"/>
          <cell r="D12"/>
          <cell r="E12"/>
          <cell r="F12"/>
          <cell r="G12"/>
          <cell r="H12"/>
          <cell r="I12">
            <v>2</v>
          </cell>
          <cell r="J12"/>
          <cell r="K12">
            <v>0</v>
          </cell>
          <cell r="L12"/>
          <cell r="M12"/>
          <cell r="N12"/>
          <cell r="O12">
            <v>12</v>
          </cell>
          <cell r="P12"/>
          <cell r="Q12">
            <v>1</v>
          </cell>
          <cell r="R12">
            <v>12</v>
          </cell>
          <cell r="S12">
            <v>423</v>
          </cell>
          <cell r="T12">
            <v>144</v>
          </cell>
          <cell r="U12">
            <v>12</v>
          </cell>
          <cell r="V12"/>
          <cell r="W12"/>
          <cell r="X12"/>
          <cell r="Y12"/>
          <cell r="Z12"/>
          <cell r="AA12"/>
          <cell r="AB12"/>
          <cell r="AC12"/>
          <cell r="AD12"/>
          <cell r="AE12"/>
          <cell r="AF12"/>
          <cell r="AG12"/>
          <cell r="AH12"/>
          <cell r="AI12"/>
          <cell r="AJ12"/>
          <cell r="AK12"/>
          <cell r="AL12">
            <v>4</v>
          </cell>
          <cell r="AM12">
            <v>48</v>
          </cell>
          <cell r="AN12"/>
          <cell r="AO12"/>
          <cell r="AP12">
            <v>1</v>
          </cell>
          <cell r="AQ12">
            <v>2</v>
          </cell>
          <cell r="AR12">
            <v>20</v>
          </cell>
          <cell r="AS12">
            <v>1</v>
          </cell>
          <cell r="AT12"/>
          <cell r="AU12">
            <v>12</v>
          </cell>
          <cell r="AV12">
            <v>47</v>
          </cell>
          <cell r="AW12"/>
          <cell r="AX12"/>
          <cell r="AY12"/>
          <cell r="AZ12">
            <v>1</v>
          </cell>
          <cell r="BA12">
            <v>12</v>
          </cell>
        </row>
        <row r="13">
          <cell r="B13" t="str">
            <v>Bhadrak</v>
          </cell>
          <cell r="C13"/>
          <cell r="D13"/>
          <cell r="E13"/>
          <cell r="F13"/>
          <cell r="G13"/>
          <cell r="H13"/>
          <cell r="I13">
            <v>3</v>
          </cell>
          <cell r="J13"/>
          <cell r="K13">
            <v>0</v>
          </cell>
          <cell r="L13"/>
          <cell r="M13"/>
          <cell r="N13"/>
          <cell r="O13">
            <v>7</v>
          </cell>
          <cell r="P13"/>
          <cell r="Q13">
            <v>1</v>
          </cell>
          <cell r="R13">
            <v>7</v>
          </cell>
          <cell r="S13">
            <v>468</v>
          </cell>
          <cell r="T13">
            <v>84</v>
          </cell>
          <cell r="U13">
            <v>12</v>
          </cell>
          <cell r="V13"/>
          <cell r="W13"/>
          <cell r="X13"/>
          <cell r="Y13"/>
          <cell r="Z13"/>
          <cell r="AA13"/>
          <cell r="AB13"/>
          <cell r="AC13"/>
          <cell r="AD13"/>
          <cell r="AE13"/>
          <cell r="AF13"/>
          <cell r="AG13"/>
          <cell r="AH13"/>
          <cell r="AI13"/>
          <cell r="AJ13"/>
          <cell r="AK13"/>
          <cell r="AL13">
            <v>4</v>
          </cell>
          <cell r="AM13">
            <v>28</v>
          </cell>
          <cell r="AN13"/>
          <cell r="AO13"/>
          <cell r="AP13">
            <v>1</v>
          </cell>
          <cell r="AQ13">
            <v>2</v>
          </cell>
          <cell r="AR13">
            <v>20</v>
          </cell>
          <cell r="AS13">
            <v>1</v>
          </cell>
          <cell r="AT13"/>
          <cell r="AU13">
            <v>7</v>
          </cell>
          <cell r="AV13">
            <v>52</v>
          </cell>
          <cell r="AW13"/>
          <cell r="AX13"/>
          <cell r="AY13"/>
          <cell r="AZ13">
            <v>1</v>
          </cell>
          <cell r="BA13">
            <v>7</v>
          </cell>
        </row>
        <row r="14">
          <cell r="B14" t="str">
            <v>Balangir</v>
          </cell>
          <cell r="C14"/>
          <cell r="D14"/>
          <cell r="E14"/>
          <cell r="F14"/>
          <cell r="G14"/>
          <cell r="H14"/>
          <cell r="I14">
            <v>2</v>
          </cell>
          <cell r="J14"/>
          <cell r="K14">
            <v>84</v>
          </cell>
          <cell r="L14"/>
          <cell r="M14">
            <v>7</v>
          </cell>
          <cell r="N14"/>
          <cell r="O14">
            <v>14</v>
          </cell>
          <cell r="P14"/>
          <cell r="Q14">
            <v>1</v>
          </cell>
          <cell r="R14">
            <v>14</v>
          </cell>
          <cell r="S14">
            <v>414</v>
          </cell>
          <cell r="T14">
            <v>168</v>
          </cell>
          <cell r="U14">
            <v>12</v>
          </cell>
          <cell r="V14"/>
          <cell r="W14"/>
          <cell r="X14"/>
          <cell r="Y14"/>
          <cell r="Z14"/>
          <cell r="AA14"/>
          <cell r="AB14"/>
          <cell r="AC14"/>
          <cell r="AD14"/>
          <cell r="AE14"/>
          <cell r="AF14"/>
          <cell r="AG14"/>
          <cell r="AH14"/>
          <cell r="AI14"/>
          <cell r="AJ14"/>
          <cell r="AK14"/>
          <cell r="AL14">
            <v>4</v>
          </cell>
          <cell r="AM14">
            <v>56</v>
          </cell>
          <cell r="AN14"/>
          <cell r="AO14"/>
          <cell r="AP14">
            <v>1</v>
          </cell>
          <cell r="AQ14">
            <v>2</v>
          </cell>
          <cell r="AR14">
            <v>20</v>
          </cell>
          <cell r="AS14">
            <v>1</v>
          </cell>
          <cell r="AT14"/>
          <cell r="AU14">
            <v>14</v>
          </cell>
          <cell r="AV14">
            <v>46</v>
          </cell>
          <cell r="AW14"/>
          <cell r="AX14"/>
          <cell r="AY14"/>
          <cell r="AZ14">
            <v>1</v>
          </cell>
          <cell r="BA14">
            <v>14</v>
          </cell>
        </row>
        <row r="15">
          <cell r="B15" t="str">
            <v>Boudh</v>
          </cell>
          <cell r="C15"/>
          <cell r="D15"/>
          <cell r="E15"/>
          <cell r="F15"/>
          <cell r="G15"/>
          <cell r="H15"/>
          <cell r="I15">
            <v>0</v>
          </cell>
          <cell r="J15"/>
          <cell r="K15">
            <v>36</v>
          </cell>
          <cell r="L15"/>
          <cell r="M15">
            <v>3</v>
          </cell>
          <cell r="N15"/>
          <cell r="O15">
            <v>3</v>
          </cell>
          <cell r="P15"/>
          <cell r="Q15">
            <v>1</v>
          </cell>
          <cell r="R15">
            <v>3</v>
          </cell>
          <cell r="S15">
            <v>108</v>
          </cell>
          <cell r="T15">
            <v>36</v>
          </cell>
          <cell r="U15">
            <v>12</v>
          </cell>
          <cell r="V15"/>
          <cell r="W15"/>
          <cell r="X15"/>
          <cell r="Y15"/>
          <cell r="Z15"/>
          <cell r="AA15"/>
          <cell r="AB15"/>
          <cell r="AC15"/>
          <cell r="AD15"/>
          <cell r="AE15"/>
          <cell r="AF15"/>
          <cell r="AG15"/>
          <cell r="AH15"/>
          <cell r="AI15"/>
          <cell r="AJ15"/>
          <cell r="AK15"/>
          <cell r="AL15">
            <v>4</v>
          </cell>
          <cell r="AM15">
            <v>12</v>
          </cell>
          <cell r="AN15"/>
          <cell r="AO15"/>
          <cell r="AP15">
            <v>1</v>
          </cell>
          <cell r="AQ15">
            <v>2</v>
          </cell>
          <cell r="AR15">
            <v>20</v>
          </cell>
          <cell r="AS15">
            <v>1</v>
          </cell>
          <cell r="AT15"/>
          <cell r="AU15">
            <v>3</v>
          </cell>
          <cell r="AV15">
            <v>12</v>
          </cell>
          <cell r="AW15"/>
          <cell r="AX15"/>
          <cell r="AY15"/>
          <cell r="AZ15">
            <v>1</v>
          </cell>
          <cell r="BA15">
            <v>3</v>
          </cell>
        </row>
        <row r="16">
          <cell r="B16" t="str">
            <v>Kataka</v>
          </cell>
          <cell r="C16"/>
          <cell r="D16"/>
          <cell r="E16"/>
          <cell r="F16"/>
          <cell r="G16"/>
          <cell r="H16"/>
          <cell r="I16">
            <v>1</v>
          </cell>
          <cell r="J16"/>
          <cell r="K16">
            <v>0</v>
          </cell>
          <cell r="L16">
            <v>12</v>
          </cell>
          <cell r="M16"/>
          <cell r="N16">
            <v>1</v>
          </cell>
          <cell r="O16">
            <v>14</v>
          </cell>
          <cell r="P16"/>
          <cell r="Q16">
            <v>1</v>
          </cell>
          <cell r="R16">
            <v>14</v>
          </cell>
          <cell r="S16">
            <v>531</v>
          </cell>
          <cell r="T16">
            <v>168</v>
          </cell>
          <cell r="U16">
            <v>12</v>
          </cell>
          <cell r="V16"/>
          <cell r="W16"/>
          <cell r="X16"/>
          <cell r="Y16"/>
          <cell r="Z16"/>
          <cell r="AA16"/>
          <cell r="AB16"/>
          <cell r="AC16"/>
          <cell r="AD16"/>
          <cell r="AE16"/>
          <cell r="AF16"/>
          <cell r="AG16"/>
          <cell r="AH16"/>
          <cell r="AI16"/>
          <cell r="AJ16"/>
          <cell r="AK16"/>
          <cell r="AL16">
            <v>4</v>
          </cell>
          <cell r="AM16">
            <v>56</v>
          </cell>
          <cell r="AN16"/>
          <cell r="AO16"/>
          <cell r="AP16">
            <v>1</v>
          </cell>
          <cell r="AQ16">
            <v>2</v>
          </cell>
          <cell r="AR16">
            <v>20</v>
          </cell>
          <cell r="AS16">
            <v>1</v>
          </cell>
          <cell r="AT16"/>
          <cell r="AU16">
            <v>14</v>
          </cell>
          <cell r="AV16">
            <v>59</v>
          </cell>
          <cell r="AW16"/>
          <cell r="AX16"/>
          <cell r="AY16">
            <v>1</v>
          </cell>
          <cell r="AZ16">
            <v>1</v>
          </cell>
          <cell r="BA16">
            <v>14</v>
          </cell>
        </row>
        <row r="17">
          <cell r="B17" t="str">
            <v>Debagada</v>
          </cell>
          <cell r="C17"/>
          <cell r="D17"/>
          <cell r="E17"/>
          <cell r="F17"/>
          <cell r="G17"/>
          <cell r="H17"/>
          <cell r="I17">
            <v>0</v>
          </cell>
          <cell r="J17"/>
          <cell r="K17">
            <v>36</v>
          </cell>
          <cell r="L17"/>
          <cell r="M17">
            <v>3</v>
          </cell>
          <cell r="N17"/>
          <cell r="O17">
            <v>3</v>
          </cell>
          <cell r="P17"/>
          <cell r="Q17">
            <v>1</v>
          </cell>
          <cell r="R17">
            <v>3</v>
          </cell>
          <cell r="S17">
            <v>72</v>
          </cell>
          <cell r="T17">
            <v>36</v>
          </cell>
          <cell r="U17">
            <v>12</v>
          </cell>
          <cell r="V17"/>
          <cell r="W17"/>
          <cell r="X17"/>
          <cell r="Y17"/>
          <cell r="Z17"/>
          <cell r="AA17"/>
          <cell r="AB17"/>
          <cell r="AC17"/>
          <cell r="AD17"/>
          <cell r="AE17"/>
          <cell r="AF17"/>
          <cell r="AG17"/>
          <cell r="AH17"/>
          <cell r="AI17"/>
          <cell r="AJ17"/>
          <cell r="AK17"/>
          <cell r="AL17">
            <v>4</v>
          </cell>
          <cell r="AM17">
            <v>12</v>
          </cell>
          <cell r="AN17"/>
          <cell r="AO17"/>
          <cell r="AP17">
            <v>1</v>
          </cell>
          <cell r="AQ17">
            <v>2</v>
          </cell>
          <cell r="AR17">
            <v>20</v>
          </cell>
          <cell r="AS17">
            <v>1</v>
          </cell>
          <cell r="AT17"/>
          <cell r="AU17">
            <v>3</v>
          </cell>
          <cell r="AV17">
            <v>8</v>
          </cell>
          <cell r="AW17"/>
          <cell r="AX17"/>
          <cell r="AY17"/>
          <cell r="AZ17">
            <v>1</v>
          </cell>
          <cell r="BA17">
            <v>3</v>
          </cell>
        </row>
        <row r="18">
          <cell r="B18" t="str">
            <v>Dhenkanal</v>
          </cell>
          <cell r="C18"/>
          <cell r="D18"/>
          <cell r="E18"/>
          <cell r="F18"/>
          <cell r="G18"/>
          <cell r="H18"/>
          <cell r="I18">
            <v>1</v>
          </cell>
          <cell r="J18"/>
          <cell r="K18">
            <v>0</v>
          </cell>
          <cell r="L18"/>
          <cell r="M18"/>
          <cell r="N18"/>
          <cell r="O18">
            <v>8</v>
          </cell>
          <cell r="P18"/>
          <cell r="Q18">
            <v>1</v>
          </cell>
          <cell r="R18">
            <v>8</v>
          </cell>
          <cell r="S18">
            <v>333</v>
          </cell>
          <cell r="T18">
            <v>96</v>
          </cell>
          <cell r="U18">
            <v>12</v>
          </cell>
          <cell r="V18"/>
          <cell r="W18"/>
          <cell r="X18"/>
          <cell r="Y18"/>
          <cell r="Z18"/>
          <cell r="AA18"/>
          <cell r="AB18"/>
          <cell r="AC18"/>
          <cell r="AD18"/>
          <cell r="AE18"/>
          <cell r="AF18"/>
          <cell r="AG18"/>
          <cell r="AH18"/>
          <cell r="AI18"/>
          <cell r="AJ18"/>
          <cell r="AK18"/>
          <cell r="AL18">
            <v>4</v>
          </cell>
          <cell r="AM18">
            <v>32</v>
          </cell>
          <cell r="AN18"/>
          <cell r="AO18"/>
          <cell r="AP18">
            <v>1</v>
          </cell>
          <cell r="AQ18">
            <v>2</v>
          </cell>
          <cell r="AR18">
            <v>20</v>
          </cell>
          <cell r="AS18">
            <v>1</v>
          </cell>
          <cell r="AT18"/>
          <cell r="AU18">
            <v>8</v>
          </cell>
          <cell r="AV18">
            <v>37</v>
          </cell>
          <cell r="AW18"/>
          <cell r="AX18"/>
          <cell r="AY18"/>
          <cell r="AZ18">
            <v>1</v>
          </cell>
          <cell r="BA18">
            <v>8</v>
          </cell>
        </row>
        <row r="19">
          <cell r="B19" t="str">
            <v>Gajapati</v>
          </cell>
          <cell r="C19"/>
          <cell r="D19"/>
          <cell r="E19"/>
          <cell r="F19"/>
          <cell r="G19"/>
          <cell r="H19"/>
          <cell r="I19">
            <v>1</v>
          </cell>
          <cell r="J19"/>
          <cell r="K19">
            <v>60</v>
          </cell>
          <cell r="L19"/>
          <cell r="M19">
            <v>5</v>
          </cell>
          <cell r="N19"/>
          <cell r="O19">
            <v>7</v>
          </cell>
          <cell r="P19"/>
          <cell r="Q19">
            <v>1</v>
          </cell>
          <cell r="R19">
            <v>7</v>
          </cell>
          <cell r="S19">
            <v>189</v>
          </cell>
          <cell r="T19">
            <v>84</v>
          </cell>
          <cell r="U19">
            <v>12</v>
          </cell>
          <cell r="V19"/>
          <cell r="W19"/>
          <cell r="X19"/>
          <cell r="Y19"/>
          <cell r="Z19"/>
          <cell r="AA19"/>
          <cell r="AB19"/>
          <cell r="AC19"/>
          <cell r="AD19"/>
          <cell r="AE19"/>
          <cell r="AF19"/>
          <cell r="AG19"/>
          <cell r="AH19"/>
          <cell r="AI19"/>
          <cell r="AJ19"/>
          <cell r="AK19"/>
          <cell r="AL19">
            <v>4</v>
          </cell>
          <cell r="AM19">
            <v>28</v>
          </cell>
          <cell r="AN19"/>
          <cell r="AO19"/>
          <cell r="AP19">
            <v>1</v>
          </cell>
          <cell r="AQ19">
            <v>2</v>
          </cell>
          <cell r="AR19">
            <v>20</v>
          </cell>
          <cell r="AS19">
            <v>1</v>
          </cell>
          <cell r="AT19"/>
          <cell r="AU19">
            <v>7</v>
          </cell>
          <cell r="AV19">
            <v>21</v>
          </cell>
          <cell r="AW19"/>
          <cell r="AX19"/>
          <cell r="AY19"/>
          <cell r="AZ19">
            <v>1</v>
          </cell>
          <cell r="BA19">
            <v>7</v>
          </cell>
        </row>
        <row r="20">
          <cell r="B20" t="str">
            <v>Ganjam</v>
          </cell>
          <cell r="C20"/>
          <cell r="D20"/>
          <cell r="E20"/>
          <cell r="F20"/>
          <cell r="G20"/>
          <cell r="H20"/>
          <cell r="I20">
            <v>0</v>
          </cell>
          <cell r="J20"/>
          <cell r="K20">
            <v>120</v>
          </cell>
          <cell r="L20">
            <v>12</v>
          </cell>
          <cell r="M20">
            <v>10</v>
          </cell>
          <cell r="N20"/>
          <cell r="O20">
            <v>22</v>
          </cell>
          <cell r="P20"/>
          <cell r="Q20">
            <v>1</v>
          </cell>
          <cell r="R20">
            <v>22</v>
          </cell>
          <cell r="S20">
            <v>837</v>
          </cell>
          <cell r="T20">
            <v>264</v>
          </cell>
          <cell r="U20">
            <v>12</v>
          </cell>
          <cell r="V20"/>
          <cell r="W20"/>
          <cell r="X20"/>
          <cell r="Y20"/>
          <cell r="Z20"/>
          <cell r="AA20"/>
          <cell r="AB20"/>
          <cell r="AC20"/>
          <cell r="AD20"/>
          <cell r="AE20"/>
          <cell r="AF20"/>
          <cell r="AG20"/>
          <cell r="AH20"/>
          <cell r="AI20"/>
          <cell r="AJ20"/>
          <cell r="AK20"/>
          <cell r="AL20">
            <v>4</v>
          </cell>
          <cell r="AM20">
            <v>88</v>
          </cell>
          <cell r="AN20"/>
          <cell r="AO20"/>
          <cell r="AP20">
            <v>1</v>
          </cell>
          <cell r="AQ20">
            <v>2</v>
          </cell>
          <cell r="AR20">
            <v>20</v>
          </cell>
          <cell r="AS20">
            <v>1</v>
          </cell>
          <cell r="AT20"/>
          <cell r="AU20">
            <v>22</v>
          </cell>
          <cell r="AV20">
            <v>93</v>
          </cell>
          <cell r="AW20"/>
          <cell r="AX20"/>
          <cell r="AY20"/>
          <cell r="AZ20">
            <v>1</v>
          </cell>
          <cell r="BA20">
            <v>22</v>
          </cell>
        </row>
        <row r="21">
          <cell r="B21" t="str">
            <v>Jagatsinghpur</v>
          </cell>
          <cell r="C21"/>
          <cell r="D21"/>
          <cell r="E21"/>
          <cell r="F21"/>
          <cell r="G21"/>
          <cell r="H21"/>
          <cell r="I21">
            <v>2</v>
          </cell>
          <cell r="J21"/>
          <cell r="K21">
            <v>0</v>
          </cell>
          <cell r="L21"/>
          <cell r="M21"/>
          <cell r="N21"/>
          <cell r="O21">
            <v>8</v>
          </cell>
          <cell r="P21"/>
          <cell r="Q21">
            <v>1</v>
          </cell>
          <cell r="R21">
            <v>8</v>
          </cell>
          <cell r="S21">
            <v>315</v>
          </cell>
          <cell r="T21">
            <v>96</v>
          </cell>
          <cell r="U21">
            <v>12</v>
          </cell>
          <cell r="V21"/>
          <cell r="W21"/>
          <cell r="X21"/>
          <cell r="Y21"/>
          <cell r="Z21"/>
          <cell r="AA21"/>
          <cell r="AB21"/>
          <cell r="AC21"/>
          <cell r="AD21"/>
          <cell r="AE21"/>
          <cell r="AF21"/>
          <cell r="AG21"/>
          <cell r="AH21"/>
          <cell r="AI21"/>
          <cell r="AJ21"/>
          <cell r="AK21"/>
          <cell r="AL21">
            <v>4</v>
          </cell>
          <cell r="AM21">
            <v>32</v>
          </cell>
          <cell r="AN21"/>
          <cell r="AO21"/>
          <cell r="AP21">
            <v>1</v>
          </cell>
          <cell r="AQ21">
            <v>2</v>
          </cell>
          <cell r="AR21">
            <v>20</v>
          </cell>
          <cell r="AS21">
            <v>1</v>
          </cell>
          <cell r="AT21"/>
          <cell r="AU21">
            <v>8</v>
          </cell>
          <cell r="AV21">
            <v>35</v>
          </cell>
          <cell r="AW21"/>
          <cell r="AX21"/>
          <cell r="AY21"/>
          <cell r="AZ21">
            <v>1</v>
          </cell>
          <cell r="BA21">
            <v>8</v>
          </cell>
        </row>
        <row r="22">
          <cell r="B22" t="str">
            <v>Jajpur</v>
          </cell>
          <cell r="C22"/>
          <cell r="D22"/>
          <cell r="E22"/>
          <cell r="F22"/>
          <cell r="G22"/>
          <cell r="H22"/>
          <cell r="I22">
            <v>2</v>
          </cell>
          <cell r="J22"/>
          <cell r="K22">
            <v>0</v>
          </cell>
          <cell r="L22"/>
          <cell r="M22"/>
          <cell r="N22"/>
          <cell r="O22">
            <v>10</v>
          </cell>
          <cell r="P22"/>
          <cell r="Q22">
            <v>1</v>
          </cell>
          <cell r="R22">
            <v>10</v>
          </cell>
          <cell r="S22">
            <v>558</v>
          </cell>
          <cell r="T22">
            <v>120</v>
          </cell>
          <cell r="U22">
            <v>12</v>
          </cell>
          <cell r="V22"/>
          <cell r="W22"/>
          <cell r="X22"/>
          <cell r="Y22"/>
          <cell r="Z22"/>
          <cell r="AA22"/>
          <cell r="AB22"/>
          <cell r="AC22"/>
          <cell r="AD22"/>
          <cell r="AE22"/>
          <cell r="AF22"/>
          <cell r="AG22"/>
          <cell r="AH22"/>
          <cell r="AI22"/>
          <cell r="AJ22"/>
          <cell r="AK22"/>
          <cell r="AL22">
            <v>4</v>
          </cell>
          <cell r="AM22">
            <v>40</v>
          </cell>
          <cell r="AN22"/>
          <cell r="AO22"/>
          <cell r="AP22">
            <v>1</v>
          </cell>
          <cell r="AQ22">
            <v>2</v>
          </cell>
          <cell r="AR22">
            <v>20</v>
          </cell>
          <cell r="AS22">
            <v>1</v>
          </cell>
          <cell r="AT22"/>
          <cell r="AU22">
            <v>10</v>
          </cell>
          <cell r="AV22">
            <v>62</v>
          </cell>
          <cell r="AW22"/>
          <cell r="AX22"/>
          <cell r="AY22"/>
          <cell r="AZ22">
            <v>1</v>
          </cell>
          <cell r="BA22">
            <v>10</v>
          </cell>
        </row>
        <row r="23">
          <cell r="B23" t="str">
            <v>Jharsuguda</v>
          </cell>
          <cell r="C23"/>
          <cell r="D23"/>
          <cell r="E23"/>
          <cell r="F23"/>
          <cell r="G23"/>
          <cell r="H23"/>
          <cell r="I23">
            <v>4</v>
          </cell>
          <cell r="J23"/>
          <cell r="K23">
            <v>0</v>
          </cell>
          <cell r="L23"/>
          <cell r="M23"/>
          <cell r="N23"/>
          <cell r="O23">
            <v>5</v>
          </cell>
          <cell r="P23"/>
          <cell r="Q23">
            <v>1</v>
          </cell>
          <cell r="R23">
            <v>5</v>
          </cell>
          <cell r="S23">
            <v>153</v>
          </cell>
          <cell r="T23">
            <v>60</v>
          </cell>
          <cell r="U23">
            <v>12</v>
          </cell>
          <cell r="V23"/>
          <cell r="W23"/>
          <cell r="X23"/>
          <cell r="Y23"/>
          <cell r="Z23"/>
          <cell r="AA23"/>
          <cell r="AB23"/>
          <cell r="AC23"/>
          <cell r="AD23"/>
          <cell r="AE23"/>
          <cell r="AF23"/>
          <cell r="AG23"/>
          <cell r="AH23"/>
          <cell r="AI23"/>
          <cell r="AJ23"/>
          <cell r="AK23"/>
          <cell r="AL23">
            <v>4</v>
          </cell>
          <cell r="AM23">
            <v>20</v>
          </cell>
          <cell r="AN23"/>
          <cell r="AO23"/>
          <cell r="AP23">
            <v>1</v>
          </cell>
          <cell r="AQ23">
            <v>2</v>
          </cell>
          <cell r="AR23">
            <v>20</v>
          </cell>
          <cell r="AS23">
            <v>1</v>
          </cell>
          <cell r="AT23"/>
          <cell r="AU23">
            <v>5</v>
          </cell>
          <cell r="AV23">
            <v>17</v>
          </cell>
          <cell r="AW23"/>
          <cell r="AX23"/>
          <cell r="AY23"/>
          <cell r="AZ23">
            <v>1</v>
          </cell>
          <cell r="BA23">
            <v>5</v>
          </cell>
        </row>
        <row r="24">
          <cell r="B24" t="str">
            <v>Kalahandi</v>
          </cell>
          <cell r="C24"/>
          <cell r="D24"/>
          <cell r="E24"/>
          <cell r="F24"/>
          <cell r="G24"/>
          <cell r="H24"/>
          <cell r="I24">
            <v>1</v>
          </cell>
          <cell r="J24"/>
          <cell r="K24">
            <v>132</v>
          </cell>
          <cell r="L24">
            <v>12</v>
          </cell>
          <cell r="M24">
            <v>11</v>
          </cell>
          <cell r="N24"/>
          <cell r="O24">
            <v>13</v>
          </cell>
          <cell r="P24"/>
          <cell r="Q24">
            <v>1</v>
          </cell>
          <cell r="R24">
            <v>13</v>
          </cell>
          <cell r="S24">
            <v>405</v>
          </cell>
          <cell r="T24">
            <v>156</v>
          </cell>
          <cell r="U24">
            <v>12</v>
          </cell>
          <cell r="V24"/>
          <cell r="W24"/>
          <cell r="X24"/>
          <cell r="Y24"/>
          <cell r="Z24"/>
          <cell r="AA24"/>
          <cell r="AB24"/>
          <cell r="AC24"/>
          <cell r="AD24"/>
          <cell r="AE24"/>
          <cell r="AF24"/>
          <cell r="AG24"/>
          <cell r="AH24"/>
          <cell r="AI24"/>
          <cell r="AJ24"/>
          <cell r="AK24"/>
          <cell r="AL24">
            <v>4</v>
          </cell>
          <cell r="AM24">
            <v>52</v>
          </cell>
          <cell r="AN24"/>
          <cell r="AO24"/>
          <cell r="AP24">
            <v>1</v>
          </cell>
          <cell r="AQ24">
            <v>2</v>
          </cell>
          <cell r="AR24">
            <v>20</v>
          </cell>
          <cell r="AS24">
            <v>1</v>
          </cell>
          <cell r="AT24"/>
          <cell r="AU24">
            <v>13</v>
          </cell>
          <cell r="AV24">
            <v>45</v>
          </cell>
          <cell r="AW24"/>
          <cell r="AX24"/>
          <cell r="AY24"/>
          <cell r="AZ24">
            <v>1</v>
          </cell>
          <cell r="BA24">
            <v>13</v>
          </cell>
        </row>
        <row r="25">
          <cell r="B25" t="str">
            <v>Kandhamal</v>
          </cell>
          <cell r="C25"/>
          <cell r="D25"/>
          <cell r="E25"/>
          <cell r="F25"/>
          <cell r="G25"/>
          <cell r="H25"/>
          <cell r="I25">
            <v>1</v>
          </cell>
          <cell r="J25"/>
          <cell r="K25">
            <v>132</v>
          </cell>
          <cell r="L25"/>
          <cell r="M25">
            <v>11</v>
          </cell>
          <cell r="N25"/>
          <cell r="O25">
            <v>12</v>
          </cell>
          <cell r="P25"/>
          <cell r="Q25">
            <v>1</v>
          </cell>
          <cell r="R25">
            <v>12</v>
          </cell>
          <cell r="S25">
            <v>360</v>
          </cell>
          <cell r="T25">
            <v>144</v>
          </cell>
          <cell r="U25">
            <v>12</v>
          </cell>
          <cell r="V25"/>
          <cell r="W25"/>
          <cell r="X25"/>
          <cell r="Y25"/>
          <cell r="Z25"/>
          <cell r="AA25"/>
          <cell r="AB25"/>
          <cell r="AC25"/>
          <cell r="AD25"/>
          <cell r="AE25"/>
          <cell r="AF25"/>
          <cell r="AG25"/>
          <cell r="AH25"/>
          <cell r="AI25"/>
          <cell r="AJ25"/>
          <cell r="AK25"/>
          <cell r="AL25">
            <v>4</v>
          </cell>
          <cell r="AM25">
            <v>48</v>
          </cell>
          <cell r="AN25"/>
          <cell r="AO25"/>
          <cell r="AP25">
            <v>1</v>
          </cell>
          <cell r="AQ25">
            <v>2</v>
          </cell>
          <cell r="AR25">
            <v>20</v>
          </cell>
          <cell r="AS25">
            <v>1</v>
          </cell>
          <cell r="AT25"/>
          <cell r="AU25">
            <v>12</v>
          </cell>
          <cell r="AV25">
            <v>40</v>
          </cell>
          <cell r="AW25"/>
          <cell r="AX25"/>
          <cell r="AY25"/>
          <cell r="AZ25">
            <v>1</v>
          </cell>
          <cell r="BA25">
            <v>12</v>
          </cell>
        </row>
        <row r="26">
          <cell r="B26" t="str">
            <v>Kendrapada</v>
          </cell>
          <cell r="C26"/>
          <cell r="D26"/>
          <cell r="E26"/>
          <cell r="F26"/>
          <cell r="G26"/>
          <cell r="H26"/>
          <cell r="I26">
            <v>2</v>
          </cell>
          <cell r="J26"/>
          <cell r="K26">
            <v>0</v>
          </cell>
          <cell r="L26"/>
          <cell r="M26"/>
          <cell r="N26"/>
          <cell r="O26">
            <v>9</v>
          </cell>
          <cell r="P26"/>
          <cell r="Q26">
            <v>1</v>
          </cell>
          <cell r="R26">
            <v>9</v>
          </cell>
          <cell r="S26">
            <v>414</v>
          </cell>
          <cell r="T26">
            <v>108</v>
          </cell>
          <cell r="U26">
            <v>12</v>
          </cell>
          <cell r="V26"/>
          <cell r="W26"/>
          <cell r="X26"/>
          <cell r="Y26"/>
          <cell r="Z26"/>
          <cell r="AA26"/>
          <cell r="AB26"/>
          <cell r="AC26"/>
          <cell r="AD26"/>
          <cell r="AE26"/>
          <cell r="AF26"/>
          <cell r="AG26"/>
          <cell r="AH26"/>
          <cell r="AI26"/>
          <cell r="AJ26"/>
          <cell r="AK26"/>
          <cell r="AL26">
            <v>4</v>
          </cell>
          <cell r="AM26">
            <v>36</v>
          </cell>
          <cell r="AN26"/>
          <cell r="AO26"/>
          <cell r="AP26">
            <v>1</v>
          </cell>
          <cell r="AQ26">
            <v>2</v>
          </cell>
          <cell r="AR26">
            <v>20</v>
          </cell>
          <cell r="AS26">
            <v>1</v>
          </cell>
          <cell r="AT26"/>
          <cell r="AU26">
            <v>9</v>
          </cell>
          <cell r="AV26">
            <v>46</v>
          </cell>
          <cell r="AW26"/>
          <cell r="AX26"/>
          <cell r="AY26"/>
          <cell r="AZ26">
            <v>1</v>
          </cell>
          <cell r="BA26">
            <v>9</v>
          </cell>
        </row>
        <row r="27">
          <cell r="B27" t="str">
            <v>Kendujhar</v>
          </cell>
          <cell r="C27"/>
          <cell r="D27"/>
          <cell r="E27"/>
          <cell r="F27"/>
          <cell r="G27"/>
          <cell r="H27"/>
          <cell r="I27">
            <v>4</v>
          </cell>
          <cell r="J27"/>
          <cell r="K27">
            <v>132</v>
          </cell>
          <cell r="L27"/>
          <cell r="M27">
            <v>11</v>
          </cell>
          <cell r="N27"/>
          <cell r="O27">
            <v>13</v>
          </cell>
          <cell r="P27"/>
          <cell r="Q27">
            <v>1</v>
          </cell>
          <cell r="R27">
            <v>13</v>
          </cell>
          <cell r="S27">
            <v>594</v>
          </cell>
          <cell r="T27">
            <v>156</v>
          </cell>
          <cell r="U27">
            <v>12</v>
          </cell>
          <cell r="V27"/>
          <cell r="W27"/>
          <cell r="X27"/>
          <cell r="Y27"/>
          <cell r="Z27"/>
          <cell r="AA27"/>
          <cell r="AB27"/>
          <cell r="AC27"/>
          <cell r="AD27"/>
          <cell r="AE27"/>
          <cell r="AF27"/>
          <cell r="AG27"/>
          <cell r="AH27"/>
          <cell r="AI27"/>
          <cell r="AJ27"/>
          <cell r="AK27"/>
          <cell r="AL27">
            <v>4</v>
          </cell>
          <cell r="AM27">
            <v>52</v>
          </cell>
          <cell r="AN27"/>
          <cell r="AO27"/>
          <cell r="AP27">
            <v>1</v>
          </cell>
          <cell r="AQ27">
            <v>2</v>
          </cell>
          <cell r="AR27">
            <v>20</v>
          </cell>
          <cell r="AS27">
            <v>1</v>
          </cell>
          <cell r="AT27"/>
          <cell r="AU27">
            <v>13</v>
          </cell>
          <cell r="AV27">
            <v>66</v>
          </cell>
          <cell r="AW27"/>
          <cell r="AX27"/>
          <cell r="AY27"/>
          <cell r="AZ27">
            <v>1</v>
          </cell>
          <cell r="BA27">
            <v>13</v>
          </cell>
        </row>
        <row r="28">
          <cell r="B28" t="str">
            <v>Khordha</v>
          </cell>
          <cell r="C28"/>
          <cell r="D28"/>
          <cell r="E28"/>
          <cell r="F28"/>
          <cell r="G28"/>
          <cell r="H28"/>
          <cell r="I28">
            <v>2</v>
          </cell>
          <cell r="J28"/>
          <cell r="K28">
            <v>0</v>
          </cell>
          <cell r="L28"/>
          <cell r="M28"/>
          <cell r="N28"/>
          <cell r="O28">
            <v>10</v>
          </cell>
          <cell r="P28"/>
          <cell r="Q28">
            <v>1</v>
          </cell>
          <cell r="R28">
            <v>10</v>
          </cell>
          <cell r="S28">
            <v>450</v>
          </cell>
          <cell r="T28">
            <v>120</v>
          </cell>
          <cell r="U28">
            <v>12</v>
          </cell>
          <cell r="V28"/>
          <cell r="W28"/>
          <cell r="X28"/>
          <cell r="Y28"/>
          <cell r="Z28"/>
          <cell r="AA28"/>
          <cell r="AB28"/>
          <cell r="AC28"/>
          <cell r="AD28"/>
          <cell r="AE28"/>
          <cell r="AF28"/>
          <cell r="AG28"/>
          <cell r="AH28"/>
          <cell r="AI28"/>
          <cell r="AJ28"/>
          <cell r="AK28"/>
          <cell r="AL28">
            <v>4</v>
          </cell>
          <cell r="AM28">
            <v>40</v>
          </cell>
          <cell r="AN28"/>
          <cell r="AO28"/>
          <cell r="AP28">
            <v>1</v>
          </cell>
          <cell r="AQ28">
            <v>2</v>
          </cell>
          <cell r="AR28">
            <v>20</v>
          </cell>
          <cell r="AS28">
            <v>1</v>
          </cell>
          <cell r="AT28"/>
          <cell r="AU28">
            <v>10</v>
          </cell>
          <cell r="AV28">
            <v>50</v>
          </cell>
          <cell r="AW28"/>
          <cell r="AX28"/>
          <cell r="AY28"/>
          <cell r="AZ28">
            <v>1</v>
          </cell>
          <cell r="BA28">
            <v>10</v>
          </cell>
        </row>
        <row r="29">
          <cell r="B29" t="str">
            <v>Koraput</v>
          </cell>
          <cell r="C29"/>
          <cell r="D29"/>
          <cell r="E29"/>
          <cell r="F29"/>
          <cell r="G29"/>
          <cell r="H29"/>
          <cell r="I29">
            <v>5</v>
          </cell>
          <cell r="J29"/>
          <cell r="K29">
            <v>144</v>
          </cell>
          <cell r="L29">
            <v>12</v>
          </cell>
          <cell r="M29">
            <v>12</v>
          </cell>
          <cell r="N29"/>
          <cell r="O29">
            <v>14</v>
          </cell>
          <cell r="P29"/>
          <cell r="Q29">
            <v>1</v>
          </cell>
          <cell r="R29">
            <v>14</v>
          </cell>
          <cell r="S29">
            <v>432</v>
          </cell>
          <cell r="T29">
            <v>168</v>
          </cell>
          <cell r="U29">
            <v>12</v>
          </cell>
          <cell r="V29"/>
          <cell r="W29"/>
          <cell r="X29"/>
          <cell r="Y29"/>
          <cell r="Z29"/>
          <cell r="AA29"/>
          <cell r="AB29"/>
          <cell r="AC29"/>
          <cell r="AD29"/>
          <cell r="AE29"/>
          <cell r="AF29"/>
          <cell r="AG29"/>
          <cell r="AH29"/>
          <cell r="AI29"/>
          <cell r="AJ29"/>
          <cell r="AK29"/>
          <cell r="AL29">
            <v>4</v>
          </cell>
          <cell r="AM29">
            <v>56</v>
          </cell>
          <cell r="AN29"/>
          <cell r="AO29"/>
          <cell r="AP29">
            <v>1</v>
          </cell>
          <cell r="AQ29">
            <v>2</v>
          </cell>
          <cell r="AR29">
            <v>20</v>
          </cell>
          <cell r="AS29">
            <v>1</v>
          </cell>
          <cell r="AT29"/>
          <cell r="AU29">
            <v>14</v>
          </cell>
          <cell r="AV29">
            <v>48</v>
          </cell>
          <cell r="AW29"/>
          <cell r="AX29"/>
          <cell r="AY29"/>
          <cell r="AZ29">
            <v>1</v>
          </cell>
          <cell r="BA29">
            <v>14</v>
          </cell>
        </row>
        <row r="30">
          <cell r="B30" t="str">
            <v>Malkanagiri</v>
          </cell>
          <cell r="C30"/>
          <cell r="D30"/>
          <cell r="E30"/>
          <cell r="F30"/>
          <cell r="G30"/>
          <cell r="H30"/>
          <cell r="I30">
            <v>1</v>
          </cell>
          <cell r="J30"/>
          <cell r="K30">
            <v>84</v>
          </cell>
          <cell r="L30"/>
          <cell r="M30">
            <v>7</v>
          </cell>
          <cell r="N30"/>
          <cell r="O30">
            <v>7</v>
          </cell>
          <cell r="P30"/>
          <cell r="Q30">
            <v>1</v>
          </cell>
          <cell r="R30">
            <v>7</v>
          </cell>
          <cell r="S30">
            <v>243</v>
          </cell>
          <cell r="T30">
            <v>84</v>
          </cell>
          <cell r="U30">
            <v>12</v>
          </cell>
          <cell r="V30"/>
          <cell r="W30"/>
          <cell r="X30"/>
          <cell r="Y30"/>
          <cell r="Z30"/>
          <cell r="AA30"/>
          <cell r="AB30"/>
          <cell r="AC30"/>
          <cell r="AD30"/>
          <cell r="AE30"/>
          <cell r="AF30"/>
          <cell r="AG30"/>
          <cell r="AH30"/>
          <cell r="AI30"/>
          <cell r="AJ30"/>
          <cell r="AK30"/>
          <cell r="AL30">
            <v>4</v>
          </cell>
          <cell r="AM30">
            <v>28</v>
          </cell>
          <cell r="AN30"/>
          <cell r="AO30"/>
          <cell r="AP30">
            <v>1</v>
          </cell>
          <cell r="AQ30">
            <v>2</v>
          </cell>
          <cell r="AR30">
            <v>20</v>
          </cell>
          <cell r="AS30">
            <v>1</v>
          </cell>
          <cell r="AT30"/>
          <cell r="AU30">
            <v>7</v>
          </cell>
          <cell r="AV30">
            <v>27</v>
          </cell>
          <cell r="AW30"/>
          <cell r="AX30"/>
          <cell r="AY30"/>
          <cell r="AZ30">
            <v>1</v>
          </cell>
          <cell r="BA30">
            <v>7</v>
          </cell>
        </row>
        <row r="31">
          <cell r="B31" t="str">
            <v>Mayurbhanj</v>
          </cell>
          <cell r="C31"/>
          <cell r="D31"/>
          <cell r="E31"/>
          <cell r="F31"/>
          <cell r="G31"/>
          <cell r="H31"/>
          <cell r="I31">
            <v>4</v>
          </cell>
          <cell r="J31"/>
          <cell r="K31">
            <v>180</v>
          </cell>
          <cell r="L31"/>
          <cell r="M31">
            <v>15</v>
          </cell>
          <cell r="N31"/>
          <cell r="O31">
            <v>26</v>
          </cell>
          <cell r="P31"/>
          <cell r="Q31">
            <v>1</v>
          </cell>
          <cell r="R31">
            <v>26</v>
          </cell>
          <cell r="S31">
            <v>774</v>
          </cell>
          <cell r="T31">
            <v>312</v>
          </cell>
          <cell r="U31">
            <v>12</v>
          </cell>
          <cell r="V31"/>
          <cell r="W31"/>
          <cell r="X31"/>
          <cell r="Y31"/>
          <cell r="Z31"/>
          <cell r="AA31"/>
          <cell r="AB31"/>
          <cell r="AC31"/>
          <cell r="AD31"/>
          <cell r="AE31"/>
          <cell r="AF31"/>
          <cell r="AG31"/>
          <cell r="AH31"/>
          <cell r="AI31"/>
          <cell r="AJ31"/>
          <cell r="AK31"/>
          <cell r="AL31">
            <v>4</v>
          </cell>
          <cell r="AM31">
            <v>104</v>
          </cell>
          <cell r="AN31"/>
          <cell r="AO31"/>
          <cell r="AP31">
            <v>1</v>
          </cell>
          <cell r="AQ31">
            <v>2</v>
          </cell>
          <cell r="AR31">
            <v>20</v>
          </cell>
          <cell r="AS31">
            <v>1</v>
          </cell>
          <cell r="AT31"/>
          <cell r="AU31">
            <v>26</v>
          </cell>
          <cell r="AV31">
            <v>86</v>
          </cell>
          <cell r="AW31"/>
          <cell r="AX31"/>
          <cell r="AY31"/>
          <cell r="AZ31">
            <v>1</v>
          </cell>
          <cell r="BA31">
            <v>26</v>
          </cell>
        </row>
        <row r="32">
          <cell r="B32" t="str">
            <v>Nabarangpur</v>
          </cell>
          <cell r="C32"/>
          <cell r="D32"/>
          <cell r="E32"/>
          <cell r="F32"/>
          <cell r="G32"/>
          <cell r="H32"/>
          <cell r="I32">
            <v>1</v>
          </cell>
          <cell r="J32"/>
          <cell r="K32">
            <v>84</v>
          </cell>
          <cell r="L32"/>
          <cell r="M32">
            <v>7</v>
          </cell>
          <cell r="N32"/>
          <cell r="O32">
            <v>10</v>
          </cell>
          <cell r="P32"/>
          <cell r="Q32">
            <v>1</v>
          </cell>
          <cell r="R32">
            <v>10</v>
          </cell>
          <cell r="S32">
            <v>369</v>
          </cell>
          <cell r="T32">
            <v>120</v>
          </cell>
          <cell r="U32">
            <v>12</v>
          </cell>
          <cell r="V32"/>
          <cell r="W32"/>
          <cell r="X32"/>
          <cell r="Y32"/>
          <cell r="Z32"/>
          <cell r="AA32"/>
          <cell r="AB32"/>
          <cell r="AC32"/>
          <cell r="AD32"/>
          <cell r="AE32"/>
          <cell r="AF32"/>
          <cell r="AG32"/>
          <cell r="AH32"/>
          <cell r="AI32"/>
          <cell r="AJ32"/>
          <cell r="AK32"/>
          <cell r="AL32">
            <v>4</v>
          </cell>
          <cell r="AM32">
            <v>40</v>
          </cell>
          <cell r="AN32"/>
          <cell r="AO32"/>
          <cell r="AP32">
            <v>1</v>
          </cell>
          <cell r="AQ32">
            <v>2</v>
          </cell>
          <cell r="AR32">
            <v>20</v>
          </cell>
          <cell r="AS32">
            <v>1</v>
          </cell>
          <cell r="AT32"/>
          <cell r="AU32">
            <v>10</v>
          </cell>
          <cell r="AV32">
            <v>41</v>
          </cell>
          <cell r="AW32"/>
          <cell r="AX32"/>
          <cell r="AY32"/>
          <cell r="AZ32">
            <v>1</v>
          </cell>
          <cell r="BA32">
            <v>10</v>
          </cell>
        </row>
        <row r="33">
          <cell r="B33" t="str">
            <v>Nayagada</v>
          </cell>
          <cell r="C33"/>
          <cell r="D33"/>
          <cell r="E33"/>
          <cell r="F33"/>
          <cell r="G33"/>
          <cell r="H33"/>
          <cell r="I33">
            <v>0</v>
          </cell>
          <cell r="J33"/>
          <cell r="K33">
            <v>48</v>
          </cell>
          <cell r="L33"/>
          <cell r="M33">
            <v>4</v>
          </cell>
          <cell r="N33"/>
          <cell r="O33">
            <v>8</v>
          </cell>
          <cell r="P33"/>
          <cell r="Q33">
            <v>1</v>
          </cell>
          <cell r="R33">
            <v>8</v>
          </cell>
          <cell r="S33">
            <v>342</v>
          </cell>
          <cell r="T33">
            <v>96</v>
          </cell>
          <cell r="U33">
            <v>12</v>
          </cell>
          <cell r="V33"/>
          <cell r="W33"/>
          <cell r="X33"/>
          <cell r="Y33"/>
          <cell r="Z33"/>
          <cell r="AA33"/>
          <cell r="AB33"/>
          <cell r="AC33"/>
          <cell r="AD33"/>
          <cell r="AE33"/>
          <cell r="AF33"/>
          <cell r="AG33"/>
          <cell r="AH33"/>
          <cell r="AI33"/>
          <cell r="AJ33"/>
          <cell r="AK33"/>
          <cell r="AL33">
            <v>4</v>
          </cell>
          <cell r="AM33">
            <v>32</v>
          </cell>
          <cell r="AN33"/>
          <cell r="AO33"/>
          <cell r="AP33">
            <v>1</v>
          </cell>
          <cell r="AQ33">
            <v>2</v>
          </cell>
          <cell r="AR33">
            <v>20</v>
          </cell>
          <cell r="AS33">
            <v>1</v>
          </cell>
          <cell r="AT33"/>
          <cell r="AU33">
            <v>8</v>
          </cell>
          <cell r="AV33">
            <v>38</v>
          </cell>
          <cell r="AW33"/>
          <cell r="AX33"/>
          <cell r="AY33"/>
          <cell r="AZ33">
            <v>1</v>
          </cell>
          <cell r="BA33">
            <v>8</v>
          </cell>
        </row>
        <row r="34">
          <cell r="B34" t="str">
            <v>Nuapada</v>
          </cell>
          <cell r="C34"/>
          <cell r="D34"/>
          <cell r="E34"/>
          <cell r="F34"/>
          <cell r="G34"/>
          <cell r="H34"/>
          <cell r="I34"/>
          <cell r="J34"/>
          <cell r="K34">
            <v>60</v>
          </cell>
          <cell r="L34"/>
          <cell r="M34">
            <v>5</v>
          </cell>
          <cell r="N34"/>
          <cell r="O34">
            <v>5</v>
          </cell>
          <cell r="P34"/>
          <cell r="Q34">
            <v>1</v>
          </cell>
          <cell r="R34">
            <v>5</v>
          </cell>
          <cell r="S34">
            <v>153</v>
          </cell>
          <cell r="T34">
            <v>60</v>
          </cell>
          <cell r="U34">
            <v>12</v>
          </cell>
          <cell r="V34"/>
          <cell r="W34"/>
          <cell r="X34"/>
          <cell r="Y34"/>
          <cell r="Z34"/>
          <cell r="AA34"/>
          <cell r="AB34"/>
          <cell r="AC34"/>
          <cell r="AD34"/>
          <cell r="AE34"/>
          <cell r="AF34"/>
          <cell r="AG34"/>
          <cell r="AH34"/>
          <cell r="AI34"/>
          <cell r="AJ34"/>
          <cell r="AK34"/>
          <cell r="AL34">
            <v>4</v>
          </cell>
          <cell r="AM34">
            <v>20</v>
          </cell>
          <cell r="AN34"/>
          <cell r="AO34"/>
          <cell r="AP34">
            <v>1</v>
          </cell>
          <cell r="AQ34">
            <v>2</v>
          </cell>
          <cell r="AR34">
            <v>20</v>
          </cell>
          <cell r="AS34">
            <v>1</v>
          </cell>
          <cell r="AT34"/>
          <cell r="AU34">
            <v>5</v>
          </cell>
          <cell r="AV34">
            <v>17</v>
          </cell>
          <cell r="AW34"/>
          <cell r="AX34"/>
          <cell r="AY34"/>
          <cell r="AZ34">
            <v>1</v>
          </cell>
          <cell r="BA34">
            <v>5</v>
          </cell>
        </row>
        <row r="35">
          <cell r="B35" t="str">
            <v>Puri</v>
          </cell>
          <cell r="C35"/>
          <cell r="D35"/>
          <cell r="E35"/>
          <cell r="F35"/>
          <cell r="G35"/>
          <cell r="H35"/>
          <cell r="I35">
            <v>6</v>
          </cell>
          <cell r="J35"/>
          <cell r="K35">
            <v>0</v>
          </cell>
          <cell r="L35">
            <v>12</v>
          </cell>
          <cell r="M35"/>
          <cell r="N35"/>
          <cell r="O35">
            <v>11</v>
          </cell>
          <cell r="P35"/>
          <cell r="Q35">
            <v>1</v>
          </cell>
          <cell r="R35">
            <v>11</v>
          </cell>
          <cell r="S35">
            <v>423</v>
          </cell>
          <cell r="T35">
            <v>132</v>
          </cell>
          <cell r="U35">
            <v>12</v>
          </cell>
          <cell r="V35"/>
          <cell r="W35"/>
          <cell r="X35"/>
          <cell r="Y35"/>
          <cell r="Z35"/>
          <cell r="AA35"/>
          <cell r="AB35"/>
          <cell r="AC35"/>
          <cell r="AD35"/>
          <cell r="AE35"/>
          <cell r="AF35"/>
          <cell r="AG35"/>
          <cell r="AH35"/>
          <cell r="AI35"/>
          <cell r="AJ35"/>
          <cell r="AK35"/>
          <cell r="AL35">
            <v>4</v>
          </cell>
          <cell r="AM35">
            <v>44</v>
          </cell>
          <cell r="AN35"/>
          <cell r="AO35"/>
          <cell r="AP35">
            <v>1</v>
          </cell>
          <cell r="AQ35">
            <v>2</v>
          </cell>
          <cell r="AR35">
            <v>20</v>
          </cell>
          <cell r="AS35">
            <v>1</v>
          </cell>
          <cell r="AT35"/>
          <cell r="AU35">
            <v>11</v>
          </cell>
          <cell r="AV35">
            <v>47</v>
          </cell>
          <cell r="AW35"/>
          <cell r="AX35"/>
          <cell r="AY35"/>
          <cell r="AZ35">
            <v>1</v>
          </cell>
          <cell r="BA35">
            <v>11</v>
          </cell>
        </row>
        <row r="36">
          <cell r="B36" t="str">
            <v>Rayagada</v>
          </cell>
          <cell r="C36"/>
          <cell r="D36"/>
          <cell r="E36"/>
          <cell r="F36"/>
          <cell r="G36"/>
          <cell r="H36"/>
          <cell r="I36">
            <v>3</v>
          </cell>
          <cell r="J36"/>
          <cell r="K36">
            <v>120</v>
          </cell>
          <cell r="L36"/>
          <cell r="M36">
            <v>10</v>
          </cell>
          <cell r="N36"/>
          <cell r="O36">
            <v>11</v>
          </cell>
          <cell r="P36"/>
          <cell r="Q36">
            <v>1</v>
          </cell>
          <cell r="R36">
            <v>11</v>
          </cell>
          <cell r="S36">
            <v>342</v>
          </cell>
          <cell r="T36">
            <v>132</v>
          </cell>
          <cell r="U36">
            <v>12</v>
          </cell>
          <cell r="V36"/>
          <cell r="W36"/>
          <cell r="X36"/>
          <cell r="Y36"/>
          <cell r="Z36"/>
          <cell r="AA36"/>
          <cell r="AB36"/>
          <cell r="AC36"/>
          <cell r="AD36"/>
          <cell r="AE36"/>
          <cell r="AF36"/>
          <cell r="AG36"/>
          <cell r="AH36"/>
          <cell r="AI36"/>
          <cell r="AJ36"/>
          <cell r="AK36"/>
          <cell r="AL36">
            <v>4</v>
          </cell>
          <cell r="AM36">
            <v>44</v>
          </cell>
          <cell r="AN36"/>
          <cell r="AO36"/>
          <cell r="AP36">
            <v>1</v>
          </cell>
          <cell r="AQ36">
            <v>2</v>
          </cell>
          <cell r="AR36">
            <v>20</v>
          </cell>
          <cell r="AS36">
            <v>1</v>
          </cell>
          <cell r="AT36"/>
          <cell r="AU36">
            <v>11</v>
          </cell>
          <cell r="AV36">
            <v>38</v>
          </cell>
          <cell r="AW36"/>
          <cell r="AX36"/>
          <cell r="AY36"/>
          <cell r="AZ36">
            <v>1</v>
          </cell>
          <cell r="BA36">
            <v>11</v>
          </cell>
        </row>
        <row r="37">
          <cell r="B37" t="str">
            <v>Sambalpur</v>
          </cell>
          <cell r="C37"/>
          <cell r="D37"/>
          <cell r="E37"/>
          <cell r="F37"/>
          <cell r="G37"/>
          <cell r="H37"/>
          <cell r="I37"/>
          <cell r="J37"/>
          <cell r="K37">
            <v>72</v>
          </cell>
          <cell r="L37"/>
          <cell r="M37">
            <v>6</v>
          </cell>
          <cell r="N37"/>
          <cell r="O37">
            <v>9</v>
          </cell>
          <cell r="P37"/>
          <cell r="Q37">
            <v>1</v>
          </cell>
          <cell r="R37">
            <v>9</v>
          </cell>
          <cell r="S37">
            <v>261</v>
          </cell>
          <cell r="T37">
            <v>108</v>
          </cell>
          <cell r="U37">
            <v>12</v>
          </cell>
          <cell r="V37"/>
          <cell r="W37"/>
          <cell r="X37"/>
          <cell r="Y37"/>
          <cell r="Z37"/>
          <cell r="AA37"/>
          <cell r="AB37"/>
          <cell r="AC37"/>
          <cell r="AD37"/>
          <cell r="AE37"/>
          <cell r="AF37"/>
          <cell r="AG37"/>
          <cell r="AH37"/>
          <cell r="AI37"/>
          <cell r="AJ37"/>
          <cell r="AK37"/>
          <cell r="AL37">
            <v>4</v>
          </cell>
          <cell r="AM37">
            <v>36</v>
          </cell>
          <cell r="AN37"/>
          <cell r="AO37"/>
          <cell r="AP37">
            <v>1</v>
          </cell>
          <cell r="AQ37">
            <v>2</v>
          </cell>
          <cell r="AR37">
            <v>20</v>
          </cell>
          <cell r="AS37">
            <v>1</v>
          </cell>
          <cell r="AT37"/>
          <cell r="AU37">
            <v>9</v>
          </cell>
          <cell r="AV37">
            <v>29</v>
          </cell>
          <cell r="AW37"/>
          <cell r="AX37"/>
          <cell r="AY37"/>
          <cell r="AZ37">
            <v>1</v>
          </cell>
          <cell r="BA37">
            <v>9</v>
          </cell>
        </row>
        <row r="38">
          <cell r="B38" t="str">
            <v>Sonpur</v>
          </cell>
          <cell r="C38"/>
          <cell r="D38"/>
          <cell r="E38"/>
          <cell r="F38"/>
          <cell r="G38"/>
          <cell r="H38"/>
          <cell r="I38">
            <v>0</v>
          </cell>
          <cell r="J38"/>
          <cell r="K38">
            <v>36</v>
          </cell>
          <cell r="L38"/>
          <cell r="M38">
            <v>3</v>
          </cell>
          <cell r="N38"/>
          <cell r="O38">
            <v>6</v>
          </cell>
          <cell r="P38"/>
          <cell r="Q38">
            <v>1</v>
          </cell>
          <cell r="R38">
            <v>6</v>
          </cell>
          <cell r="S38">
            <v>180</v>
          </cell>
          <cell r="T38">
            <v>72</v>
          </cell>
          <cell r="U38">
            <v>12</v>
          </cell>
          <cell r="V38"/>
          <cell r="W38"/>
          <cell r="X38"/>
          <cell r="Y38"/>
          <cell r="Z38"/>
          <cell r="AA38"/>
          <cell r="AB38"/>
          <cell r="AC38"/>
          <cell r="AD38"/>
          <cell r="AE38"/>
          <cell r="AF38"/>
          <cell r="AG38"/>
          <cell r="AH38"/>
          <cell r="AI38"/>
          <cell r="AJ38"/>
          <cell r="AK38"/>
          <cell r="AL38">
            <v>4</v>
          </cell>
          <cell r="AM38">
            <v>24</v>
          </cell>
          <cell r="AN38"/>
          <cell r="AO38"/>
          <cell r="AP38">
            <v>1</v>
          </cell>
          <cell r="AQ38">
            <v>2</v>
          </cell>
          <cell r="AR38">
            <v>20</v>
          </cell>
          <cell r="AS38">
            <v>1</v>
          </cell>
          <cell r="AT38"/>
          <cell r="AU38">
            <v>6</v>
          </cell>
          <cell r="AV38">
            <v>20</v>
          </cell>
          <cell r="AW38"/>
          <cell r="AX38"/>
          <cell r="AY38"/>
          <cell r="AZ38">
            <v>1</v>
          </cell>
          <cell r="BA38">
            <v>6</v>
          </cell>
        </row>
        <row r="39">
          <cell r="B39" t="str">
            <v>Sundaragada</v>
          </cell>
          <cell r="C39"/>
          <cell r="D39"/>
          <cell r="E39"/>
          <cell r="F39"/>
          <cell r="G39"/>
          <cell r="H39"/>
          <cell r="I39">
            <v>3</v>
          </cell>
          <cell r="J39"/>
          <cell r="K39">
            <v>168</v>
          </cell>
          <cell r="L39"/>
          <cell r="M39">
            <v>14</v>
          </cell>
          <cell r="N39"/>
          <cell r="O39">
            <v>17</v>
          </cell>
          <cell r="P39"/>
          <cell r="Q39">
            <v>1</v>
          </cell>
          <cell r="R39">
            <v>17</v>
          </cell>
          <cell r="S39">
            <v>531</v>
          </cell>
          <cell r="T39">
            <v>204</v>
          </cell>
          <cell r="U39">
            <v>12</v>
          </cell>
          <cell r="V39"/>
          <cell r="W39"/>
          <cell r="X39"/>
          <cell r="Y39"/>
          <cell r="Z39"/>
          <cell r="AA39"/>
          <cell r="AB39"/>
          <cell r="AC39"/>
          <cell r="AD39"/>
          <cell r="AE39"/>
          <cell r="AF39"/>
          <cell r="AG39"/>
          <cell r="AH39"/>
          <cell r="AI39"/>
          <cell r="AJ39"/>
          <cell r="AK39"/>
          <cell r="AL39">
            <v>4</v>
          </cell>
          <cell r="AM39">
            <v>68</v>
          </cell>
          <cell r="AN39"/>
          <cell r="AO39"/>
          <cell r="AP39">
            <v>1</v>
          </cell>
          <cell r="AQ39">
            <v>2</v>
          </cell>
          <cell r="AR39">
            <v>20</v>
          </cell>
          <cell r="AS39">
            <v>1</v>
          </cell>
          <cell r="AT39"/>
          <cell r="AU39">
            <v>17</v>
          </cell>
          <cell r="AV39">
            <v>59</v>
          </cell>
          <cell r="AW39"/>
          <cell r="AX39"/>
          <cell r="AY39"/>
          <cell r="AZ39">
            <v>1</v>
          </cell>
          <cell r="BA39">
            <v>17</v>
          </cell>
        </row>
        <row r="40">
          <cell r="B40" t="str">
            <v>Capital Hospital, BBSR</v>
          </cell>
          <cell r="C40"/>
          <cell r="D40"/>
          <cell r="E40"/>
          <cell r="F40"/>
          <cell r="G40"/>
          <cell r="H40"/>
          <cell r="I40"/>
          <cell r="J40"/>
          <cell r="K40"/>
          <cell r="L40"/>
          <cell r="M40"/>
          <cell r="N40"/>
          <cell r="O40"/>
          <cell r="P40"/>
          <cell r="Q40"/>
          <cell r="R40">
            <v>0</v>
          </cell>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v>0</v>
          </cell>
          <cell r="AV40"/>
          <cell r="AW40"/>
          <cell r="AX40"/>
          <cell r="AY40"/>
          <cell r="AZ40"/>
          <cell r="BA40"/>
        </row>
        <row r="41">
          <cell r="B41" t="str">
            <v>RGH, Rourkella</v>
          </cell>
          <cell r="C41"/>
          <cell r="D41"/>
          <cell r="E41"/>
          <cell r="F41"/>
          <cell r="G41"/>
          <cell r="H41"/>
          <cell r="I41"/>
          <cell r="J41"/>
          <cell r="K41"/>
          <cell r="L41"/>
          <cell r="M41"/>
          <cell r="N41"/>
          <cell r="O41"/>
          <cell r="P41"/>
          <cell r="Q41"/>
          <cell r="R41">
            <v>0</v>
          </cell>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v>0</v>
          </cell>
          <cell r="AV41"/>
          <cell r="AW41"/>
          <cell r="AX41"/>
          <cell r="AY41"/>
          <cell r="AZ41"/>
          <cell r="BA41"/>
        </row>
        <row r="42">
          <cell r="B42" t="str">
            <v>SCB MCH, Kataka</v>
          </cell>
          <cell r="C42"/>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v>0</v>
          </cell>
          <cell r="AV42"/>
          <cell r="AW42"/>
          <cell r="AX42"/>
          <cell r="AY42"/>
          <cell r="AZ42"/>
          <cell r="BA42"/>
        </row>
        <row r="43">
          <cell r="B43" t="str">
            <v>MKCG, MCH Brahmapur</v>
          </cell>
          <cell r="C43"/>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v>0</v>
          </cell>
          <cell r="AV43"/>
          <cell r="AW43"/>
          <cell r="AX43"/>
          <cell r="AY43"/>
          <cell r="AZ43"/>
          <cell r="BA43"/>
        </row>
        <row r="44">
          <cell r="B44" t="str">
            <v>VIMSAR, MCH Burla</v>
          </cell>
          <cell r="C44"/>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v>0</v>
          </cell>
          <cell r="AV44"/>
          <cell r="AW44"/>
          <cell r="AX44"/>
          <cell r="AY44"/>
          <cell r="AZ44"/>
          <cell r="BA44"/>
        </row>
        <row r="45">
          <cell r="B45" t="str">
            <v>SVPPGIP, Kataka</v>
          </cell>
          <cell r="C45"/>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v>0</v>
          </cell>
          <cell r="AV45"/>
          <cell r="AW45"/>
          <cell r="AX45"/>
          <cell r="AY45"/>
          <cell r="AZ45"/>
          <cell r="BA45"/>
        </row>
        <row r="46">
          <cell r="B46" t="str">
            <v>Bhubaneswar CHS</v>
          </cell>
          <cell r="C46"/>
          <cell r="D46">
            <v>12</v>
          </cell>
          <cell r="E46"/>
          <cell r="F46">
            <v>1</v>
          </cell>
          <cell r="G46"/>
          <cell r="H46">
            <v>1</v>
          </cell>
          <cell r="I46">
            <v>24</v>
          </cell>
          <cell r="J46"/>
          <cell r="K46"/>
          <cell r="L46"/>
          <cell r="M46"/>
          <cell r="N46"/>
          <cell r="O46"/>
          <cell r="P46"/>
          <cell r="Q46"/>
          <cell r="R46"/>
          <cell r="S46"/>
          <cell r="T46">
            <v>48</v>
          </cell>
          <cell r="U46"/>
          <cell r="V46"/>
          <cell r="W46"/>
          <cell r="X46"/>
          <cell r="Y46"/>
          <cell r="Z46"/>
          <cell r="AA46"/>
          <cell r="AB46"/>
          <cell r="AC46"/>
          <cell r="AD46"/>
          <cell r="AE46"/>
          <cell r="AF46"/>
          <cell r="AG46"/>
          <cell r="AH46"/>
          <cell r="AI46"/>
          <cell r="AJ46"/>
          <cell r="AK46"/>
          <cell r="AL46">
            <v>4</v>
          </cell>
          <cell r="AM46"/>
          <cell r="AN46"/>
          <cell r="AO46"/>
          <cell r="AP46"/>
          <cell r="AQ46"/>
          <cell r="AR46"/>
          <cell r="AS46"/>
          <cell r="AT46"/>
          <cell r="AU46">
            <v>0</v>
          </cell>
          <cell r="AV46"/>
          <cell r="AW46">
            <v>1</v>
          </cell>
          <cell r="AX46"/>
          <cell r="AY46"/>
          <cell r="AZ46"/>
          <cell r="BA46"/>
        </row>
        <row r="47">
          <cell r="B47" t="str">
            <v>Kataka CHS</v>
          </cell>
          <cell r="C47"/>
          <cell r="D47">
            <v>12</v>
          </cell>
          <cell r="E47"/>
          <cell r="F47">
            <v>1</v>
          </cell>
          <cell r="G47"/>
          <cell r="H47">
            <v>1</v>
          </cell>
          <cell r="I47">
            <v>14</v>
          </cell>
          <cell r="J47"/>
          <cell r="K47"/>
          <cell r="L47"/>
          <cell r="M47"/>
          <cell r="N47"/>
          <cell r="O47"/>
          <cell r="P47"/>
          <cell r="Q47"/>
          <cell r="R47"/>
          <cell r="S47"/>
          <cell r="T47">
            <v>24</v>
          </cell>
          <cell r="U47"/>
          <cell r="V47"/>
          <cell r="W47"/>
          <cell r="X47"/>
          <cell r="Y47"/>
          <cell r="Z47"/>
          <cell r="AA47"/>
          <cell r="AB47"/>
          <cell r="AC47"/>
          <cell r="AD47"/>
          <cell r="AE47"/>
          <cell r="AF47"/>
          <cell r="AG47"/>
          <cell r="AH47"/>
          <cell r="AI47"/>
          <cell r="AJ47"/>
          <cell r="AK47"/>
          <cell r="AL47">
            <v>4</v>
          </cell>
          <cell r="AM47"/>
          <cell r="AN47"/>
          <cell r="AO47"/>
          <cell r="AP47"/>
          <cell r="AQ47"/>
          <cell r="AR47"/>
          <cell r="AS47"/>
          <cell r="AT47"/>
          <cell r="AU47">
            <v>0</v>
          </cell>
          <cell r="AV47"/>
          <cell r="AW47">
            <v>1</v>
          </cell>
          <cell r="AX47"/>
          <cell r="AY47"/>
          <cell r="AZ47"/>
          <cell r="BA47"/>
        </row>
        <row r="48">
          <cell r="B48" t="str">
            <v>Sambalpur CHS</v>
          </cell>
          <cell r="C48"/>
          <cell r="D48">
            <v>12</v>
          </cell>
          <cell r="E48"/>
          <cell r="F48">
            <v>1</v>
          </cell>
          <cell r="G48"/>
          <cell r="H48">
            <v>1</v>
          </cell>
          <cell r="I48">
            <v>9</v>
          </cell>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v>4</v>
          </cell>
          <cell r="AM48"/>
          <cell r="AN48"/>
          <cell r="AO48"/>
          <cell r="AP48"/>
          <cell r="AQ48"/>
          <cell r="AR48"/>
          <cell r="AS48"/>
          <cell r="AT48"/>
          <cell r="AU48">
            <v>0</v>
          </cell>
          <cell r="AV48"/>
          <cell r="AW48">
            <v>1</v>
          </cell>
          <cell r="AX48"/>
          <cell r="AY48"/>
          <cell r="AZ48"/>
          <cell r="BA48"/>
        </row>
        <row r="49">
          <cell r="B49" t="str">
            <v>Brahmapur CHS</v>
          </cell>
          <cell r="C49"/>
          <cell r="D49">
            <v>12</v>
          </cell>
          <cell r="E49"/>
          <cell r="F49">
            <v>1</v>
          </cell>
          <cell r="G49"/>
          <cell r="H49">
            <v>1</v>
          </cell>
          <cell r="I49">
            <v>9</v>
          </cell>
          <cell r="J49"/>
          <cell r="K49"/>
          <cell r="L49"/>
          <cell r="M49"/>
          <cell r="N49"/>
          <cell r="O49"/>
          <cell r="P49"/>
          <cell r="Q49"/>
          <cell r="R49"/>
          <cell r="S49"/>
          <cell r="T49"/>
          <cell r="U49"/>
          <cell r="V49"/>
          <cell r="W49"/>
          <cell r="X49"/>
          <cell r="Y49"/>
          <cell r="Z49"/>
          <cell r="AA49"/>
          <cell r="AB49"/>
          <cell r="AC49"/>
          <cell r="AD49"/>
          <cell r="AE49"/>
          <cell r="AF49"/>
          <cell r="AG49"/>
          <cell r="AH49"/>
          <cell r="AI49"/>
          <cell r="AJ49"/>
          <cell r="AK49"/>
          <cell r="AL49">
            <v>4</v>
          </cell>
          <cell r="AM49"/>
          <cell r="AN49"/>
          <cell r="AO49"/>
          <cell r="AP49"/>
          <cell r="AQ49"/>
          <cell r="AR49"/>
          <cell r="AS49"/>
          <cell r="AT49"/>
          <cell r="AU49">
            <v>0</v>
          </cell>
          <cell r="AV49"/>
          <cell r="AW49">
            <v>1</v>
          </cell>
          <cell r="AX49"/>
          <cell r="AY49"/>
          <cell r="AZ49"/>
          <cell r="BA49"/>
        </row>
        <row r="50">
          <cell r="B50" t="str">
            <v>Rourkella CHS</v>
          </cell>
          <cell r="C50"/>
          <cell r="D50">
            <v>12</v>
          </cell>
          <cell r="E50"/>
          <cell r="F50">
            <v>1</v>
          </cell>
          <cell r="G50"/>
          <cell r="H50">
            <v>1</v>
          </cell>
          <cell r="I50">
            <v>11</v>
          </cell>
          <cell r="J50"/>
          <cell r="K50"/>
          <cell r="L50"/>
          <cell r="M50"/>
          <cell r="N50"/>
          <cell r="O50"/>
          <cell r="P50"/>
          <cell r="Q50"/>
          <cell r="R50"/>
          <cell r="S50"/>
          <cell r="T50">
            <v>12</v>
          </cell>
          <cell r="U50"/>
          <cell r="V50"/>
          <cell r="W50"/>
          <cell r="X50"/>
          <cell r="Y50"/>
          <cell r="Z50"/>
          <cell r="AA50"/>
          <cell r="AB50"/>
          <cell r="AC50"/>
          <cell r="AD50"/>
          <cell r="AE50"/>
          <cell r="AF50"/>
          <cell r="AG50"/>
          <cell r="AH50"/>
          <cell r="AI50"/>
          <cell r="AJ50"/>
          <cell r="AK50"/>
          <cell r="AL50">
            <v>4</v>
          </cell>
          <cell r="AM50"/>
          <cell r="AN50"/>
          <cell r="AO50"/>
          <cell r="AP50"/>
          <cell r="AQ50"/>
          <cell r="AR50"/>
          <cell r="AS50"/>
          <cell r="AT50"/>
          <cell r="AU50">
            <v>0</v>
          </cell>
          <cell r="AV50"/>
          <cell r="AW50">
            <v>1</v>
          </cell>
          <cell r="AX50"/>
          <cell r="AY50"/>
          <cell r="AZ50"/>
          <cell r="BA50"/>
        </row>
        <row r="51">
          <cell r="B51" t="str">
            <v>FM MCH, Baleshwar</v>
          </cell>
          <cell r="C51"/>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v>0</v>
          </cell>
          <cell r="AV51"/>
          <cell r="AW51"/>
          <cell r="AX51"/>
          <cell r="AY51"/>
          <cell r="AZ51"/>
          <cell r="BA51"/>
        </row>
        <row r="52">
          <cell r="B52" t="str">
            <v>BB MCH, Balangir</v>
          </cell>
          <cell r="C52"/>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v>0</v>
          </cell>
          <cell r="AV52"/>
          <cell r="AW52"/>
          <cell r="AX52"/>
          <cell r="AY52"/>
          <cell r="AZ52"/>
          <cell r="BA52"/>
        </row>
        <row r="53">
          <cell r="B53" t="str">
            <v>SLN MCH, Koraput</v>
          </cell>
          <cell r="C53"/>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v>0</v>
          </cell>
          <cell r="AV53"/>
          <cell r="AW53"/>
          <cell r="AX53"/>
          <cell r="AY53"/>
          <cell r="AZ53"/>
          <cell r="BA53"/>
        </row>
        <row r="54">
          <cell r="B54" t="str">
            <v>PRM MCH, Mayurbhanj</v>
          </cell>
          <cell r="C54"/>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v>0</v>
          </cell>
          <cell r="AV54"/>
          <cell r="AW54"/>
          <cell r="AX54"/>
          <cell r="AY54"/>
          <cell r="AZ54"/>
          <cell r="BA54"/>
        </row>
        <row r="55">
          <cell r="B55" t="str">
            <v>SJ MCH, Puri</v>
          </cell>
          <cell r="C55"/>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v>0</v>
          </cell>
          <cell r="AV55"/>
          <cell r="AW55"/>
          <cell r="AX55"/>
          <cell r="AY55"/>
          <cell r="AZ55"/>
          <cell r="BA55"/>
        </row>
        <row r="56">
          <cell r="B56" t="str">
            <v>AHRCC, Kataka</v>
          </cell>
          <cell r="C56"/>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v>0</v>
          </cell>
          <cell r="AV56"/>
          <cell r="AW56"/>
          <cell r="AX56"/>
          <cell r="AY56"/>
          <cell r="AZ56"/>
          <cell r="BA56"/>
        </row>
        <row r="57">
          <cell r="B57" t="str">
            <v>MHI, Kataka</v>
          </cell>
          <cell r="C57"/>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v>0</v>
          </cell>
          <cell r="AV57"/>
          <cell r="AW57"/>
          <cell r="AX57"/>
          <cell r="AY57"/>
          <cell r="AZ57"/>
          <cell r="BA57"/>
        </row>
        <row r="58">
          <cell r="B58" t="str">
            <v>DD, MCH, Kendujhar</v>
          </cell>
          <cell r="C58"/>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v>0</v>
          </cell>
          <cell r="AV58"/>
          <cell r="AW58"/>
          <cell r="AX58"/>
          <cell r="AY58"/>
          <cell r="AZ58"/>
          <cell r="BA58"/>
        </row>
        <row r="59">
          <cell r="B59" t="str">
            <v>GMCH, Sundaragada</v>
          </cell>
          <cell r="C59"/>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v>0</v>
          </cell>
          <cell r="AV59"/>
          <cell r="AW59"/>
          <cell r="AX59"/>
          <cell r="AY59"/>
          <cell r="AZ59"/>
          <cell r="BA59"/>
        </row>
        <row r="60">
          <cell r="B60" t="str">
            <v>SCB Dental, Kataka</v>
          </cell>
          <cell r="C60"/>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v>0</v>
          </cell>
          <cell r="AV60"/>
          <cell r="AW60"/>
          <cell r="AX60"/>
          <cell r="AY60"/>
          <cell r="AZ60"/>
          <cell r="BA60"/>
        </row>
        <row r="61">
          <cell r="B61" t="str">
            <v>MCH Kalahandi</v>
          </cell>
          <cell r="C61"/>
          <cell r="D61"/>
          <cell r="E61"/>
          <cell r="F61"/>
          <cell r="G61"/>
          <cell r="H61"/>
          <cell r="I61"/>
          <cell r="J61"/>
          <cell r="K61"/>
          <cell r="L61"/>
          <cell r="M61"/>
          <cell r="N61"/>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row>
        <row r="62">
          <cell r="B62" t="str">
            <v>MCH Talcher, Anugola</v>
          </cell>
          <cell r="C62"/>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row>
        <row r="63">
          <cell r="B63" t="str">
            <v>MCH Jajpur</v>
          </cell>
          <cell r="C63"/>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row>
        <row r="64">
          <cell r="B64" t="str">
            <v>MCH Kandhamal</v>
          </cell>
          <cell r="C64"/>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cell r="AZ64"/>
          <cell r="BA64"/>
        </row>
        <row r="65">
          <cell r="B65" t="str">
            <v>PGIMER, Capital Hospital, Bhubaneswar</v>
          </cell>
          <cell r="C65"/>
          <cell r="D65"/>
          <cell r="E65"/>
          <cell r="F65"/>
          <cell r="G65"/>
          <cell r="H65"/>
          <cell r="I65"/>
          <cell r="J65"/>
          <cell r="K65"/>
          <cell r="L65"/>
          <cell r="M65"/>
          <cell r="N65"/>
          <cell r="O65"/>
          <cell r="P65"/>
          <cell r="Q65"/>
          <cell r="R65"/>
          <cell r="S65"/>
          <cell r="T65"/>
          <cell r="U65"/>
          <cell r="V65"/>
          <cell r="W65"/>
          <cell r="X65"/>
          <cell r="Y65"/>
          <cell r="Z65"/>
          <cell r="AA65"/>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row>
        <row r="66">
          <cell r="B66" t="str">
            <v>AIIMS, Bhubaneswar</v>
          </cell>
          <cell r="C66"/>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cell r="AZ66"/>
          <cell r="BA66"/>
        </row>
        <row r="67">
          <cell r="B67" t="str">
            <v>State</v>
          </cell>
          <cell r="C67"/>
          <cell r="D67"/>
          <cell r="E67">
            <v>4</v>
          </cell>
          <cell r="F67"/>
          <cell r="G67"/>
          <cell r="H67"/>
          <cell r="I67"/>
          <cell r="J67">
            <v>3</v>
          </cell>
          <cell r="K67"/>
          <cell r="L67"/>
          <cell r="M67"/>
          <cell r="N67">
            <v>1</v>
          </cell>
          <cell r="O67"/>
          <cell r="P67">
            <v>1</v>
          </cell>
          <cell r="Q67"/>
          <cell r="R67"/>
          <cell r="S67"/>
          <cell r="T67"/>
          <cell r="U67"/>
          <cell r="V67">
            <v>4</v>
          </cell>
          <cell r="W67">
            <v>4</v>
          </cell>
          <cell r="X67">
            <v>2</v>
          </cell>
          <cell r="Y67">
            <v>2</v>
          </cell>
          <cell r="Z67">
            <v>2</v>
          </cell>
          <cell r="AA67">
            <v>132</v>
          </cell>
          <cell r="AB67">
            <v>2</v>
          </cell>
          <cell r="AC67">
            <v>4</v>
          </cell>
          <cell r="AD67">
            <v>2</v>
          </cell>
          <cell r="AE67">
            <v>2</v>
          </cell>
          <cell r="AF67">
            <v>2</v>
          </cell>
          <cell r="AG67"/>
          <cell r="AH67">
            <v>2</v>
          </cell>
          <cell r="AI67">
            <v>2</v>
          </cell>
          <cell r="AJ67">
            <v>2</v>
          </cell>
          <cell r="AK67">
            <v>6</v>
          </cell>
          <cell r="AL67"/>
          <cell r="AM67"/>
          <cell r="AN67">
            <v>720</v>
          </cell>
          <cell r="AO67">
            <v>90</v>
          </cell>
          <cell r="AP67"/>
          <cell r="AQ67"/>
          <cell r="AR67"/>
          <cell r="AS67"/>
          <cell r="AT67">
            <v>1</v>
          </cell>
          <cell r="AU67"/>
          <cell r="AV67"/>
          <cell r="AW67"/>
          <cell r="AX67">
            <v>1</v>
          </cell>
          <cell r="AY67">
            <v>1</v>
          </cell>
          <cell r="AZ67"/>
          <cell r="BA67"/>
        </row>
      </sheetData>
      <sheetData sheetId="46">
        <row r="9">
          <cell r="B9" t="str">
            <v>Anugola</v>
          </cell>
          <cell r="C9"/>
          <cell r="D9"/>
          <cell r="E9"/>
          <cell r="F9"/>
          <cell r="G9"/>
          <cell r="H9"/>
          <cell r="I9"/>
          <cell r="J9"/>
          <cell r="K9"/>
          <cell r="L9"/>
          <cell r="M9"/>
          <cell r="N9"/>
          <cell r="O9"/>
          <cell r="P9"/>
          <cell r="Q9"/>
          <cell r="R9"/>
          <cell r="S9"/>
          <cell r="T9"/>
          <cell r="U9"/>
          <cell r="V9"/>
          <cell r="W9">
            <v>0</v>
          </cell>
          <cell r="X9"/>
        </row>
        <row r="10">
          <cell r="B10" t="str">
            <v>Baleshwar</v>
          </cell>
          <cell r="C10"/>
          <cell r="D10"/>
          <cell r="E10"/>
          <cell r="F10"/>
          <cell r="G10"/>
          <cell r="H10"/>
          <cell r="I10"/>
          <cell r="J10"/>
          <cell r="K10"/>
          <cell r="L10"/>
          <cell r="M10"/>
          <cell r="N10"/>
          <cell r="O10"/>
          <cell r="P10"/>
          <cell r="Q10"/>
          <cell r="R10"/>
          <cell r="S10"/>
          <cell r="T10"/>
          <cell r="U10"/>
          <cell r="V10"/>
          <cell r="W10">
            <v>1</v>
          </cell>
          <cell r="X10"/>
        </row>
        <row r="11">
          <cell r="B11" t="str">
            <v>Baragada</v>
          </cell>
          <cell r="C11"/>
          <cell r="D11"/>
          <cell r="E11"/>
          <cell r="F11"/>
          <cell r="G11"/>
          <cell r="H11"/>
          <cell r="I11"/>
          <cell r="J11"/>
          <cell r="K11"/>
          <cell r="L11"/>
          <cell r="M11"/>
          <cell r="N11"/>
          <cell r="O11"/>
          <cell r="P11"/>
          <cell r="Q11"/>
          <cell r="R11"/>
          <cell r="S11"/>
          <cell r="T11"/>
          <cell r="U11"/>
          <cell r="V11"/>
          <cell r="W11">
            <v>1</v>
          </cell>
          <cell r="X11"/>
        </row>
        <row r="12">
          <cell r="B12" t="str">
            <v>Bhadrak</v>
          </cell>
          <cell r="C12"/>
          <cell r="D12"/>
          <cell r="E12"/>
          <cell r="F12"/>
          <cell r="G12"/>
          <cell r="H12"/>
          <cell r="I12"/>
          <cell r="J12"/>
          <cell r="K12"/>
          <cell r="L12"/>
          <cell r="M12"/>
          <cell r="N12"/>
          <cell r="O12"/>
          <cell r="P12"/>
          <cell r="Q12"/>
          <cell r="R12"/>
          <cell r="S12"/>
          <cell r="T12"/>
          <cell r="U12"/>
          <cell r="V12"/>
          <cell r="W12">
            <v>0</v>
          </cell>
          <cell r="X12"/>
        </row>
        <row r="13">
          <cell r="B13" t="str">
            <v>Balangir</v>
          </cell>
          <cell r="C13">
            <v>1</v>
          </cell>
          <cell r="D13"/>
          <cell r="E13"/>
          <cell r="F13"/>
          <cell r="G13"/>
          <cell r="H13"/>
          <cell r="I13"/>
          <cell r="J13"/>
          <cell r="K13"/>
          <cell r="L13"/>
          <cell r="M13"/>
          <cell r="N13"/>
          <cell r="O13"/>
          <cell r="P13"/>
          <cell r="Q13"/>
          <cell r="R13"/>
          <cell r="S13"/>
          <cell r="T13"/>
          <cell r="U13"/>
          <cell r="V13"/>
          <cell r="W13">
            <v>1</v>
          </cell>
          <cell r="X13"/>
        </row>
        <row r="14">
          <cell r="B14" t="str">
            <v>Boudh</v>
          </cell>
          <cell r="C14"/>
          <cell r="D14"/>
          <cell r="E14"/>
          <cell r="F14"/>
          <cell r="G14"/>
          <cell r="H14"/>
          <cell r="I14"/>
          <cell r="J14"/>
          <cell r="K14"/>
          <cell r="L14"/>
          <cell r="M14"/>
          <cell r="N14"/>
          <cell r="O14"/>
          <cell r="P14"/>
          <cell r="Q14"/>
          <cell r="R14"/>
          <cell r="S14"/>
          <cell r="T14"/>
          <cell r="U14"/>
          <cell r="V14"/>
          <cell r="W14">
            <v>0</v>
          </cell>
          <cell r="X14"/>
        </row>
        <row r="15">
          <cell r="B15" t="str">
            <v>Kataka</v>
          </cell>
          <cell r="C15">
            <v>1</v>
          </cell>
          <cell r="D15"/>
          <cell r="E15"/>
          <cell r="F15"/>
          <cell r="G15"/>
          <cell r="H15"/>
          <cell r="I15"/>
          <cell r="J15"/>
          <cell r="K15"/>
          <cell r="L15"/>
          <cell r="M15"/>
          <cell r="N15"/>
          <cell r="O15"/>
          <cell r="P15"/>
          <cell r="Q15"/>
          <cell r="R15"/>
          <cell r="S15"/>
          <cell r="T15"/>
          <cell r="U15"/>
          <cell r="V15"/>
          <cell r="W15">
            <v>1</v>
          </cell>
          <cell r="X15"/>
        </row>
        <row r="16">
          <cell r="B16" t="str">
            <v>Debagada</v>
          </cell>
          <cell r="C16"/>
          <cell r="D16"/>
          <cell r="E16"/>
          <cell r="F16"/>
          <cell r="G16"/>
          <cell r="H16"/>
          <cell r="I16"/>
          <cell r="J16"/>
          <cell r="K16"/>
          <cell r="L16"/>
          <cell r="M16"/>
          <cell r="N16"/>
          <cell r="O16"/>
          <cell r="P16"/>
          <cell r="Q16"/>
          <cell r="R16"/>
          <cell r="S16"/>
          <cell r="T16"/>
          <cell r="U16"/>
          <cell r="V16"/>
          <cell r="W16">
            <v>0</v>
          </cell>
          <cell r="X16"/>
        </row>
        <row r="17">
          <cell r="B17" t="str">
            <v>Dhenkanal</v>
          </cell>
          <cell r="C17"/>
          <cell r="D17">
            <v>42</v>
          </cell>
          <cell r="E17">
            <v>45422</v>
          </cell>
          <cell r="F17">
            <v>45422</v>
          </cell>
          <cell r="G17"/>
          <cell r="H17"/>
          <cell r="I17"/>
          <cell r="J17"/>
          <cell r="K17"/>
          <cell r="L17"/>
          <cell r="M17"/>
          <cell r="N17"/>
          <cell r="O17"/>
          <cell r="P17"/>
          <cell r="Q17"/>
          <cell r="R17"/>
          <cell r="S17"/>
          <cell r="T17"/>
          <cell r="U17"/>
          <cell r="V17"/>
          <cell r="W17">
            <v>0</v>
          </cell>
          <cell r="X17"/>
        </row>
        <row r="18">
          <cell r="B18" t="str">
            <v>Gajapati</v>
          </cell>
          <cell r="C18"/>
          <cell r="D18"/>
          <cell r="E18"/>
          <cell r="F18"/>
          <cell r="G18"/>
          <cell r="H18"/>
          <cell r="I18"/>
          <cell r="J18"/>
          <cell r="K18"/>
          <cell r="L18"/>
          <cell r="M18"/>
          <cell r="N18"/>
          <cell r="O18"/>
          <cell r="P18"/>
          <cell r="Q18"/>
          <cell r="R18"/>
          <cell r="S18"/>
          <cell r="T18"/>
          <cell r="U18"/>
          <cell r="V18"/>
          <cell r="W18">
            <v>0</v>
          </cell>
          <cell r="X18"/>
        </row>
        <row r="19">
          <cell r="B19" t="str">
            <v>Ganjam</v>
          </cell>
          <cell r="C19">
            <v>1</v>
          </cell>
          <cell r="D19"/>
          <cell r="E19"/>
          <cell r="F19"/>
          <cell r="G19"/>
          <cell r="H19"/>
          <cell r="I19"/>
          <cell r="J19"/>
          <cell r="K19"/>
          <cell r="L19"/>
          <cell r="M19"/>
          <cell r="N19"/>
          <cell r="O19"/>
          <cell r="P19"/>
          <cell r="Q19"/>
          <cell r="R19"/>
          <cell r="S19"/>
          <cell r="T19"/>
          <cell r="U19"/>
          <cell r="V19"/>
          <cell r="W19">
            <v>1</v>
          </cell>
          <cell r="X19"/>
        </row>
        <row r="20">
          <cell r="B20" t="str">
            <v>Jagatsinghpur</v>
          </cell>
          <cell r="C20"/>
          <cell r="D20"/>
          <cell r="E20"/>
          <cell r="F20"/>
          <cell r="G20"/>
          <cell r="H20"/>
          <cell r="I20"/>
          <cell r="J20"/>
          <cell r="K20"/>
          <cell r="L20"/>
          <cell r="M20"/>
          <cell r="N20"/>
          <cell r="O20"/>
          <cell r="P20"/>
          <cell r="Q20"/>
          <cell r="R20"/>
          <cell r="S20"/>
          <cell r="T20"/>
          <cell r="U20"/>
          <cell r="V20"/>
          <cell r="W20">
            <v>0</v>
          </cell>
          <cell r="X20"/>
        </row>
        <row r="21">
          <cell r="B21" t="str">
            <v>Jajpur</v>
          </cell>
          <cell r="C21"/>
          <cell r="D21"/>
          <cell r="E21"/>
          <cell r="F21"/>
          <cell r="G21"/>
          <cell r="H21"/>
          <cell r="I21"/>
          <cell r="J21"/>
          <cell r="K21"/>
          <cell r="L21"/>
          <cell r="M21"/>
          <cell r="N21"/>
          <cell r="O21"/>
          <cell r="P21"/>
          <cell r="Q21"/>
          <cell r="R21"/>
          <cell r="S21"/>
          <cell r="T21"/>
          <cell r="U21"/>
          <cell r="V21"/>
          <cell r="W21">
            <v>0</v>
          </cell>
          <cell r="X21"/>
        </row>
        <row r="22">
          <cell r="B22" t="str">
            <v>Jharsuguda</v>
          </cell>
          <cell r="C22"/>
          <cell r="D22"/>
          <cell r="E22"/>
          <cell r="F22"/>
          <cell r="G22"/>
          <cell r="H22"/>
          <cell r="I22"/>
          <cell r="J22"/>
          <cell r="K22"/>
          <cell r="L22"/>
          <cell r="M22"/>
          <cell r="N22"/>
          <cell r="O22"/>
          <cell r="P22"/>
          <cell r="Q22"/>
          <cell r="R22"/>
          <cell r="S22"/>
          <cell r="T22"/>
          <cell r="U22"/>
          <cell r="V22"/>
          <cell r="W22">
            <v>0</v>
          </cell>
          <cell r="X22"/>
        </row>
        <row r="23">
          <cell r="B23" t="str">
            <v>Kalahandi</v>
          </cell>
          <cell r="C23">
            <v>1</v>
          </cell>
          <cell r="D23"/>
          <cell r="E23"/>
          <cell r="F23"/>
          <cell r="G23"/>
          <cell r="H23"/>
          <cell r="I23"/>
          <cell r="J23"/>
          <cell r="K23"/>
          <cell r="L23"/>
          <cell r="M23"/>
          <cell r="N23"/>
          <cell r="O23"/>
          <cell r="P23"/>
          <cell r="Q23"/>
          <cell r="R23"/>
          <cell r="S23"/>
          <cell r="T23"/>
          <cell r="U23"/>
          <cell r="V23"/>
          <cell r="W23">
            <v>1</v>
          </cell>
          <cell r="X23"/>
        </row>
        <row r="24">
          <cell r="B24" t="str">
            <v>Kandhamal</v>
          </cell>
          <cell r="C24">
            <v>1</v>
          </cell>
          <cell r="D24"/>
          <cell r="E24"/>
          <cell r="F24"/>
          <cell r="G24"/>
          <cell r="H24"/>
          <cell r="I24"/>
          <cell r="J24"/>
          <cell r="K24"/>
          <cell r="L24"/>
          <cell r="M24"/>
          <cell r="N24"/>
          <cell r="O24"/>
          <cell r="P24"/>
          <cell r="Q24"/>
          <cell r="R24"/>
          <cell r="S24"/>
          <cell r="T24"/>
          <cell r="U24"/>
          <cell r="V24"/>
          <cell r="W24">
            <v>1</v>
          </cell>
          <cell r="X24"/>
        </row>
        <row r="25">
          <cell r="B25" t="str">
            <v>Kendrapada</v>
          </cell>
          <cell r="C25"/>
          <cell r="D25"/>
          <cell r="E25"/>
          <cell r="F25"/>
          <cell r="G25"/>
          <cell r="H25"/>
          <cell r="I25"/>
          <cell r="J25"/>
          <cell r="K25"/>
          <cell r="L25"/>
          <cell r="M25"/>
          <cell r="N25"/>
          <cell r="O25"/>
          <cell r="P25"/>
          <cell r="Q25"/>
          <cell r="R25"/>
          <cell r="S25"/>
          <cell r="T25"/>
          <cell r="U25"/>
          <cell r="V25"/>
          <cell r="W25">
            <v>1</v>
          </cell>
          <cell r="X25"/>
        </row>
        <row r="26">
          <cell r="B26" t="str">
            <v>Kendujhar</v>
          </cell>
          <cell r="C26">
            <v>1</v>
          </cell>
          <cell r="D26">
            <v>83</v>
          </cell>
          <cell r="E26">
            <v>86663</v>
          </cell>
          <cell r="F26">
            <v>86663</v>
          </cell>
          <cell r="G26"/>
          <cell r="H26"/>
          <cell r="I26"/>
          <cell r="J26"/>
          <cell r="K26"/>
          <cell r="L26"/>
          <cell r="M26"/>
          <cell r="N26"/>
          <cell r="O26"/>
          <cell r="P26"/>
          <cell r="Q26"/>
          <cell r="R26"/>
          <cell r="S26"/>
          <cell r="T26"/>
          <cell r="U26"/>
          <cell r="V26"/>
          <cell r="W26">
            <v>1</v>
          </cell>
          <cell r="X26"/>
        </row>
        <row r="27">
          <cell r="B27" t="str">
            <v>Khordha</v>
          </cell>
          <cell r="C27"/>
          <cell r="D27"/>
          <cell r="E27"/>
          <cell r="F27"/>
          <cell r="G27"/>
          <cell r="H27"/>
          <cell r="I27"/>
          <cell r="J27"/>
          <cell r="K27"/>
          <cell r="L27"/>
          <cell r="M27"/>
          <cell r="N27"/>
          <cell r="O27"/>
          <cell r="P27"/>
          <cell r="Q27"/>
          <cell r="R27"/>
          <cell r="S27"/>
          <cell r="T27"/>
          <cell r="U27"/>
          <cell r="V27"/>
          <cell r="W27">
            <v>1</v>
          </cell>
          <cell r="X27"/>
        </row>
        <row r="28">
          <cell r="B28" t="str">
            <v>Koraput</v>
          </cell>
          <cell r="C28"/>
          <cell r="D28"/>
          <cell r="E28"/>
          <cell r="F28"/>
          <cell r="G28"/>
          <cell r="H28"/>
          <cell r="I28"/>
          <cell r="J28"/>
          <cell r="K28"/>
          <cell r="L28"/>
          <cell r="M28"/>
          <cell r="N28"/>
          <cell r="O28"/>
          <cell r="P28"/>
          <cell r="Q28"/>
          <cell r="R28"/>
          <cell r="S28"/>
          <cell r="T28"/>
          <cell r="U28"/>
          <cell r="V28"/>
          <cell r="W28">
            <v>1</v>
          </cell>
          <cell r="X28"/>
        </row>
        <row r="29">
          <cell r="B29" t="str">
            <v>Malkanagiri</v>
          </cell>
          <cell r="C29"/>
          <cell r="D29"/>
          <cell r="E29"/>
          <cell r="F29"/>
          <cell r="G29"/>
          <cell r="H29"/>
          <cell r="I29"/>
          <cell r="J29"/>
          <cell r="K29"/>
          <cell r="L29"/>
          <cell r="M29"/>
          <cell r="N29"/>
          <cell r="O29"/>
          <cell r="P29"/>
          <cell r="Q29"/>
          <cell r="R29"/>
          <cell r="S29"/>
          <cell r="T29"/>
          <cell r="U29"/>
          <cell r="V29"/>
          <cell r="W29">
            <v>0</v>
          </cell>
          <cell r="X29"/>
        </row>
        <row r="30">
          <cell r="B30" t="str">
            <v>Mayurbhanj</v>
          </cell>
          <cell r="C30">
            <v>2</v>
          </cell>
          <cell r="D30"/>
          <cell r="E30"/>
          <cell r="F30"/>
          <cell r="G30"/>
          <cell r="H30"/>
          <cell r="I30"/>
          <cell r="J30"/>
          <cell r="K30"/>
          <cell r="L30"/>
          <cell r="M30"/>
          <cell r="N30"/>
          <cell r="O30"/>
          <cell r="P30"/>
          <cell r="Q30"/>
          <cell r="R30"/>
          <cell r="S30"/>
          <cell r="T30"/>
          <cell r="U30"/>
          <cell r="V30"/>
          <cell r="W30">
            <v>1</v>
          </cell>
          <cell r="X30"/>
        </row>
        <row r="31">
          <cell r="B31" t="str">
            <v>Nabarangpur</v>
          </cell>
          <cell r="C31"/>
          <cell r="D31"/>
          <cell r="E31"/>
          <cell r="F31"/>
          <cell r="G31"/>
          <cell r="H31"/>
          <cell r="I31"/>
          <cell r="J31"/>
          <cell r="K31"/>
          <cell r="L31"/>
          <cell r="M31"/>
          <cell r="N31"/>
          <cell r="O31"/>
          <cell r="P31"/>
          <cell r="Q31"/>
          <cell r="R31"/>
          <cell r="S31"/>
          <cell r="T31"/>
          <cell r="U31"/>
          <cell r="V31"/>
          <cell r="W31">
            <v>0</v>
          </cell>
          <cell r="X31"/>
        </row>
        <row r="32">
          <cell r="B32" t="str">
            <v>Nayagada</v>
          </cell>
          <cell r="C32"/>
          <cell r="D32"/>
          <cell r="E32"/>
          <cell r="F32"/>
          <cell r="G32"/>
          <cell r="H32"/>
          <cell r="I32"/>
          <cell r="J32"/>
          <cell r="K32"/>
          <cell r="L32"/>
          <cell r="M32"/>
          <cell r="N32"/>
          <cell r="O32"/>
          <cell r="P32"/>
          <cell r="Q32"/>
          <cell r="R32"/>
          <cell r="S32"/>
          <cell r="T32"/>
          <cell r="U32"/>
          <cell r="V32"/>
          <cell r="W32">
            <v>0</v>
          </cell>
          <cell r="X32"/>
        </row>
        <row r="33">
          <cell r="B33" t="str">
            <v>Nuapada</v>
          </cell>
          <cell r="C33"/>
          <cell r="D33"/>
          <cell r="E33"/>
          <cell r="F33"/>
          <cell r="G33"/>
          <cell r="H33"/>
          <cell r="I33"/>
          <cell r="J33"/>
          <cell r="K33"/>
          <cell r="L33"/>
          <cell r="M33"/>
          <cell r="N33"/>
          <cell r="O33"/>
          <cell r="P33"/>
          <cell r="Q33"/>
          <cell r="R33"/>
          <cell r="S33"/>
          <cell r="T33"/>
          <cell r="U33"/>
          <cell r="V33"/>
          <cell r="W33">
            <v>0</v>
          </cell>
          <cell r="X33"/>
        </row>
        <row r="34">
          <cell r="B34" t="str">
            <v>Puri</v>
          </cell>
          <cell r="C34"/>
          <cell r="D34"/>
          <cell r="E34"/>
          <cell r="F34"/>
          <cell r="G34"/>
          <cell r="H34"/>
          <cell r="I34"/>
          <cell r="J34"/>
          <cell r="K34"/>
          <cell r="L34"/>
          <cell r="M34"/>
          <cell r="N34"/>
          <cell r="O34"/>
          <cell r="P34"/>
          <cell r="Q34"/>
          <cell r="R34"/>
          <cell r="S34"/>
          <cell r="T34"/>
          <cell r="U34"/>
          <cell r="V34"/>
          <cell r="W34">
            <v>1</v>
          </cell>
          <cell r="X34"/>
        </row>
        <row r="35">
          <cell r="B35" t="str">
            <v>Rayagada</v>
          </cell>
          <cell r="C35">
            <v>1</v>
          </cell>
          <cell r="D35"/>
          <cell r="E35"/>
          <cell r="F35"/>
          <cell r="G35"/>
          <cell r="H35"/>
          <cell r="I35"/>
          <cell r="J35"/>
          <cell r="K35"/>
          <cell r="L35"/>
          <cell r="M35"/>
          <cell r="N35"/>
          <cell r="O35"/>
          <cell r="P35"/>
          <cell r="Q35"/>
          <cell r="R35"/>
          <cell r="S35"/>
          <cell r="T35"/>
          <cell r="U35"/>
          <cell r="V35"/>
          <cell r="W35">
            <v>1</v>
          </cell>
          <cell r="X35"/>
        </row>
        <row r="36">
          <cell r="B36" t="str">
            <v>Sambalpur</v>
          </cell>
          <cell r="C36">
            <v>1</v>
          </cell>
          <cell r="D36"/>
          <cell r="E36"/>
          <cell r="F36"/>
          <cell r="G36"/>
          <cell r="H36"/>
          <cell r="I36"/>
          <cell r="J36"/>
          <cell r="K36"/>
          <cell r="L36"/>
          <cell r="M36"/>
          <cell r="N36"/>
          <cell r="O36"/>
          <cell r="P36"/>
          <cell r="Q36"/>
          <cell r="R36"/>
          <cell r="S36"/>
          <cell r="T36"/>
          <cell r="U36"/>
          <cell r="V36"/>
          <cell r="W36">
            <v>0</v>
          </cell>
          <cell r="X36"/>
        </row>
        <row r="37">
          <cell r="B37" t="str">
            <v>Sonpur</v>
          </cell>
          <cell r="C37"/>
          <cell r="D37"/>
          <cell r="E37"/>
          <cell r="F37"/>
          <cell r="G37"/>
          <cell r="H37"/>
          <cell r="I37"/>
          <cell r="J37"/>
          <cell r="K37"/>
          <cell r="L37"/>
          <cell r="M37"/>
          <cell r="N37"/>
          <cell r="O37"/>
          <cell r="P37"/>
          <cell r="Q37"/>
          <cell r="R37"/>
          <cell r="S37"/>
          <cell r="T37"/>
          <cell r="U37"/>
          <cell r="V37"/>
          <cell r="W37">
            <v>0</v>
          </cell>
          <cell r="X37"/>
        </row>
        <row r="38">
          <cell r="B38" t="str">
            <v>Sundaragada</v>
          </cell>
          <cell r="C38"/>
          <cell r="D38"/>
          <cell r="E38"/>
          <cell r="F38"/>
          <cell r="G38"/>
          <cell r="H38"/>
          <cell r="I38"/>
          <cell r="J38"/>
          <cell r="K38"/>
          <cell r="L38"/>
          <cell r="M38"/>
          <cell r="N38"/>
          <cell r="O38"/>
          <cell r="P38"/>
          <cell r="Q38"/>
          <cell r="R38"/>
          <cell r="S38"/>
          <cell r="T38"/>
          <cell r="U38"/>
          <cell r="V38"/>
          <cell r="W38">
            <v>1</v>
          </cell>
          <cell r="X38">
            <v>1</v>
          </cell>
        </row>
        <row r="39">
          <cell r="B39" t="str">
            <v>Capital Hospital, BBSR</v>
          </cell>
          <cell r="C39"/>
          <cell r="D39"/>
          <cell r="E39"/>
          <cell r="F39"/>
          <cell r="G39"/>
          <cell r="H39"/>
          <cell r="I39"/>
          <cell r="J39"/>
          <cell r="K39"/>
          <cell r="L39"/>
          <cell r="M39"/>
          <cell r="N39"/>
          <cell r="O39"/>
          <cell r="P39"/>
          <cell r="Q39"/>
          <cell r="R39"/>
          <cell r="S39"/>
          <cell r="T39"/>
          <cell r="U39"/>
          <cell r="V39"/>
          <cell r="W39"/>
          <cell r="X39"/>
        </row>
        <row r="40">
          <cell r="B40" t="str">
            <v>RGH, Rourkella</v>
          </cell>
          <cell r="C40"/>
          <cell r="D40"/>
          <cell r="E40"/>
          <cell r="F40"/>
          <cell r="G40"/>
          <cell r="H40"/>
          <cell r="I40"/>
          <cell r="J40"/>
          <cell r="K40"/>
          <cell r="L40"/>
          <cell r="M40"/>
          <cell r="N40"/>
          <cell r="O40"/>
          <cell r="P40"/>
          <cell r="Q40"/>
          <cell r="R40"/>
          <cell r="S40"/>
          <cell r="T40"/>
          <cell r="U40"/>
          <cell r="V40"/>
          <cell r="W40"/>
          <cell r="X40"/>
        </row>
        <row r="41">
          <cell r="B41" t="str">
            <v>SCB MCH, Kataka</v>
          </cell>
          <cell r="C41"/>
          <cell r="D41"/>
          <cell r="E41"/>
          <cell r="F41"/>
          <cell r="G41"/>
          <cell r="H41">
            <v>2</v>
          </cell>
          <cell r="I41"/>
          <cell r="J41"/>
          <cell r="K41"/>
          <cell r="L41"/>
          <cell r="M41"/>
          <cell r="N41"/>
          <cell r="O41"/>
          <cell r="P41"/>
          <cell r="Q41"/>
          <cell r="R41"/>
          <cell r="S41"/>
          <cell r="T41"/>
          <cell r="U41"/>
          <cell r="V41"/>
          <cell r="W41"/>
          <cell r="X41">
            <v>1</v>
          </cell>
        </row>
        <row r="42">
          <cell r="B42" t="str">
            <v>MKCG, MCH Brahmapur</v>
          </cell>
          <cell r="C42"/>
          <cell r="D42"/>
          <cell r="E42"/>
          <cell r="F42"/>
          <cell r="G42"/>
          <cell r="H42">
            <v>2</v>
          </cell>
          <cell r="I42"/>
          <cell r="J42"/>
          <cell r="K42"/>
          <cell r="L42"/>
          <cell r="M42"/>
          <cell r="N42"/>
          <cell r="O42"/>
          <cell r="P42"/>
          <cell r="Q42"/>
          <cell r="R42"/>
          <cell r="S42"/>
          <cell r="T42"/>
          <cell r="U42"/>
          <cell r="V42"/>
          <cell r="W42"/>
          <cell r="X42">
            <v>1</v>
          </cell>
        </row>
        <row r="43">
          <cell r="B43" t="str">
            <v>VIMSAR, MCH Burla</v>
          </cell>
          <cell r="C43"/>
          <cell r="D43"/>
          <cell r="E43"/>
          <cell r="F43"/>
          <cell r="G43"/>
          <cell r="H43">
            <v>2</v>
          </cell>
          <cell r="I43"/>
          <cell r="J43"/>
          <cell r="K43"/>
          <cell r="L43"/>
          <cell r="M43"/>
          <cell r="N43"/>
          <cell r="O43"/>
          <cell r="P43"/>
          <cell r="Q43"/>
          <cell r="R43"/>
          <cell r="S43"/>
          <cell r="T43"/>
          <cell r="U43"/>
          <cell r="V43"/>
          <cell r="W43"/>
          <cell r="X43">
            <v>1</v>
          </cell>
        </row>
        <row r="44">
          <cell r="B44" t="str">
            <v>SVPPGIP, Kataka</v>
          </cell>
          <cell r="C44"/>
          <cell r="D44"/>
          <cell r="E44"/>
          <cell r="F44"/>
          <cell r="G44"/>
          <cell r="H44"/>
          <cell r="I44"/>
          <cell r="J44"/>
          <cell r="K44"/>
          <cell r="L44"/>
          <cell r="M44"/>
          <cell r="N44"/>
          <cell r="O44"/>
          <cell r="P44"/>
          <cell r="Q44"/>
          <cell r="R44"/>
          <cell r="S44"/>
          <cell r="T44"/>
          <cell r="U44"/>
          <cell r="V44"/>
          <cell r="W44"/>
          <cell r="X44"/>
        </row>
        <row r="45">
          <cell r="B45" t="str">
            <v>Bhubaneswar CHS</v>
          </cell>
          <cell r="C45"/>
          <cell r="D45"/>
          <cell r="E45"/>
          <cell r="F45"/>
          <cell r="G45"/>
          <cell r="H45"/>
          <cell r="I45"/>
          <cell r="J45"/>
          <cell r="K45"/>
          <cell r="L45"/>
          <cell r="M45"/>
          <cell r="N45"/>
          <cell r="O45"/>
          <cell r="P45"/>
          <cell r="Q45"/>
          <cell r="R45"/>
          <cell r="S45"/>
          <cell r="T45"/>
          <cell r="U45"/>
          <cell r="V45"/>
          <cell r="W45"/>
          <cell r="X45"/>
        </row>
        <row r="46">
          <cell r="B46" t="str">
            <v>Kataka CHS</v>
          </cell>
          <cell r="C46"/>
          <cell r="D46"/>
          <cell r="E46"/>
          <cell r="F46"/>
          <cell r="G46"/>
          <cell r="H46"/>
          <cell r="I46"/>
          <cell r="J46"/>
          <cell r="K46"/>
          <cell r="L46"/>
          <cell r="M46"/>
          <cell r="N46"/>
          <cell r="O46"/>
          <cell r="P46"/>
          <cell r="Q46"/>
          <cell r="R46"/>
          <cell r="S46"/>
          <cell r="T46"/>
          <cell r="U46"/>
          <cell r="V46"/>
          <cell r="W46"/>
          <cell r="X46"/>
        </row>
        <row r="47">
          <cell r="B47" t="str">
            <v>Sambalpur CHS</v>
          </cell>
          <cell r="C47"/>
          <cell r="D47"/>
          <cell r="E47"/>
          <cell r="F47"/>
          <cell r="G47"/>
          <cell r="H47"/>
          <cell r="I47"/>
          <cell r="J47"/>
          <cell r="K47"/>
          <cell r="L47"/>
          <cell r="M47"/>
          <cell r="N47"/>
          <cell r="O47"/>
          <cell r="P47"/>
          <cell r="Q47"/>
          <cell r="R47"/>
          <cell r="S47"/>
          <cell r="T47"/>
          <cell r="U47"/>
          <cell r="V47"/>
          <cell r="W47"/>
          <cell r="X47"/>
        </row>
        <row r="48">
          <cell r="B48" t="str">
            <v>Brahmapur CHS</v>
          </cell>
          <cell r="C48"/>
          <cell r="D48"/>
          <cell r="E48"/>
          <cell r="F48"/>
          <cell r="G48"/>
          <cell r="H48"/>
          <cell r="I48"/>
          <cell r="J48"/>
          <cell r="K48"/>
          <cell r="L48"/>
          <cell r="M48"/>
          <cell r="N48"/>
          <cell r="O48"/>
          <cell r="P48"/>
          <cell r="Q48"/>
          <cell r="R48"/>
          <cell r="S48"/>
          <cell r="T48"/>
          <cell r="U48"/>
          <cell r="V48"/>
          <cell r="W48"/>
          <cell r="X48"/>
        </row>
        <row r="49">
          <cell r="B49" t="str">
            <v>Rourkella CHS</v>
          </cell>
          <cell r="C49"/>
          <cell r="D49"/>
          <cell r="E49"/>
          <cell r="F49"/>
          <cell r="G49"/>
          <cell r="H49"/>
          <cell r="I49"/>
          <cell r="J49"/>
          <cell r="K49"/>
          <cell r="L49"/>
          <cell r="M49"/>
          <cell r="N49"/>
          <cell r="O49"/>
          <cell r="P49"/>
          <cell r="Q49"/>
          <cell r="R49"/>
          <cell r="S49"/>
          <cell r="T49"/>
          <cell r="U49"/>
          <cell r="V49"/>
          <cell r="W49"/>
          <cell r="X49"/>
        </row>
        <row r="50">
          <cell r="B50" t="str">
            <v>FM MCH, Baleshwar</v>
          </cell>
          <cell r="C50"/>
          <cell r="D50"/>
          <cell r="E50"/>
          <cell r="F50"/>
          <cell r="G50"/>
          <cell r="H50"/>
          <cell r="I50"/>
          <cell r="J50"/>
          <cell r="K50"/>
          <cell r="L50"/>
          <cell r="M50"/>
          <cell r="N50"/>
          <cell r="O50"/>
          <cell r="P50"/>
          <cell r="Q50"/>
          <cell r="R50"/>
          <cell r="S50"/>
          <cell r="T50"/>
          <cell r="U50"/>
          <cell r="V50"/>
          <cell r="W50"/>
          <cell r="X50"/>
        </row>
        <row r="51">
          <cell r="B51" t="str">
            <v>BB MCH, Balangir</v>
          </cell>
          <cell r="C51"/>
          <cell r="D51"/>
          <cell r="E51"/>
          <cell r="F51"/>
          <cell r="G51"/>
          <cell r="H51"/>
          <cell r="I51"/>
          <cell r="J51"/>
          <cell r="K51"/>
          <cell r="L51"/>
          <cell r="M51"/>
          <cell r="N51"/>
          <cell r="O51"/>
          <cell r="P51"/>
          <cell r="Q51"/>
          <cell r="R51"/>
          <cell r="S51"/>
          <cell r="T51"/>
          <cell r="U51"/>
          <cell r="V51"/>
          <cell r="W51"/>
          <cell r="X51"/>
        </row>
        <row r="52">
          <cell r="B52" t="str">
            <v>SLN MCH, Koraput</v>
          </cell>
          <cell r="C52"/>
          <cell r="D52"/>
          <cell r="E52"/>
          <cell r="F52"/>
          <cell r="G52"/>
          <cell r="H52"/>
          <cell r="I52"/>
          <cell r="J52"/>
          <cell r="K52"/>
          <cell r="L52"/>
          <cell r="M52"/>
          <cell r="N52"/>
          <cell r="O52"/>
          <cell r="P52"/>
          <cell r="Q52"/>
          <cell r="R52"/>
          <cell r="S52"/>
          <cell r="T52"/>
          <cell r="U52"/>
          <cell r="V52"/>
          <cell r="W52"/>
          <cell r="X52"/>
        </row>
        <row r="53">
          <cell r="B53" t="str">
            <v>PRM MCH, Mayurbhanj</v>
          </cell>
          <cell r="C53"/>
          <cell r="D53"/>
          <cell r="E53"/>
          <cell r="F53"/>
          <cell r="G53"/>
          <cell r="H53"/>
          <cell r="I53"/>
          <cell r="J53"/>
          <cell r="K53"/>
          <cell r="L53"/>
          <cell r="M53"/>
          <cell r="N53"/>
          <cell r="O53"/>
          <cell r="P53"/>
          <cell r="Q53"/>
          <cell r="R53"/>
          <cell r="S53"/>
          <cell r="T53"/>
          <cell r="U53"/>
          <cell r="V53"/>
          <cell r="W53"/>
          <cell r="X53"/>
        </row>
        <row r="54">
          <cell r="B54" t="str">
            <v>SJ MCH, Puri</v>
          </cell>
          <cell r="C54"/>
          <cell r="D54"/>
          <cell r="E54"/>
          <cell r="F54"/>
          <cell r="G54"/>
          <cell r="H54"/>
          <cell r="I54"/>
          <cell r="J54"/>
          <cell r="K54"/>
          <cell r="L54"/>
          <cell r="M54"/>
          <cell r="N54"/>
          <cell r="O54"/>
          <cell r="P54"/>
          <cell r="Q54"/>
          <cell r="R54"/>
          <cell r="S54"/>
          <cell r="T54"/>
          <cell r="U54"/>
          <cell r="V54"/>
          <cell r="W54"/>
          <cell r="X54"/>
        </row>
        <row r="55">
          <cell r="B55" t="str">
            <v>AHRCC, Kataka</v>
          </cell>
          <cell r="C55"/>
          <cell r="D55"/>
          <cell r="E55"/>
          <cell r="F55"/>
          <cell r="G55"/>
          <cell r="H55"/>
          <cell r="I55"/>
          <cell r="J55"/>
          <cell r="K55"/>
          <cell r="L55"/>
          <cell r="M55"/>
          <cell r="N55"/>
          <cell r="O55"/>
          <cell r="P55"/>
          <cell r="Q55"/>
          <cell r="R55"/>
          <cell r="S55"/>
          <cell r="T55"/>
          <cell r="U55"/>
          <cell r="V55"/>
          <cell r="W55"/>
          <cell r="X55"/>
        </row>
        <row r="56">
          <cell r="B56" t="str">
            <v>MHI, Kataka</v>
          </cell>
          <cell r="C56"/>
          <cell r="D56"/>
          <cell r="E56"/>
          <cell r="F56"/>
          <cell r="G56"/>
          <cell r="H56"/>
          <cell r="I56"/>
          <cell r="J56"/>
          <cell r="K56"/>
          <cell r="L56"/>
          <cell r="M56"/>
          <cell r="N56"/>
          <cell r="O56"/>
          <cell r="P56"/>
          <cell r="Q56"/>
          <cell r="R56"/>
          <cell r="S56"/>
          <cell r="T56"/>
          <cell r="U56"/>
          <cell r="V56"/>
          <cell r="W56"/>
          <cell r="X56"/>
        </row>
        <row r="57">
          <cell r="B57" t="str">
            <v>DD, MCH, Kendujhar</v>
          </cell>
          <cell r="C57"/>
          <cell r="D57"/>
          <cell r="E57"/>
          <cell r="F57"/>
          <cell r="G57"/>
          <cell r="H57"/>
          <cell r="I57"/>
          <cell r="J57"/>
          <cell r="K57"/>
          <cell r="L57"/>
          <cell r="M57"/>
          <cell r="N57"/>
          <cell r="O57"/>
          <cell r="P57"/>
          <cell r="Q57"/>
          <cell r="R57"/>
          <cell r="S57"/>
          <cell r="T57"/>
          <cell r="U57"/>
          <cell r="V57"/>
          <cell r="W57"/>
          <cell r="X57"/>
        </row>
        <row r="58">
          <cell r="B58" t="str">
            <v>GMCH, Sundaragada</v>
          </cell>
          <cell r="C58"/>
          <cell r="D58"/>
          <cell r="E58"/>
          <cell r="F58"/>
          <cell r="G58"/>
          <cell r="H58"/>
          <cell r="I58"/>
          <cell r="J58"/>
          <cell r="K58"/>
          <cell r="L58"/>
          <cell r="M58"/>
          <cell r="N58"/>
          <cell r="O58"/>
          <cell r="P58"/>
          <cell r="Q58"/>
          <cell r="R58"/>
          <cell r="S58"/>
          <cell r="T58"/>
          <cell r="U58"/>
          <cell r="V58"/>
          <cell r="W58"/>
          <cell r="X58"/>
        </row>
        <row r="59">
          <cell r="B59" t="str">
            <v>SCB Dental, Kataka</v>
          </cell>
          <cell r="C59"/>
          <cell r="D59"/>
          <cell r="E59"/>
          <cell r="F59"/>
          <cell r="G59"/>
          <cell r="H59"/>
          <cell r="I59"/>
          <cell r="J59"/>
          <cell r="K59"/>
          <cell r="L59"/>
          <cell r="M59"/>
          <cell r="N59"/>
          <cell r="O59"/>
          <cell r="P59"/>
          <cell r="Q59"/>
          <cell r="R59"/>
          <cell r="S59"/>
          <cell r="T59"/>
          <cell r="U59"/>
          <cell r="V59"/>
          <cell r="W59"/>
          <cell r="X59"/>
        </row>
        <row r="60">
          <cell r="B60" t="str">
            <v>MCH Kalahandi</v>
          </cell>
          <cell r="C60"/>
          <cell r="D60"/>
          <cell r="E60"/>
          <cell r="F60"/>
          <cell r="G60"/>
          <cell r="H60"/>
          <cell r="I60"/>
          <cell r="J60"/>
          <cell r="K60"/>
          <cell r="L60"/>
          <cell r="M60"/>
          <cell r="N60"/>
          <cell r="O60"/>
          <cell r="P60"/>
          <cell r="Q60"/>
          <cell r="R60"/>
          <cell r="S60"/>
          <cell r="T60"/>
          <cell r="U60"/>
          <cell r="V60"/>
          <cell r="W60"/>
          <cell r="X60"/>
        </row>
        <row r="61">
          <cell r="B61" t="str">
            <v>MCH Talcher, Anugola</v>
          </cell>
          <cell r="C61"/>
          <cell r="D61"/>
          <cell r="E61"/>
          <cell r="F61"/>
          <cell r="G61"/>
          <cell r="H61"/>
          <cell r="I61"/>
          <cell r="J61"/>
          <cell r="K61"/>
          <cell r="L61"/>
          <cell r="M61"/>
          <cell r="N61"/>
          <cell r="O61"/>
          <cell r="P61"/>
          <cell r="Q61"/>
          <cell r="R61"/>
          <cell r="S61"/>
          <cell r="T61"/>
          <cell r="U61"/>
          <cell r="V61"/>
          <cell r="W61"/>
          <cell r="X61"/>
        </row>
        <row r="62">
          <cell r="B62" t="str">
            <v>MCH Jajpur</v>
          </cell>
          <cell r="C62"/>
          <cell r="D62"/>
          <cell r="E62"/>
          <cell r="F62"/>
          <cell r="G62"/>
          <cell r="H62"/>
          <cell r="I62"/>
          <cell r="J62"/>
          <cell r="K62"/>
          <cell r="L62"/>
          <cell r="M62"/>
          <cell r="N62"/>
          <cell r="O62"/>
          <cell r="P62"/>
          <cell r="Q62"/>
          <cell r="R62"/>
          <cell r="S62"/>
          <cell r="T62"/>
          <cell r="U62"/>
          <cell r="V62"/>
          <cell r="W62"/>
          <cell r="X62"/>
        </row>
        <row r="63">
          <cell r="B63" t="str">
            <v>MCH Kandhamal</v>
          </cell>
          <cell r="C63"/>
          <cell r="D63"/>
          <cell r="E63"/>
          <cell r="F63"/>
          <cell r="G63"/>
          <cell r="H63"/>
          <cell r="I63"/>
          <cell r="J63"/>
          <cell r="K63"/>
          <cell r="L63"/>
          <cell r="M63"/>
          <cell r="N63"/>
          <cell r="O63"/>
          <cell r="P63"/>
          <cell r="Q63"/>
          <cell r="R63"/>
          <cell r="S63"/>
          <cell r="T63"/>
          <cell r="U63"/>
          <cell r="V63"/>
          <cell r="W63"/>
          <cell r="X63"/>
        </row>
        <row r="64">
          <cell r="B64" t="str">
            <v>PGIMER, Capital Hospital, Bhubaneswar</v>
          </cell>
          <cell r="C64"/>
          <cell r="D64"/>
          <cell r="E64"/>
          <cell r="F64"/>
          <cell r="G64"/>
          <cell r="H64"/>
          <cell r="I64"/>
          <cell r="J64"/>
          <cell r="K64"/>
          <cell r="L64"/>
          <cell r="M64"/>
          <cell r="N64"/>
          <cell r="O64"/>
          <cell r="P64"/>
          <cell r="Q64"/>
          <cell r="R64"/>
          <cell r="S64"/>
          <cell r="T64"/>
          <cell r="U64"/>
          <cell r="V64"/>
          <cell r="W64"/>
          <cell r="X64"/>
        </row>
        <row r="65">
          <cell r="B65" t="str">
            <v>AIIMS, Bhubaneswar</v>
          </cell>
          <cell r="C65"/>
          <cell r="D65"/>
          <cell r="E65"/>
          <cell r="F65"/>
          <cell r="G65"/>
          <cell r="H65">
            <v>1</v>
          </cell>
          <cell r="I65"/>
          <cell r="J65"/>
          <cell r="K65"/>
          <cell r="L65"/>
          <cell r="M65"/>
          <cell r="N65"/>
          <cell r="O65"/>
          <cell r="P65"/>
          <cell r="Q65"/>
          <cell r="R65"/>
          <cell r="S65"/>
          <cell r="T65"/>
          <cell r="U65"/>
          <cell r="V65"/>
          <cell r="W65"/>
          <cell r="X65"/>
        </row>
        <row r="66">
          <cell r="B66" t="str">
            <v>State</v>
          </cell>
          <cell r="C66"/>
          <cell r="D66"/>
          <cell r="E66"/>
          <cell r="F66"/>
          <cell r="G66">
            <v>85000</v>
          </cell>
          <cell r="H66"/>
          <cell r="I66"/>
          <cell r="J66">
            <v>17</v>
          </cell>
          <cell r="K66">
            <v>124000</v>
          </cell>
          <cell r="L66">
            <v>1</v>
          </cell>
          <cell r="M66"/>
          <cell r="N66">
            <v>1</v>
          </cell>
          <cell r="O66"/>
          <cell r="P66"/>
          <cell r="Q66"/>
          <cell r="R66"/>
          <cell r="S66"/>
          <cell r="T66">
            <v>1</v>
          </cell>
          <cell r="U66">
            <v>19</v>
          </cell>
          <cell r="V66">
            <v>1</v>
          </cell>
          <cell r="W66"/>
          <cell r="X66"/>
        </row>
      </sheetData>
      <sheetData sheetId="4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tabSelected="1"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X229" sqref="X229"/>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7326</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28.766000000000002</v>
      </c>
      <c r="U7" s="2196" t="s">
        <v>577</v>
      </c>
      <c r="V7" s="2193">
        <f>'RCH-1_Maternal Health'!X7</f>
        <v>0</v>
      </c>
      <c r="W7" s="2194"/>
      <c r="X7" s="2197">
        <f t="shared" ref="X7:X68" si="0">F7+J7+L7+P7+R7+T7+V7</f>
        <v>28.766000000000002</v>
      </c>
      <c r="Y7" s="2198" t="str">
        <f>CONCATENATE(G7,"",K7,"",M7,"",Q7,"",S7,"",U7,"",W7)</f>
        <v>Detailed Justification &amp; Budget Calculaation is Placed at RCH-1_ MH Annxeure, Sl No-1</v>
      </c>
      <c r="Z7" s="2391">
        <f>'RCH-1_Maternal Health'!G7</f>
        <v>28.766000000000002</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274.66699999999997</v>
      </c>
      <c r="G9" s="2196" t="s">
        <v>578</v>
      </c>
      <c r="H9" s="2193"/>
      <c r="I9" s="2193"/>
      <c r="J9" s="2195">
        <f t="shared" si="2"/>
        <v>0</v>
      </c>
      <c r="K9" s="2200"/>
      <c r="L9" s="2193"/>
      <c r="M9" s="2200"/>
      <c r="N9" s="2193"/>
      <c r="O9" s="2193"/>
      <c r="P9" s="2195">
        <f t="shared" si="3"/>
        <v>0</v>
      </c>
      <c r="Q9" s="2200"/>
      <c r="R9" s="2193"/>
      <c r="S9" s="2200"/>
      <c r="T9" s="2193">
        <f>'RCH-1_Maternal Health'!V17</f>
        <v>1.373335</v>
      </c>
      <c r="U9" s="1505" t="s">
        <v>579</v>
      </c>
      <c r="V9" s="2193"/>
      <c r="W9" s="2200"/>
      <c r="X9" s="2197">
        <f t="shared" si="0"/>
        <v>276.04033499999997</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276.04033499999997</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38.980000000000004</v>
      </c>
      <c r="S10" s="2201" t="s">
        <v>6785</v>
      </c>
      <c r="T10" s="2193">
        <f>'RCH-1_Maternal Health'!V27</f>
        <v>26.6387</v>
      </c>
      <c r="U10" s="2201" t="s">
        <v>6786</v>
      </c>
      <c r="V10" s="2193">
        <f>'RCH-1_Maternal Health'!X27</f>
        <v>0</v>
      </c>
      <c r="W10" s="2200"/>
      <c r="X10" s="2197">
        <f t="shared" si="0"/>
        <v>65.618700000000004</v>
      </c>
      <c r="Y10" s="2198" t="str">
        <f t="shared" si="4"/>
        <v xml:space="preserve">    For Diagnostics- Detailed Justification &amp; Budget Calculaation is Placed at RCH-1_ MH Annxeure, Sl No-4 For Free Diet- Detailed out in Same Annexure </v>
      </c>
      <c r="Z10" s="2391">
        <f>'RCH-1_Maternal Health'!G27</f>
        <v>65.618700000000004</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7.7359999999999998</v>
      </c>
      <c r="U12" s="2202" t="s">
        <v>581</v>
      </c>
      <c r="V12" s="2193">
        <f>'RCH-1_Maternal Health'!X40</f>
        <v>0</v>
      </c>
      <c r="W12" s="2200"/>
      <c r="X12" s="2197">
        <f t="shared" si="0"/>
        <v>7.7359999999999998</v>
      </c>
      <c r="Y12" s="2198" t="str">
        <f t="shared" si="4"/>
        <v xml:space="preserve">     Detailed Justification &amp; Budget Calculaation is Placed at RCH-1_ MH Annxeure, Sl No-6 </v>
      </c>
      <c r="Z12" s="2391">
        <f>'RCH-1_Maternal Health'!G40</f>
        <v>7.7359999999999998</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0.28000000000000003</v>
      </c>
      <c r="U13" s="2202" t="s">
        <v>582</v>
      </c>
      <c r="V13" s="2193"/>
      <c r="W13" s="2200"/>
      <c r="X13" s="2197">
        <f t="shared" si="0"/>
        <v>0.28000000000000003</v>
      </c>
      <c r="Y13" s="2198" t="str">
        <f t="shared" si="4"/>
        <v xml:space="preserve">     Detailed Justification &amp; Budget Calculaation is Placed at RCH-1_ MH Annxeure, Sl No-7 </v>
      </c>
      <c r="Z13" s="2391">
        <f>'RCH-1_Maternal Health'!G50</f>
        <v>0.28000000000000003</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0.308</v>
      </c>
      <c r="W15" s="2201" t="s">
        <v>6789</v>
      </c>
      <c r="X15" s="2197">
        <f t="shared" si="0"/>
        <v>0.90800000000000014</v>
      </c>
      <c r="Y15" s="2198" t="str">
        <f t="shared" si="4"/>
        <v xml:space="preserve">     For OOC- Detailed Justification &amp; Budget Calculaation is Placed at RCH-1_ MH Annxeure, Sl No-9 For SRAE- Detailed out in Same Annexure</v>
      </c>
      <c r="Z15" s="2391">
        <f>'RCH-1_Maternal Health'!G61</f>
        <v>0.90800000000000014</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0.2288</v>
      </c>
      <c r="P16" s="2195">
        <f t="shared" si="3"/>
        <v>0.2288</v>
      </c>
      <c r="Q16" s="2201" t="s">
        <v>6791</v>
      </c>
      <c r="R16" s="2193">
        <f>'RCH-1_Maternal Health'!T70</f>
        <v>0</v>
      </c>
      <c r="S16" s="2200"/>
      <c r="T16" s="2193">
        <f>'RCH-1_Maternal Health'!V70</f>
        <v>0</v>
      </c>
      <c r="U16" s="2200"/>
      <c r="V16" s="2193">
        <f>'RCH-1_Maternal Health'!X70</f>
        <v>0</v>
      </c>
      <c r="W16" s="2200"/>
      <c r="X16" s="2197">
        <f t="shared" si="0"/>
        <v>0.2288</v>
      </c>
      <c r="Y16" s="2198" t="str">
        <f t="shared" si="4"/>
        <v xml:space="preserve">  For Equipment- Detailed Justification &amp; Budget Calculaation is Placed at RCH-1_ MH Annxeure, Sl No-10 For Drugs- Detailed out in Same Annexure   </v>
      </c>
      <c r="Z16" s="2391">
        <f>'RCH-1_Maternal Health'!G70</f>
        <v>0.2288</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0.59399999999999997</v>
      </c>
      <c r="S20" s="2201" t="s">
        <v>6795</v>
      </c>
      <c r="T20" s="2193">
        <f>'RCH-1_Maternal Health'!V83</f>
        <v>0.36</v>
      </c>
      <c r="U20" s="2202" t="s">
        <v>6796</v>
      </c>
      <c r="V20" s="2193">
        <f>'RCH-1_Maternal Health'!X83</f>
        <v>0</v>
      </c>
      <c r="W20" s="2200"/>
      <c r="X20" s="2197">
        <f t="shared" si="0"/>
        <v>1.9539999999999997</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1.954</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116.2</v>
      </c>
      <c r="U27" s="2202" t="s">
        <v>778</v>
      </c>
      <c r="V27" s="2193">
        <f>'RCH-3_Child Health'!X7</f>
        <v>0</v>
      </c>
      <c r="W27" s="2200"/>
      <c r="X27" s="2197">
        <f>F27+J27+L27+P27+R27+T27+V27</f>
        <v>116.2</v>
      </c>
      <c r="Y27" s="2198" t="str">
        <f t="shared" si="4"/>
        <v xml:space="preserve">     Detailed Justification &amp; Budget Calculaation is Placed at RCH-3_ Child Health  Annxeure, Sl No-21 </v>
      </c>
      <c r="Z27" s="2391">
        <f>'RCH-3_Child Health'!G7</f>
        <v>116.2</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23.04</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23.04</v>
      </c>
      <c r="Y29" s="2198" t="str">
        <f t="shared" si="4"/>
        <v xml:space="preserve">  Detailed Justification &amp; Budget Calculaation is Placed at RCH-3_ Child Health  Annxeure, Sl No-23    </v>
      </c>
      <c r="Z29" s="2391">
        <f>'RCH-3_Child Health'!G38</f>
        <v>23.04</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21.525000000000002</v>
      </c>
      <c r="U30" s="2202" t="s">
        <v>6803</v>
      </c>
      <c r="V30" s="2193">
        <f>'RCH-3_Child Health'!X46</f>
        <v>0</v>
      </c>
      <c r="W30" s="2212" t="s">
        <v>6804</v>
      </c>
      <c r="X30" s="2197">
        <f t="shared" si="0"/>
        <v>21.525000000000002</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21.525000000000002</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1.1759999999999999</v>
      </c>
      <c r="U31" s="2202" t="s">
        <v>780</v>
      </c>
      <c r="V31" s="2193">
        <f>'RCH-3_Child Health'!X75</f>
        <v>0</v>
      </c>
      <c r="W31" s="2200"/>
      <c r="X31" s="2197">
        <f t="shared" si="0"/>
        <v>1.1759999999999999</v>
      </c>
      <c r="Y31" s="2198" t="str">
        <f t="shared" si="4"/>
        <v xml:space="preserve">     Detailed Justification &amp; Budget Calculaation is Placed at RCH-3_ Child Health  Annxeure, Sl No-25 </v>
      </c>
      <c r="Z31" s="2391">
        <f>'RCH-3_Child Health'!G75</f>
        <v>1.1759999999999999</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0.25</v>
      </c>
      <c r="U36" s="2202" t="s">
        <v>783</v>
      </c>
      <c r="V36" s="2193">
        <f>'RCH-3_Child Health'!X101</f>
        <v>0</v>
      </c>
      <c r="W36" s="2200"/>
      <c r="X36" s="2197">
        <f t="shared" si="0"/>
        <v>0.25</v>
      </c>
      <c r="Y36" s="2198" t="str">
        <f t="shared" si="4"/>
        <v xml:space="preserve">     Detailed Justification &amp; Budget Calculaation is Placed at RCH-3_ Child Health  Annxeure, Sl No-30 </v>
      </c>
      <c r="Z36" s="2391">
        <f>'RCH-3_Child Health'!G101</f>
        <v>0.25</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37.362237500000006</v>
      </c>
      <c r="U38" s="2202" t="s">
        <v>6808</v>
      </c>
      <c r="V38" s="2193">
        <f>'RCH-4_Immunisation'!X7</f>
        <v>0.38</v>
      </c>
      <c r="W38" s="2202" t="s">
        <v>6809</v>
      </c>
      <c r="X38" s="2197">
        <f t="shared" si="0"/>
        <v>37.742237500000009</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37.742237500000002</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2.2800000000000002</v>
      </c>
      <c r="U41" s="2202" t="s">
        <v>904</v>
      </c>
      <c r="V41" s="2193">
        <f>'RCH-5_Adolescent Health'!X7</f>
        <v>0</v>
      </c>
      <c r="W41" s="2200"/>
      <c r="X41" s="2197">
        <f t="shared" si="0"/>
        <v>2.2800000000000002</v>
      </c>
      <c r="Y41" s="2198" t="str">
        <f t="shared" si="4"/>
        <v xml:space="preserve">     Detailed Justification &amp; Budget Calculaation is Placed at  RCH-5_ Adolescent Health Annxeure,  Sl No-35 </v>
      </c>
      <c r="Z41" s="2391">
        <f>'RCH-5_Adolescent Health'!G7</f>
        <v>2.2800000000000002</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163.04</v>
      </c>
      <c r="U44" s="2202" t="s">
        <v>906</v>
      </c>
      <c r="V44" s="2193">
        <f>'RCH-5_Adolescent Health'!X25</f>
        <v>0</v>
      </c>
      <c r="W44" s="2200"/>
      <c r="X44" s="2197">
        <f t="shared" si="0"/>
        <v>163.04</v>
      </c>
      <c r="Y44" s="2198" t="str">
        <f t="shared" si="4"/>
        <v xml:space="preserve">     Detailed Justification &amp; Budget Calculaation is Placed at  RCH-5_ Adolescent Health Annxeure,  Sl No-38 </v>
      </c>
      <c r="Z44" s="2391">
        <f>'RCH-5_Adolescent Health'!G25</f>
        <v>163.04</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34.080000000000005</v>
      </c>
      <c r="U48" s="2200"/>
      <c r="V48" s="2193">
        <f>'RCH-6_Family Planning'!X7</f>
        <v>0</v>
      </c>
      <c r="W48" s="2200"/>
      <c r="X48" s="2197">
        <f t="shared" si="0"/>
        <v>34.080000000000005</v>
      </c>
      <c r="Y48" s="2198" t="str">
        <f t="shared" si="4"/>
        <v xml:space="preserve">Detailed Justification &amp; Budget Calculaation is Placed at  RCH-6_ Family Planning Annxeure,  Sl No-42      </v>
      </c>
      <c r="Z48" s="2390">
        <f>'RCH-6_Family Planning'!G7</f>
        <v>34.080000000000005</v>
      </c>
      <c r="AA48" s="2391">
        <f t="shared" si="1"/>
        <v>0</v>
      </c>
    </row>
    <row r="49" spans="1:27" ht="43.5" customHeight="1">
      <c r="A49" s="4758"/>
      <c r="B49" s="4749"/>
      <c r="C49" s="4749"/>
      <c r="D49" s="905">
        <v>43</v>
      </c>
      <c r="E49" s="2199" t="s">
        <v>48</v>
      </c>
      <c r="F49" s="2193">
        <f>'RCH-6_Family Planning'!H18</f>
        <v>0.86399999999999999</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0.86399999999999999</v>
      </c>
      <c r="Y49" s="2198" t="str">
        <f t="shared" si="4"/>
        <v xml:space="preserve">Detailed Justification &amp; Budget Calculaation is Placed at  RCH-6_ Family Planning Annxeure,  Sl No-43      </v>
      </c>
      <c r="Z49" s="2390">
        <f>'RCH-6_Family Planning'!G18</f>
        <v>0.86399999999999999</v>
      </c>
      <c r="AA49" s="2391">
        <f t="shared" si="1"/>
        <v>0</v>
      </c>
    </row>
    <row r="50" spans="1:27" ht="43.5" customHeight="1">
      <c r="A50" s="4758"/>
      <c r="B50" s="4749"/>
      <c r="C50" s="4749"/>
      <c r="D50" s="905">
        <v>44</v>
      </c>
      <c r="E50" s="2199" t="s">
        <v>49</v>
      </c>
      <c r="F50" s="2193">
        <f>'RCH-6_Family Planning'!H25</f>
        <v>18.282</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18.282</v>
      </c>
      <c r="Y50" s="2198" t="str">
        <f t="shared" si="4"/>
        <v xml:space="preserve">Detailed Justification &amp; Budget Calculaation is Placed at  RCH-6_ Family Planning Annxeure,  Sl No-44      </v>
      </c>
      <c r="Z50" s="2390">
        <f>'RCH-6_Family Planning'!G25</f>
        <v>18.282</v>
      </c>
      <c r="AA50" s="2391">
        <f t="shared" si="1"/>
        <v>0</v>
      </c>
    </row>
    <row r="51" spans="1:27" ht="43.5" customHeight="1">
      <c r="A51" s="4758"/>
      <c r="B51" s="4749"/>
      <c r="C51" s="4749"/>
      <c r="D51" s="905">
        <v>45</v>
      </c>
      <c r="E51" s="2199" t="s">
        <v>50</v>
      </c>
      <c r="F51" s="2193">
        <f>'RCH-6_Family Planning'!H36</f>
        <v>6.1870000000000003</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6.1870000000000003</v>
      </c>
      <c r="Y51" s="2198" t="str">
        <f t="shared" si="4"/>
        <v xml:space="preserve">Detailed Justification &amp; Budget Calculaation is Placed at  RCH-6_ Family Planning Annxeure,  Sl No-45      </v>
      </c>
      <c r="Z51" s="2390">
        <f>'RCH-6_Family Planning'!G36</f>
        <v>6.1870000000000003</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6.96</v>
      </c>
      <c r="U56" s="2202" t="s">
        <v>6816</v>
      </c>
      <c r="V56" s="2193">
        <f>'RCH-6_Family Planning'!X53</f>
        <v>0</v>
      </c>
      <c r="W56" s="2200"/>
      <c r="X56" s="2197">
        <f t="shared" si="0"/>
        <v>6.96</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6.96</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45</v>
      </c>
      <c r="U60" s="2202" t="s">
        <v>1081</v>
      </c>
      <c r="V60" s="2193">
        <f>'RCH-7_Nutrition'!X31</f>
        <v>0</v>
      </c>
      <c r="W60" s="2200"/>
      <c r="X60" s="2197">
        <f t="shared" si="0"/>
        <v>45</v>
      </c>
      <c r="Y60" s="2198" t="str">
        <f t="shared" si="4"/>
        <v xml:space="preserve">     Detailed Justification &amp; Budget Calculaation is Placed at  RCH-7_ Nutrition Annxeure,  Sl No-54 </v>
      </c>
      <c r="Z60" s="2391">
        <f>'RCH-7_Nutrition'!G31</f>
        <v>45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0.5</v>
      </c>
      <c r="W68" s="2200"/>
      <c r="X68" s="2197">
        <f t="shared" si="0"/>
        <v>0.5</v>
      </c>
      <c r="Y68" s="2198" t="str">
        <f t="shared" si="4"/>
        <v xml:space="preserve">     Detailed Justification &amp; Budget Calculaation is Placed at  RCH-8_ NIDDCP Annxeure,  Sl No-62 </v>
      </c>
      <c r="Z68" s="2391">
        <f>'RCH-8_NIDDCP'!G7</f>
        <v>0.5</v>
      </c>
      <c r="AA68" s="2391">
        <f t="shared" si="1"/>
        <v>0</v>
      </c>
    </row>
    <row r="69" spans="1:27" ht="43.5" customHeight="1">
      <c r="A69" s="4758"/>
      <c r="B69" s="4760" t="s">
        <v>68</v>
      </c>
      <c r="C69" s="4760"/>
      <c r="D69" s="4760"/>
      <c r="E69" s="2215"/>
      <c r="F69" s="2216">
        <f>SUM(F7:F68)</f>
        <v>299.99999999999994</v>
      </c>
      <c r="G69" s="2217"/>
      <c r="H69" s="2216">
        <f t="shared" ref="H69:V69" si="5">SUM(H7:H68)</f>
        <v>0</v>
      </c>
      <c r="I69" s="2216">
        <f t="shared" si="5"/>
        <v>0</v>
      </c>
      <c r="J69" s="2216">
        <f t="shared" si="5"/>
        <v>0</v>
      </c>
      <c r="K69" s="2217"/>
      <c r="L69" s="2216">
        <f t="shared" si="5"/>
        <v>24.04</v>
      </c>
      <c r="M69" s="2217"/>
      <c r="N69" s="2216">
        <f t="shared" si="5"/>
        <v>0</v>
      </c>
      <c r="O69" s="2216">
        <f t="shared" si="5"/>
        <v>0.2288</v>
      </c>
      <c r="P69" s="2216">
        <f t="shared" si="5"/>
        <v>0.2288</v>
      </c>
      <c r="Q69" s="2217"/>
      <c r="R69" s="2216">
        <f t="shared" si="5"/>
        <v>39.574000000000005</v>
      </c>
      <c r="S69" s="2217"/>
      <c r="T69" s="2216">
        <f t="shared" si="5"/>
        <v>501.78727249999997</v>
      </c>
      <c r="U69" s="2217"/>
      <c r="V69" s="2216">
        <f t="shared" si="5"/>
        <v>1.1879999999999999</v>
      </c>
      <c r="W69" s="2217"/>
      <c r="X69" s="2218">
        <f>SUM(X7:X68)</f>
        <v>866.81807249999997</v>
      </c>
      <c r="Y69" s="2219" t="str">
        <f t="shared" si="4"/>
        <v xml:space="preserve">      </v>
      </c>
      <c r="Z69" s="2218">
        <f>SUM(Z7:Z68)</f>
        <v>866.81807249999997</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3.1520000000000001</v>
      </c>
      <c r="U71" s="1960" t="s">
        <v>6826</v>
      </c>
      <c r="V71" s="1953">
        <f>'NDCP-2_NVBDCP'!X7</f>
        <v>0</v>
      </c>
      <c r="W71" s="1958"/>
      <c r="X71" s="1955">
        <f t="shared" si="6"/>
        <v>3.1520000000000001</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3.1520000000000001</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7.2379999999999995</v>
      </c>
      <c r="U74" s="1960" t="s">
        <v>6826</v>
      </c>
      <c r="V74" s="1953">
        <f>'NDCP-2_NVBDCP'!X90</f>
        <v>1</v>
      </c>
      <c r="W74" s="1958"/>
      <c r="X74" s="1955">
        <f t="shared" si="6"/>
        <v>8.2379999999999995</v>
      </c>
      <c r="Y74" s="1956" t="str">
        <f t="shared" si="10"/>
        <v xml:space="preserve">  Detailed Justification &amp; Budget Calculaation is Placed at  NDCP-2 _ NVBDCP Annxeure,  Sl No-67 Procurement of Drugs &amp; Kits- Detailed out in Same Annexure  OOC- Detailed out in Same Annexure </v>
      </c>
      <c r="Z74" s="2390">
        <f>'NDCP-2_NVBDCP'!G90</f>
        <v>8.2379999999999995</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15.6</v>
      </c>
      <c r="U75" s="1960" t="s">
        <v>6826</v>
      </c>
      <c r="V75" s="1953">
        <f>'NDCP-2_NVBDCP'!X110</f>
        <v>7.08</v>
      </c>
      <c r="W75" s="1960" t="s">
        <v>6828</v>
      </c>
      <c r="X75" s="1955">
        <f t="shared" si="6"/>
        <v>22.68</v>
      </c>
      <c r="Y75" s="1956" t="str">
        <f t="shared" si="10"/>
        <v xml:space="preserve">    Detailed Justification &amp; Budget Calculaation is Placed at  NDCP-2 _ NVBDCP Annxeure,  Sl No-68 OOC- Detailed out in Same Annexure For  SRAE- Detailed out in Same Annexure</v>
      </c>
      <c r="Z75" s="2390">
        <f>'NDCP-2_NVBDCP'!G110</f>
        <v>22.679999999999996</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2.11</v>
      </c>
      <c r="P76" s="1954">
        <f t="shared" si="9"/>
        <v>2.11</v>
      </c>
      <c r="Q76" s="1960" t="s">
        <v>1416</v>
      </c>
      <c r="R76" s="1953">
        <f>'NDCP-3_NLEP'!T7</f>
        <v>0</v>
      </c>
      <c r="S76" s="1958"/>
      <c r="T76" s="1953">
        <f>'NDCP-3_NLEP'!V7</f>
        <v>50.313800000000001</v>
      </c>
      <c r="U76" s="1960" t="s">
        <v>6826</v>
      </c>
      <c r="V76" s="1953">
        <f>'NDCP-3_NLEP'!X7</f>
        <v>0</v>
      </c>
      <c r="W76" s="1958"/>
      <c r="X76" s="1955">
        <f t="shared" si="6"/>
        <v>52.4238</v>
      </c>
      <c r="Y76" s="1956" t="str">
        <f t="shared" si="10"/>
        <v xml:space="preserve">   Detailed Justification &amp; Budget Calculaation is Placed at  NDCP-3 _ NLEP Annxeure,  Sl No-69  OOC- Detailed out in Same Annexure </v>
      </c>
      <c r="Z76" s="2390">
        <f>'NDCP-3_NLEP'!G7</f>
        <v>52.4238</v>
      </c>
      <c r="AA76" s="2391">
        <f t="shared" si="7"/>
        <v>0</v>
      </c>
    </row>
    <row r="77" spans="1:27" ht="43.5" customHeight="1">
      <c r="A77" s="4751"/>
      <c r="B77" s="4752"/>
      <c r="C77" s="4752"/>
      <c r="D77" s="1820">
        <v>70</v>
      </c>
      <c r="E77" s="986" t="s">
        <v>324</v>
      </c>
      <c r="F77" s="1953">
        <f>'NDCP-3_NLEP'!H34</f>
        <v>0.36</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3.5</v>
      </c>
      <c r="S77" s="1960" t="s">
        <v>6829</v>
      </c>
      <c r="T77" s="1953">
        <f>'NDCP-3_NLEP'!V34</f>
        <v>0.2</v>
      </c>
      <c r="U77" s="1960" t="s">
        <v>6826</v>
      </c>
      <c r="V77" s="1953">
        <f>'NDCP-3_NLEP'!X34</f>
        <v>0</v>
      </c>
      <c r="W77" s="1958"/>
      <c r="X77" s="1955">
        <f t="shared" si="6"/>
        <v>4.0599999999999996</v>
      </c>
      <c r="Y77" s="1956" t="str">
        <f t="shared" si="10"/>
        <v xml:space="preserve">Detailed Justification &amp; Budget Calculaation is Placed at  NDCP-3 _ NLEP Annxeure,  Sl No-70    Consumables-Detailed out in Same Annexure OOC- Detailed out in Same Annexure </v>
      </c>
      <c r="Z77" s="2390">
        <f>'NDCP-3_NLEP'!G34</f>
        <v>4.0599999999999996</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1.9100000000000001</v>
      </c>
      <c r="G80" s="1960" t="s">
        <v>1575</v>
      </c>
      <c r="H80" s="1953">
        <f>'NDCP-4_NTEP'!J7</f>
        <v>0</v>
      </c>
      <c r="I80" s="1953">
        <f>'NDCP-4_NTEP'!K7</f>
        <v>0</v>
      </c>
      <c r="J80" s="1954">
        <f t="shared" si="8"/>
        <v>0</v>
      </c>
      <c r="K80" s="1958"/>
      <c r="L80" s="1953">
        <f>'NDCP-4_NTEP'!N7</f>
        <v>4.0225</v>
      </c>
      <c r="M80" s="1959" t="s">
        <v>6831</v>
      </c>
      <c r="N80" s="1953">
        <f>'NDCP-4_NTEP'!P7</f>
        <v>0</v>
      </c>
      <c r="O80" s="1953">
        <f>'NDCP-4_NTEP'!Q7</f>
        <v>0</v>
      </c>
      <c r="P80" s="1954">
        <f t="shared" si="9"/>
        <v>0</v>
      </c>
      <c r="Q80" s="1959" t="s">
        <v>6832</v>
      </c>
      <c r="R80" s="1953">
        <f>'NDCP-4_NTEP'!T7</f>
        <v>16.972800000000003</v>
      </c>
      <c r="S80" s="1959" t="s">
        <v>6833</v>
      </c>
      <c r="T80" s="1953">
        <f>'NDCP-4_NTEP'!V7</f>
        <v>2.246</v>
      </c>
      <c r="U80" s="1959" t="s">
        <v>6834</v>
      </c>
      <c r="V80" s="1953">
        <f>'NDCP-4_NTEP'!X7</f>
        <v>1.02</v>
      </c>
      <c r="W80" s="1960" t="s">
        <v>6835</v>
      </c>
      <c r="X80" s="1955">
        <f t="shared" si="6"/>
        <v>26.171300000000002</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26.171300000000002</v>
      </c>
      <c r="AA80" s="2391">
        <f t="shared" si="7"/>
        <v>0</v>
      </c>
    </row>
    <row r="81" spans="1:27" ht="43.5" customHeight="1">
      <c r="A81" s="4751"/>
      <c r="B81" s="4754"/>
      <c r="C81" s="4754"/>
      <c r="D81" s="1820">
        <v>74</v>
      </c>
      <c r="E81" s="986" t="s">
        <v>87</v>
      </c>
      <c r="F81" s="1953">
        <f>'NDCP-4_NTEP'!H45</f>
        <v>105.64800000000001</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105.64800000000001</v>
      </c>
      <c r="Y81" s="1956" t="str">
        <f t="shared" si="10"/>
        <v xml:space="preserve">Detailed Justification &amp; Budget Calculaation is Placed at  NDCP-4 _ NTEP Annxeure,  Sl No-74      </v>
      </c>
      <c r="Z81" s="2390">
        <f>'NDCP-4_NTEP'!G45</f>
        <v>105.64800000000001</v>
      </c>
      <c r="AA81" s="2391">
        <f t="shared" si="7"/>
        <v>0</v>
      </c>
    </row>
    <row r="82" spans="1:27" ht="43.5" customHeight="1">
      <c r="A82" s="4751"/>
      <c r="B82" s="4754"/>
      <c r="C82" s="4754"/>
      <c r="D82" s="1820">
        <v>75</v>
      </c>
      <c r="E82" s="986" t="s">
        <v>88</v>
      </c>
      <c r="F82" s="1953">
        <f>'NDCP-4_NTEP'!H49</f>
        <v>3.3600000000000003</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116.88</v>
      </c>
      <c r="U82" s="1959" t="s">
        <v>6834</v>
      </c>
      <c r="V82" s="1953">
        <f>'NDCP-4_NTEP'!X49</f>
        <v>0</v>
      </c>
      <c r="W82" s="1958"/>
      <c r="X82" s="1955">
        <f t="shared" si="6"/>
        <v>120.24</v>
      </c>
      <c r="Y82" s="1956" t="str">
        <f t="shared" si="10"/>
        <v xml:space="preserve">Detailed Justification &amp; Budget Calculaation is Placed at  NDCP-4 _ NTEP Annxeure,  Sl No-75     For OOC- Detailed out in Same Annexure </v>
      </c>
      <c r="Z82" s="2390">
        <f>'NDCP-4_NTEP'!G49</f>
        <v>120.24</v>
      </c>
      <c r="AA82" s="2391">
        <f t="shared" si="7"/>
        <v>0</v>
      </c>
    </row>
    <row r="83" spans="1:27" ht="43.5" customHeight="1">
      <c r="A83" s="4751"/>
      <c r="B83" s="4754"/>
      <c r="C83" s="4754"/>
      <c r="D83" s="1820">
        <v>76</v>
      </c>
      <c r="E83" s="986" t="s">
        <v>89</v>
      </c>
      <c r="F83" s="1953">
        <f>'NDCP-4_NTEP'!H57</f>
        <v>0.46199999999999997</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0.46199999999999997</v>
      </c>
      <c r="Y83" s="1956" t="str">
        <f t="shared" si="10"/>
        <v xml:space="preserve">Detailed Justification &amp; Budget Calculaation is Placed at  NDCP-4 _ NTEP Annxeure,  Sl No-76      </v>
      </c>
      <c r="Z83" s="2390">
        <f>'NDCP-4_NTEP'!G57</f>
        <v>0.46199999999999997</v>
      </c>
      <c r="AA83" s="2391">
        <f t="shared" si="7"/>
        <v>0</v>
      </c>
    </row>
    <row r="84" spans="1:27" ht="43.5" customHeight="1">
      <c r="A84" s="4751"/>
      <c r="B84" s="4754"/>
      <c r="C84" s="4754"/>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0.28000000000000003</v>
      </c>
      <c r="U84" s="1959" t="s">
        <v>6834</v>
      </c>
      <c r="V84" s="1953">
        <f>'NDCP-4_NTEP'!X60</f>
        <v>0</v>
      </c>
      <c r="W84" s="1958"/>
      <c r="X84" s="1955">
        <f t="shared" si="6"/>
        <v>0.38</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0.38</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11.972000000000001</v>
      </c>
      <c r="U85" s="1960" t="s">
        <v>1580</v>
      </c>
      <c r="V85" s="1953">
        <f>'NDCP-4_NTEP'!X83</f>
        <v>0</v>
      </c>
      <c r="W85" s="1958"/>
      <c r="X85" s="1955">
        <f t="shared" si="6"/>
        <v>11.972000000000001</v>
      </c>
      <c r="Y85" s="1956" t="str">
        <f t="shared" si="10"/>
        <v xml:space="preserve">     Detailed Justification &amp; Budget Calculaation is Placed at  NDCP-4 _ NTEP Annxeure,  Sl No-78 </v>
      </c>
      <c r="Z85" s="2390">
        <f>'NDCP-4_NTEP'!G83</f>
        <v>11.972000000000001</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1.6</v>
      </c>
      <c r="U90" s="1959" t="s">
        <v>6834</v>
      </c>
      <c r="V90" s="1953">
        <f>'NDCP-5_NVHCP'!X52</f>
        <v>0</v>
      </c>
      <c r="W90" s="1958"/>
      <c r="X90" s="1955">
        <f t="shared" si="6"/>
        <v>1.6</v>
      </c>
      <c r="Y90" s="1956" t="str">
        <f t="shared" si="10"/>
        <v xml:space="preserve">   Detailed Justification &amp; Budget Calculaation is Placed at  NDCP-5 _ NVHCP Annxeure,  Sl No-83  For OOC- Detailed out in Same Annexure </v>
      </c>
      <c r="Z90" s="2390">
        <f>'NDCP-5_NVHCP'!G52</f>
        <v>1.6</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111.84</v>
      </c>
      <c r="G94" s="1946"/>
      <c r="H94" s="1945">
        <f>SUM(H70:H93)</f>
        <v>0</v>
      </c>
      <c r="I94" s="1945">
        <f>SUM(I70:I93)</f>
        <v>0</v>
      </c>
      <c r="J94" s="1945">
        <f>SUM(J70:J93)</f>
        <v>0</v>
      </c>
      <c r="K94" s="1946"/>
      <c r="L94" s="1945">
        <f>SUM(L70:L93)</f>
        <v>4.0225</v>
      </c>
      <c r="M94" s="1946"/>
      <c r="N94" s="1945">
        <f>SUM(N70:N93)</f>
        <v>0</v>
      </c>
      <c r="O94" s="1945">
        <f>SUM(O70:O93)</f>
        <v>2.11</v>
      </c>
      <c r="P94" s="1945">
        <f>SUM(P70:P93)</f>
        <v>2.11</v>
      </c>
      <c r="Q94" s="1946"/>
      <c r="R94" s="1945">
        <f>SUM(R70:R93)</f>
        <v>20.872800000000002</v>
      </c>
      <c r="S94" s="1946"/>
      <c r="T94" s="1945">
        <f>SUM(T70:T93)</f>
        <v>211.13179999999997</v>
      </c>
      <c r="U94" s="1946"/>
      <c r="V94" s="1945">
        <f>SUM(V70:V93)</f>
        <v>9.1</v>
      </c>
      <c r="W94" s="1946"/>
      <c r="X94" s="1969">
        <f>SUM(X70:X93)</f>
        <v>359.07709999999997</v>
      </c>
      <c r="Y94" s="1970" t="str">
        <f t="shared" si="10"/>
        <v xml:space="preserve">      </v>
      </c>
      <c r="Z94" s="1969">
        <f>SUM(Z70:Z93)</f>
        <v>359.07709999999997</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10.607999999999999</v>
      </c>
      <c r="P95" s="1954">
        <f t="shared" si="9"/>
        <v>10.607999999999999</v>
      </c>
      <c r="Q95" s="1960" t="s">
        <v>1744</v>
      </c>
      <c r="R95" s="1953">
        <f>'NCD-1_NPCB&amp;VI'!T7</f>
        <v>0</v>
      </c>
      <c r="S95" s="1958"/>
      <c r="T95" s="1953">
        <f>'NCD-1_NPCB&amp;VI'!V7</f>
        <v>0</v>
      </c>
      <c r="U95" s="1958"/>
      <c r="V95" s="1953">
        <f>'NCD-1_NPCB&amp;VI'!X7</f>
        <v>0</v>
      </c>
      <c r="W95" s="1958"/>
      <c r="X95" s="1955">
        <f t="shared" ref="X95:X133" si="11">F95+J95+L95+P95+R95+T95+V95</f>
        <v>10.607999999999999</v>
      </c>
      <c r="Y95" s="1956" t="str">
        <f t="shared" si="10"/>
        <v xml:space="preserve">   Detailed Justification &amp; Budget Calculaation is Placed at  NCD-1 _ NPCB+VI  Annxeure,  Sl No-87   </v>
      </c>
      <c r="Z95" s="2390">
        <f>'NCD-1_NPCB&amp;VI'!G7</f>
        <v>10.607999999999999</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33.942</v>
      </c>
      <c r="U96" s="1960" t="s">
        <v>1745</v>
      </c>
      <c r="V96" s="1953">
        <f>'NCD-1_NPCB&amp;VI'!X10</f>
        <v>0</v>
      </c>
      <c r="W96" s="1958"/>
      <c r="X96" s="1955">
        <f t="shared" si="11"/>
        <v>33.942</v>
      </c>
      <c r="Y96" s="1956" t="str">
        <f t="shared" si="10"/>
        <v xml:space="preserve">     Detailed Justification &amp; Budget Calculaation is Placed at  NCD-1 _ NPCB+VI  Annxeure,  Sl No-88 </v>
      </c>
      <c r="Z96" s="2390">
        <f>'NCD-1_NPCB&amp;VI'!G10</f>
        <v>33.942</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8.9699999999999989</v>
      </c>
      <c r="U105" s="1959" t="s">
        <v>6834</v>
      </c>
      <c r="V105" s="1953">
        <f>'NCD-2_NMHP'!X7</f>
        <v>0</v>
      </c>
      <c r="W105" s="1958"/>
      <c r="X105" s="1955">
        <f t="shared" si="11"/>
        <v>9.9699999999999989</v>
      </c>
      <c r="Y105" s="1956" t="str">
        <f t="shared" si="10"/>
        <v xml:space="preserve">   Detailed Justification &amp; Budget Calculaation is Placed at  NCD-2 _ NMHP  Annxeure,  Sl No-97  For OOC- Detailed out in Same Annexure </v>
      </c>
      <c r="Z105" s="2391">
        <f>'NCD-2_NMHP'!G7</f>
        <v>9.9699999999999989</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4.2</v>
      </c>
      <c r="U108" s="1960" t="s">
        <v>1835</v>
      </c>
      <c r="V108" s="1953">
        <f>'NCD-3_NPHCE'!X18</f>
        <v>0</v>
      </c>
      <c r="W108" s="1958"/>
      <c r="X108" s="1955">
        <f t="shared" si="11"/>
        <v>4.2</v>
      </c>
      <c r="Y108" s="1956" t="str">
        <f t="shared" si="10"/>
        <v xml:space="preserve">     Detailed Justification &amp; Budget Calculaation is Placed at  NCD-3 _ NPHCE  Annxeure,  Sl No-100 </v>
      </c>
      <c r="Z108" s="2390">
        <f>'NCD-3_NPHCE'!G18</f>
        <v>4.2</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22.572879999999998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22.572879999999998</v>
      </c>
      <c r="Y109" s="1956" t="str">
        <f t="shared" si="10"/>
        <v xml:space="preserve">  Detailed Justification &amp; Budget Calculaation is Placed at  NCD-3 _ NPHCE  Annxeure,  Sl No-101    </v>
      </c>
      <c r="Z109" s="2390">
        <f>'NCD-3_NPHCE'!G26</f>
        <v>22.572879999999998</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2.6000000000000005</v>
      </c>
      <c r="U113" s="1960" t="s">
        <v>1872</v>
      </c>
      <c r="V113" s="1953">
        <f>'NCD-4_NTCP'!X15</f>
        <v>0</v>
      </c>
      <c r="W113" s="1958"/>
      <c r="X113" s="1955">
        <f t="shared" si="11"/>
        <v>2.6000000000000005</v>
      </c>
      <c r="Y113" s="1956" t="str">
        <f t="shared" si="10"/>
        <v xml:space="preserve">     Detailed Justification &amp; Budget Calculaation is Placed at  NCD-4 _ NTCP  Annxeure,  Sl No-105 </v>
      </c>
      <c r="Z113" s="2390">
        <f>'NCD-4_NTCP'!G15</f>
        <v>2.6000000000000005</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2.04</v>
      </c>
      <c r="U116" s="1960" t="s">
        <v>1975</v>
      </c>
      <c r="V116" s="1953">
        <f>'NCD-5_NP-NCD'!X15</f>
        <v>0</v>
      </c>
      <c r="W116" s="1958"/>
      <c r="X116" s="1955">
        <f t="shared" si="11"/>
        <v>2.04</v>
      </c>
      <c r="Y116" s="1956" t="str">
        <f t="shared" si="10"/>
        <v xml:space="preserve">     Detailed Justification &amp; Budget Calculaation is Placed at  NCD-5 _ NP-NCD  Annxeure,  Sl No-108 </v>
      </c>
      <c r="Z116" s="2390">
        <f>'NCD-5_NP-NCD'!G15</f>
        <v>2.04</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34.192999999999998</v>
      </c>
      <c r="S117" s="1960" t="s">
        <v>1976</v>
      </c>
      <c r="T117" s="1953">
        <f>'NCD-5_NP-NCD'!V25</f>
        <v>24</v>
      </c>
      <c r="U117" s="1959" t="s">
        <v>6834</v>
      </c>
      <c r="V117" s="1953">
        <f>'NCD-5_NP-NCD'!X25</f>
        <v>0</v>
      </c>
      <c r="W117" s="1958"/>
      <c r="X117" s="1955">
        <f t="shared" si="11"/>
        <v>58.192999999999998</v>
      </c>
      <c r="Y117" s="1956" t="str">
        <f t="shared" si="10"/>
        <v xml:space="preserve">    Detailed Justification &amp; Budget Calculaation is Placed at  NCD-5 _ NP-NCD  Annxeure,  Sl No-109 For OOC- Detailed out in Same Annexure </v>
      </c>
      <c r="Z117" s="2390">
        <f>'NCD-5_NP-NCD'!G25</f>
        <v>58.192999999999998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143.73723000000001</v>
      </c>
      <c r="U120" s="1959" t="s">
        <v>6834</v>
      </c>
      <c r="V120" s="1953">
        <f>'NCD-6_PMNDP'!X7</f>
        <v>0</v>
      </c>
      <c r="W120" s="1958"/>
      <c r="X120" s="1955">
        <f t="shared" si="11"/>
        <v>143.73723000000001</v>
      </c>
      <c r="Y120" s="1956" t="str">
        <f t="shared" si="10"/>
        <v xml:space="preserve">  Detailed Justification &amp; Budget Calculaation is Placed at  NCD-6 _ PMNDP  Annxeure,  Sl No-112   For OOC- Detailed out in Same Annexure </v>
      </c>
      <c r="Z120" s="2390">
        <f>'NCD-6_PMNDP'!G7</f>
        <v>143.73723000000001</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11</v>
      </c>
      <c r="U122" s="1960" t="s">
        <v>2072</v>
      </c>
      <c r="V122" s="1953">
        <f>'NCD-7_NPCCHH'!X7</f>
        <v>0</v>
      </c>
      <c r="W122" s="1958"/>
      <c r="X122" s="1955">
        <f t="shared" si="11"/>
        <v>11</v>
      </c>
      <c r="Y122" s="1956" t="str">
        <f t="shared" si="10"/>
        <v xml:space="preserve">     Detailed Justification &amp; Budget Calculaation is Placed at  NCD-7 _ NPCCHH  Annxeure,  Sl No-114 </v>
      </c>
      <c r="Z122" s="2390">
        <f>'NCD-7_NPCCHH'!G7</f>
        <v>11</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1.4000000000000001</v>
      </c>
      <c r="U124" s="1959" t="s">
        <v>6834</v>
      </c>
      <c r="V124" s="1953">
        <f>'NCD-8_NOHP'!X15</f>
        <v>0</v>
      </c>
      <c r="W124" s="1958"/>
      <c r="X124" s="1955">
        <f t="shared" si="11"/>
        <v>1.4000000000000001</v>
      </c>
      <c r="Y124" s="1956" t="str">
        <f t="shared" si="10"/>
        <v xml:space="preserve">  Detailed Justification &amp; Budget Calculaation is Placed at  NCD-8 _ NOHP  Annxeure,  Sl No-116   For OOC- Detailed out in Same Annexure </v>
      </c>
      <c r="Z124" s="2391">
        <f>'NCD-8_NOHP'!G15</f>
        <v>1.4000000000000001</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7.6000000000000005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7.6000000000000005</v>
      </c>
      <c r="Y130" s="1956" t="str">
        <f t="shared" si="10"/>
        <v xml:space="preserve">  Detailed Justification &amp; Budget Calculaation is Placed at  NCD-11 _ NPPCD  Annxeure,  Sl No-122    </v>
      </c>
      <c r="Z130" s="2390">
        <f>'NCD-11_NPPCD'!G14</f>
        <v>7.6000000000000005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42.172879999999999</v>
      </c>
      <c r="M135" s="1946"/>
      <c r="N135" s="1945">
        <f t="shared" si="12"/>
        <v>0</v>
      </c>
      <c r="O135" s="1945">
        <f t="shared" si="12"/>
        <v>13.607999999999999</v>
      </c>
      <c r="P135" s="1945">
        <f t="shared" si="12"/>
        <v>13.607999999999999</v>
      </c>
      <c r="Q135" s="1946"/>
      <c r="R135" s="1945">
        <f t="shared" si="12"/>
        <v>34.192999999999998</v>
      </c>
      <c r="S135" s="1946"/>
      <c r="T135" s="1945">
        <f t="shared" si="12"/>
        <v>264.10923000000003</v>
      </c>
      <c r="U135" s="1946"/>
      <c r="V135" s="1945">
        <f t="shared" si="12"/>
        <v>0</v>
      </c>
      <c r="W135" s="1946"/>
      <c r="X135" s="1969">
        <f>SUM(X95:X134)</f>
        <v>354.08311000000003</v>
      </c>
      <c r="Y135" s="1970" t="str">
        <f t="shared" ref="Y135" si="13">CONCATENATE(G135," ",K135," ",M135," ",Q135," ",S135," ",U135," ",W135)</f>
        <v xml:space="preserve">      </v>
      </c>
      <c r="Z135" s="1969">
        <f>SUM(Z95:Z134)</f>
        <v>354.08311000000003</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0.76800000000000002</v>
      </c>
      <c r="U137" s="1960" t="s">
        <v>4228</v>
      </c>
      <c r="V137" s="1953">
        <f>'HSS(U)'!AA12</f>
        <v>0</v>
      </c>
      <c r="W137" s="1958"/>
      <c r="X137" s="1955">
        <f t="shared" si="17"/>
        <v>0.76800000000000002</v>
      </c>
      <c r="Y137" s="1956" t="str">
        <f t="shared" si="18"/>
        <v xml:space="preserve">     Detailed Justification &amp; Budget Calculaation is Placed at  HSS(U). Annexure,  Sl No-128 </v>
      </c>
      <c r="Z137" s="2390">
        <f>'HSS(U)'!AC12</f>
        <v>0.76800000000000002</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1.8086</v>
      </c>
      <c r="U140" s="1960" t="s">
        <v>4230</v>
      </c>
      <c r="V140" s="1953">
        <f>'HSS(U)'!AA28</f>
        <v>0</v>
      </c>
      <c r="W140" s="1958"/>
      <c r="X140" s="1955">
        <f t="shared" si="17"/>
        <v>1.8086</v>
      </c>
      <c r="Y140" s="1956" t="str">
        <f t="shared" si="18"/>
        <v xml:space="preserve">     Detailed Justification &amp; Budget Calculaation is Placed at  HSS(U). Annexure,  Sl No-131 </v>
      </c>
      <c r="Z140" s="2390">
        <f>'HSS(U)'!AC28</f>
        <v>1.8086</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2.5392000000000001</v>
      </c>
      <c r="U143" s="1960" t="s">
        <v>4233</v>
      </c>
      <c r="V143" s="1953">
        <f>'HSS(U)'!AA37</f>
        <v>0</v>
      </c>
      <c r="W143" s="1958"/>
      <c r="X143" s="1955">
        <f t="shared" si="17"/>
        <v>2.5392000000000001</v>
      </c>
      <c r="Y143" s="1956" t="str">
        <f t="shared" si="18"/>
        <v xml:space="preserve">     Detailed Justification &amp; Budget Calculaation is Placed at  HSS(U). Annexure,  Sl No-134 </v>
      </c>
      <c r="Z143" s="2390">
        <f>'HSS(U)'!AC37</f>
        <v>2.5392000000000001</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0.48</v>
      </c>
      <c r="U146" s="1960" t="s">
        <v>4235</v>
      </c>
      <c r="V146" s="1953">
        <f>'HSS(U)'!AA68</f>
        <v>0</v>
      </c>
      <c r="W146" s="1958"/>
      <c r="X146" s="1955">
        <f t="shared" si="17"/>
        <v>0.48</v>
      </c>
      <c r="Y146" s="1956" t="str">
        <f t="shared" si="18"/>
        <v xml:space="preserve">     Detailed Justification &amp; Budget Calculaation is Placed at  HSS(U). Annexure,  Sl No-137 </v>
      </c>
      <c r="Z146" s="2390">
        <f>'HSS(U)'!AC68</f>
        <v>0.48</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2.5000000000000001E-2</v>
      </c>
      <c r="U148" s="1960" t="s">
        <v>4237</v>
      </c>
      <c r="V148" s="1953">
        <f>'HSS(U)'!AA83</f>
        <v>0</v>
      </c>
      <c r="W148" s="1960" t="s">
        <v>6092</v>
      </c>
      <c r="X148" s="1955">
        <f t="shared" si="17"/>
        <v>2.5000000000000001E-2</v>
      </c>
      <c r="Y148" s="1956" t="str">
        <f t="shared" si="18"/>
        <v xml:space="preserve">     Detailed Justification &amp; Budget Calculaation is Placed at  HSS(U). Annexure,  Sl No-139 SRAE - Detailed out in Same Annexure</v>
      </c>
      <c r="Z148" s="2390">
        <f>'HSS(U)'!AC83</f>
        <v>2.5000000000000001E-2</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65.149552689516099</v>
      </c>
      <c r="U151" s="1960" t="s">
        <v>4244</v>
      </c>
      <c r="V151" s="1957">
        <f>'HSS(U)'!AA99</f>
        <v>0</v>
      </c>
      <c r="W151" s="1960"/>
      <c r="X151" s="1955">
        <f t="shared" si="17"/>
        <v>65.149552689516099</v>
      </c>
      <c r="Y151" s="1956" t="str">
        <f t="shared" si="18"/>
        <v xml:space="preserve">     Detailed Justification &amp; Budget Calculaation is Placed at  HSS(U). Annexure,  Sl No-142 </v>
      </c>
      <c r="Z151" s="2390">
        <f>'HSS(U)'!AC99</f>
        <v>65.149552689516099</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19.987200000000001</v>
      </c>
      <c r="U152" s="1958"/>
      <c r="V152" s="1957">
        <f>'HSS(U)'!AA106</f>
        <v>0</v>
      </c>
      <c r="W152" s="1958"/>
      <c r="X152" s="1955">
        <f t="shared" si="17"/>
        <v>19.987200000000001</v>
      </c>
      <c r="Y152" s="1956" t="str">
        <f t="shared" si="18"/>
        <v xml:space="preserve">      </v>
      </c>
      <c r="Z152" s="2390">
        <f>'HSS(U)'!AC106</f>
        <v>19.987200000000001</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2.4</v>
      </c>
      <c r="U153" s="1960" t="s">
        <v>4245</v>
      </c>
      <c r="V153" s="1957">
        <f>'HSS(U)'!AA111</f>
        <v>0</v>
      </c>
      <c r="W153" s="1958"/>
      <c r="X153" s="1955">
        <f t="shared" si="17"/>
        <v>2.4</v>
      </c>
      <c r="Y153" s="1956" t="str">
        <f t="shared" si="18"/>
        <v xml:space="preserve">     Detailed Justification &amp; Budget Calculaation is Placed at  HSS(U). Annexure,  Sl No-144 </v>
      </c>
      <c r="Z153" s="2390">
        <f>'HSS(U)'!AC111</f>
        <v>2.4</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0.02</v>
      </c>
      <c r="Y155" s="1967" t="s">
        <v>4239</v>
      </c>
      <c r="Z155" s="2392">
        <f>X155</f>
        <v>0.02</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6.8186</v>
      </c>
      <c r="U156" s="1960" t="s">
        <v>4242</v>
      </c>
      <c r="V156" s="1953">
        <f>'HSS(U)'!AA119</f>
        <v>0</v>
      </c>
      <c r="W156" s="1958"/>
      <c r="X156" s="1955">
        <f>F156+J156+L156+P156+R156+T156+V156</f>
        <v>6.8186</v>
      </c>
      <c r="Y156" s="1956" t="str">
        <f t="shared" si="18"/>
        <v xml:space="preserve">     Detailed Justification &amp; Budget Calculaation is Placed at  HSS(U). Annexure,  Sl No-147 </v>
      </c>
      <c r="Z156" s="2390">
        <f>'HSS(U)'!AC119</f>
        <v>6.8186</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6.6</v>
      </c>
      <c r="U158" s="1960" t="s">
        <v>4243</v>
      </c>
      <c r="V158" s="1983">
        <f>'HSS(U)'!AA122</f>
        <v>0</v>
      </c>
      <c r="W158" s="1984"/>
      <c r="X158" s="1955">
        <f t="shared" ref="X158" si="20">F158+J158+L158+P158+R158+T158+V158</f>
        <v>6.6</v>
      </c>
      <c r="Y158" s="1956" t="str">
        <f t="shared" si="18"/>
        <v xml:space="preserve">     Detailed Justification &amp; Budget Calculaation is Placed at  HSS(U). Annexure,  Sl No-149 </v>
      </c>
      <c r="Z158" s="2390">
        <f>'HSS(U)'!AC122</f>
        <v>6.6</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106.69615268951611</v>
      </c>
      <c r="U159" s="1986"/>
      <c r="V159" s="1947">
        <f t="shared" si="21"/>
        <v>0</v>
      </c>
      <c r="W159" s="1986"/>
      <c r="X159" s="1987">
        <f>SUM(X136:X158)</f>
        <v>106.71615268951611</v>
      </c>
      <c r="Y159" s="1970" t="str">
        <f t="shared" si="18"/>
        <v xml:space="preserve">      </v>
      </c>
      <c r="Z159" s="183">
        <f t="shared" ref="Z159" si="22">SUM(Z136:Z158)</f>
        <v>106.71615268951611</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92</v>
      </c>
      <c r="M160" s="1960" t="s">
        <v>2140</v>
      </c>
      <c r="N160" s="1953">
        <f>'HSS-1_CPHC'!P7</f>
        <v>0</v>
      </c>
      <c r="O160" s="1953">
        <f>'HSS-1_CPHC'!Q7</f>
        <v>0</v>
      </c>
      <c r="P160" s="1954">
        <f t="shared" si="16"/>
        <v>0</v>
      </c>
      <c r="Q160" s="1958"/>
      <c r="R160" s="1953">
        <f>'HSS-1_CPHC'!T7</f>
        <v>0</v>
      </c>
      <c r="S160" s="1958"/>
      <c r="T160" s="1953">
        <f>'HSS-1_CPHC'!V7</f>
        <v>78.343999999999994</v>
      </c>
      <c r="U160" s="1959" t="s">
        <v>6093</v>
      </c>
      <c r="V160" s="1953">
        <f>'HSS-1_CPHC'!X7</f>
        <v>0</v>
      </c>
      <c r="W160" s="1958"/>
      <c r="X160" s="1955">
        <f t="shared" ref="X160:X203" si="23">F160+J160+L160+P160+R160+T160+V160</f>
        <v>170.34399999999999</v>
      </c>
      <c r="Y160" s="1956" t="str">
        <f t="shared" si="18"/>
        <v xml:space="preserve">  Detailed Justification &amp; Budget Calculaation is Placed at  HSS-1_ CPHC  Annxeure,  Sl No-150   For OOC- Detailed out in Same Annexure </v>
      </c>
      <c r="Z160" s="2390">
        <f>'HSS-1_CPHC'!Z7</f>
        <v>170.34399999999999</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65.28</v>
      </c>
      <c r="U161" s="1960" t="s">
        <v>2141</v>
      </c>
      <c r="V161" s="1953">
        <f>'HSS-1_CPHC'!X42</f>
        <v>0</v>
      </c>
      <c r="W161" s="1958"/>
      <c r="X161" s="1955">
        <f t="shared" si="23"/>
        <v>65.28</v>
      </c>
      <c r="Y161" s="1956" t="str">
        <f t="shared" si="18"/>
        <v xml:space="preserve">     Detailed Justification &amp; Budget Calculaation is Placed at  HSS-1_ CPHC  Annxeure,  Sl No-151 </v>
      </c>
      <c r="Z161" s="2390">
        <f>'HSS-1_CPHC'!Z42</f>
        <v>65.28</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47.365500000000004</v>
      </c>
      <c r="S165" s="1960" t="s">
        <v>2180</v>
      </c>
      <c r="T165" s="1953">
        <f>'HSS-2_Blood Services'!V19</f>
        <v>61.503999999999998</v>
      </c>
      <c r="U165" s="1959" t="s">
        <v>6093</v>
      </c>
      <c r="V165" s="1953">
        <f>'HSS-2_Blood Services'!X19</f>
        <v>0</v>
      </c>
      <c r="W165" s="1958"/>
      <c r="X165" s="1955">
        <f t="shared" si="23"/>
        <v>108.8695</v>
      </c>
      <c r="Y165" s="1956" t="str">
        <f t="shared" si="18"/>
        <v xml:space="preserve">    Detailed Justification &amp; Budget Calculaation is Placed at  HSS-2_ Blood Services  Annxeure,  Sl No-155 For OOC- Detailed out in Same Annexure </v>
      </c>
      <c r="Z165" s="2390">
        <f>'HSS-2_Blood Services'!Z19</f>
        <v>108.8695</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0.6</v>
      </c>
      <c r="U166" s="1959" t="s">
        <v>6093</v>
      </c>
      <c r="V166" s="1953">
        <f>'HSS-2_Blood Services'!X23</f>
        <v>0</v>
      </c>
      <c r="W166" s="1958"/>
      <c r="X166" s="1955">
        <f t="shared" si="23"/>
        <v>10.749999999999998</v>
      </c>
      <c r="Y166" s="1956" t="str">
        <f t="shared" si="18"/>
        <v xml:space="preserve">  Detailed Justification &amp; Budget Calculaation is Placed at  HSS-2_ Blood Services  Annxeure,  Sl No-156   For OOC- Detailed out in Same Annexure </v>
      </c>
      <c r="Z166" s="2390">
        <f>'HSS-2_Blood Services'!Z23</f>
        <v>10.749999999999998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192.99641599999998</v>
      </c>
      <c r="U169" s="1960" t="s">
        <v>2286</v>
      </c>
      <c r="V169" s="1953">
        <f>'HSS-3_Community Engagement'!X7</f>
        <v>0</v>
      </c>
      <c r="W169" s="1958"/>
      <c r="X169" s="1955">
        <f t="shared" si="23"/>
        <v>192.99641599999998</v>
      </c>
      <c r="Y169" s="1956" t="str">
        <f t="shared" si="18"/>
        <v xml:space="preserve">     Detailed Justification &amp; Budget Calculaation is Placed at  HSS-3_ Community Engagement  Annxeure,  Sl No-159 </v>
      </c>
      <c r="Z169" s="180">
        <f>'HSS-3_Community Engagement'!Z7</f>
        <v>192.99641599999998</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2.96</v>
      </c>
      <c r="U170" s="1960" t="s">
        <v>2287</v>
      </c>
      <c r="V170" s="1953">
        <f>'HSS-3_Community Engagement'!X48</f>
        <v>0</v>
      </c>
      <c r="W170" s="1958"/>
      <c r="X170" s="1955">
        <f t="shared" si="23"/>
        <v>2.96</v>
      </c>
      <c r="Y170" s="1956" t="str">
        <f t="shared" si="18"/>
        <v xml:space="preserve">     Detailed Justification &amp; Budget Calculaation is Placed at  HSS-3_ Community Engagement  Annxeure,  Sl No-160 </v>
      </c>
      <c r="Z170" s="2393">
        <f>'HSS-3_Community Engagement'!Z48</f>
        <v>2.96</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1.7999999999999998</v>
      </c>
      <c r="U171" s="1960" t="s">
        <v>2288</v>
      </c>
      <c r="V171" s="1953">
        <f>'HSS-3_Community Engagement'!X55</f>
        <v>0</v>
      </c>
      <c r="W171" s="1958"/>
      <c r="X171" s="1955">
        <f t="shared" si="23"/>
        <v>1.7999999999999998</v>
      </c>
      <c r="Y171" s="1956" t="str">
        <f t="shared" si="18"/>
        <v xml:space="preserve">     Detailed Justification &amp; Budget Calculaation is Placed at  HSS-3_ Community Engagement  Annxeure,  Sl No-161 </v>
      </c>
      <c r="Z171" s="180">
        <f>'HSS-3_Community Engagement'!Z55</f>
        <v>1.7999999999999998</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7.5594799999999998</v>
      </c>
      <c r="U173" s="1960" t="s">
        <v>2290</v>
      </c>
      <c r="V173" s="1953">
        <f>'HSS-3_Community Engagement'!X60</f>
        <v>0</v>
      </c>
      <c r="W173" s="1958"/>
      <c r="X173" s="1955">
        <f t="shared" si="23"/>
        <v>7.5594799999999998</v>
      </c>
      <c r="Y173" s="1956" t="str">
        <f t="shared" si="18"/>
        <v xml:space="preserve">     Detailed Justification &amp; Budget Calculaation is Placed at  HSS-3_ Community Engagement  Annxeure,  Sl No-163 </v>
      </c>
      <c r="Z173" s="180">
        <f>'HSS-3_Community Engagement'!Z60</f>
        <v>7.5594799999999998</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72</v>
      </c>
      <c r="J177" s="1954">
        <f t="shared" si="15"/>
        <v>72</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72</v>
      </c>
      <c r="Y177" s="1956" t="str">
        <f t="shared" si="18"/>
        <v xml:space="preserve"> Detailed Justification &amp; Budget Calculaation is Placed at  HSS-4_ Civil IPHS Annxeure,  Sl No-167     </v>
      </c>
      <c r="Z177" s="2392">
        <f t="shared" si="24"/>
        <v>72</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85.1</v>
      </c>
      <c r="J179" s="1954">
        <f t="shared" si="15"/>
        <v>85.1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85.1</v>
      </c>
      <c r="Y179" s="1956" t="str">
        <f t="shared" si="18"/>
        <v xml:space="preserve"> Detailed Justification &amp; Budget Calculaation is Placed at  HSS-4_ Civil IPHS Annxeure,  Sl No-169     </v>
      </c>
      <c r="Z179" s="2392">
        <f t="shared" si="24"/>
        <v>85.1</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1.9537749999999998</v>
      </c>
      <c r="S185" s="1960" t="s">
        <v>2515</v>
      </c>
      <c r="T185" s="1953">
        <f>'HSS-6 Quality Assurance'!V7</f>
        <v>66.72</v>
      </c>
      <c r="U185" s="1959" t="s">
        <v>6093</v>
      </c>
      <c r="V185" s="1953">
        <f>'HSS-6 Quality Assurance'!X7</f>
        <v>0</v>
      </c>
      <c r="W185" s="1958"/>
      <c r="X185" s="1955">
        <f t="shared" si="23"/>
        <v>68.673774999999992</v>
      </c>
      <c r="Y185" s="1956" t="str">
        <f t="shared" si="18"/>
        <v xml:space="preserve">    Detailed Justification &amp; Budget Calculaation is Placed at  HSS-6_ Quality Assurance  Annxeure,  Sl No-175 For OOC- Detailed out in Same Annexure </v>
      </c>
      <c r="Z185" s="2390">
        <f>'HSS-6 Quality Assurance'!Z7</f>
        <v>68.673774999999992</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12.02</v>
      </c>
      <c r="U186" s="1960" t="s">
        <v>2516</v>
      </c>
      <c r="V186" s="1953">
        <f>'HSS-6 Quality Assurance'!X56</f>
        <v>0</v>
      </c>
      <c r="W186" s="1958"/>
      <c r="X186" s="1955">
        <f t="shared" si="23"/>
        <v>12.02</v>
      </c>
      <c r="Y186" s="1956" t="str">
        <f t="shared" si="18"/>
        <v xml:space="preserve">     Detailed Justification &amp; Budget Calculaation is Placed at  HSS-6_ Quality Assurance  Annxeure,  Sl No-176 </v>
      </c>
      <c r="Z186" s="180">
        <f>'HSS-6 Quality Assurance'!Z56</f>
        <v>12.02</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41.147999999999996</v>
      </c>
      <c r="U188" s="1960" t="s">
        <v>2603</v>
      </c>
      <c r="V188" s="1953">
        <f>'HSS-7_Other Initiatives'!X7</f>
        <v>0</v>
      </c>
      <c r="W188" s="1958"/>
      <c r="X188" s="1955">
        <f t="shared" si="23"/>
        <v>41.147999999999996</v>
      </c>
      <c r="Y188" s="1956" t="str">
        <f t="shared" si="18"/>
        <v xml:space="preserve">     Detailed Justification &amp; Budget Calculaation is Placed at  HSS-7_ Other Initiatives  Annxeure,  Sl No-178 </v>
      </c>
      <c r="Z188" s="2390">
        <f>'HSS-7_Other Initiatives'!Z7</f>
        <v>41.147999999999996</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92.545134000000004</v>
      </c>
      <c r="U189" s="1960" t="s">
        <v>2604</v>
      </c>
      <c r="V189" s="1953">
        <f>'HSS-7_Other Initiatives'!X16</f>
        <v>0</v>
      </c>
      <c r="W189" s="1958"/>
      <c r="X189" s="1955">
        <f t="shared" si="23"/>
        <v>92.545134000000004</v>
      </c>
      <c r="Y189" s="1956" t="str">
        <f t="shared" si="18"/>
        <v xml:space="preserve">     Detailed Justification &amp; Budget Calculaation is Placed at  HSS-7_ Other Initiatives  Annxeure,  Sl No-179 </v>
      </c>
      <c r="Z189" s="2391">
        <f>'HSS-7_Other Initiatives'!Z16</f>
        <v>92.545134000000004</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31.853430000000003</v>
      </c>
      <c r="U190" s="1960" t="s">
        <v>2605</v>
      </c>
      <c r="V190" s="1953">
        <f>'HSS-7_Other Initiatives'!X35</f>
        <v>0</v>
      </c>
      <c r="W190" s="1958"/>
      <c r="X190" s="1955">
        <f t="shared" si="23"/>
        <v>31.853430000000003</v>
      </c>
      <c r="Y190" s="1956" t="str">
        <f t="shared" si="18"/>
        <v xml:space="preserve">     Detailed Justification &amp; Budget Calculaation is Placed at  HSS-7_ Other Initiatives  Annxeure,  Sl No-180 </v>
      </c>
      <c r="Z190" s="2390">
        <f>'HSS-7_Other Initiatives'!Z35</f>
        <v>31.853430000000003</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132.18471699999998</v>
      </c>
      <c r="S191" s="1960" t="s">
        <v>2606</v>
      </c>
      <c r="T191" s="1953">
        <f>'HSS-7_Other Initiatives'!V44</f>
        <v>0</v>
      </c>
      <c r="U191" s="1958"/>
      <c r="V191" s="1953">
        <f>'HSS-7_Other Initiatives'!X44</f>
        <v>0</v>
      </c>
      <c r="W191" s="1958"/>
      <c r="X191" s="1955">
        <f t="shared" si="23"/>
        <v>132.18471699999998</v>
      </c>
      <c r="Y191" s="1956" t="str">
        <f t="shared" si="18"/>
        <v xml:space="preserve">    Detailed Justification &amp; Budget Calculaation is Placed at  HSS-7_ Other Initiatives  Annxeure,  Sl No-181  </v>
      </c>
      <c r="Z191" s="2390">
        <f>'HSS-7_Other Initiatives'!Z44</f>
        <v>132.18471699999998</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2207.8406636776481</v>
      </c>
      <c r="U195" s="1960" t="s">
        <v>4253</v>
      </c>
      <c r="V195" s="1957"/>
      <c r="W195" s="1960"/>
      <c r="X195" s="1955">
        <f t="shared" si="23"/>
        <v>2207.8406636776481</v>
      </c>
      <c r="Y195" s="1956" t="str">
        <f t="shared" si="18"/>
        <v xml:space="preserve">     Detailed Justification &amp; Budget Calculaation is Placed at  HSS-8_ Inventory management  Annxeure,  Sl No-185 </v>
      </c>
      <c r="Z195" s="2390">
        <f>'HSS-9_HRH'!Z7</f>
        <v>2207.8406636776481</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68.986499999999992</v>
      </c>
      <c r="U196" s="1960" t="s">
        <v>2658</v>
      </c>
      <c r="V196" s="1953">
        <f>'HSS-9_HRH'!X15</f>
        <v>0</v>
      </c>
      <c r="W196" s="1958"/>
      <c r="X196" s="1955">
        <f t="shared" si="23"/>
        <v>68.986499999999992</v>
      </c>
      <c r="Y196" s="1956" t="str">
        <f t="shared" si="18"/>
        <v xml:space="preserve">     Detailed Justification &amp; Budget Calculaation is Placed at  HSS-9_ HRH  Annxeure,  Sl No-186 </v>
      </c>
      <c r="Z196" s="2390">
        <f>'HSS-9_HRH'!Z15</f>
        <v>68.986499999999992</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251.36999999999995</v>
      </c>
      <c r="U197" s="1960"/>
      <c r="V197" s="1957">
        <f>'HSS-9_HRH'!X42</f>
        <v>0</v>
      </c>
      <c r="W197" s="1960"/>
      <c r="X197" s="1955">
        <f t="shared" si="23"/>
        <v>251.36999999999995</v>
      </c>
      <c r="Y197" s="1956" t="str">
        <f t="shared" si="18"/>
        <v xml:space="preserve">      </v>
      </c>
      <c r="Z197" s="2390">
        <f>'HSS-9_HRH'!Z42</f>
        <v>251.36999999999995</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87.86399999999999</v>
      </c>
      <c r="U198" s="1960" t="s">
        <v>2659</v>
      </c>
      <c r="V198" s="1953">
        <f>'HSS-9_HRH'!X47</f>
        <v>0</v>
      </c>
      <c r="W198" s="1958"/>
      <c r="X198" s="1955">
        <f t="shared" si="23"/>
        <v>87.86399999999999</v>
      </c>
      <c r="Y198" s="1956" t="str">
        <f t="shared" si="18"/>
        <v xml:space="preserve">     Detailed Justification &amp; Budget Calculaation is Placed at  HSS-9_ HRH  Annxeure,  Sl No-188 </v>
      </c>
      <c r="Z198" s="2390">
        <f>'HSS-9_HRH'!Z47</f>
        <v>87.86399999999999</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137.37</v>
      </c>
      <c r="Y204" s="1967" t="s">
        <v>2770</v>
      </c>
      <c r="Z204" s="2392">
        <f>X204</f>
        <v>137.37</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196.85000000000002</v>
      </c>
      <c r="U209" s="1960" t="s">
        <v>2781</v>
      </c>
      <c r="V209" s="1983">
        <f>'HSS-14_Untied Grants'!X7</f>
        <v>0</v>
      </c>
      <c r="W209" s="1984"/>
      <c r="X209" s="1989">
        <f t="shared" ref="X209:X215" si="29">F209+J209+L209+P209+R209+T209+V209</f>
        <v>196.85000000000002</v>
      </c>
      <c r="Y209" s="1956" t="str">
        <f t="shared" si="25"/>
        <v xml:space="preserve">     Detailed Justification &amp; Budget Calculaation is Placed at HSS-14_ Untied Grants  Annxeure,  Sl No-199 </v>
      </c>
      <c r="Z209" s="2390">
        <f>'HSS-14_Untied Grants'!Z7</f>
        <v>196.85000000000002</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101.28907999999998</v>
      </c>
      <c r="Y211" s="1967" t="s">
        <v>3483</v>
      </c>
      <c r="Z211" s="2394">
        <f>X211</f>
        <v>101.28907999999998</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1378.1087400000001</v>
      </c>
      <c r="Y212" s="1967" t="s">
        <v>3595</v>
      </c>
      <c r="Z212" s="2394">
        <f>X212</f>
        <v>1378.1087400000001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167.4248</v>
      </c>
      <c r="Y213" s="1967" t="s">
        <v>4105</v>
      </c>
      <c r="Z213" s="2394">
        <f>X213</f>
        <v>167.4248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161.20715999999999</v>
      </c>
      <c r="Y214" s="1967" t="s">
        <v>4104</v>
      </c>
      <c r="Z214" s="2394">
        <f>X214</f>
        <v>161.20715999999999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32.6</v>
      </c>
      <c r="Y216" s="1967" t="s">
        <v>4130</v>
      </c>
      <c r="Z216" s="3890">
        <f>'Annexure - Innovations'!G42</f>
        <v>32.6</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568.1</v>
      </c>
      <c r="J217" s="1947">
        <f t="shared" si="30"/>
        <v>568.1</v>
      </c>
      <c r="K217" s="1947">
        <f t="shared" si="30"/>
        <v>0</v>
      </c>
      <c r="L217" s="1947">
        <f t="shared" si="30"/>
        <v>102.15</v>
      </c>
      <c r="M217" s="1947">
        <f t="shared" si="30"/>
        <v>0</v>
      </c>
      <c r="N217" s="1947">
        <f t="shared" si="30"/>
        <v>0</v>
      </c>
      <c r="O217" s="1947">
        <f t="shared" si="30"/>
        <v>0</v>
      </c>
      <c r="P217" s="1947">
        <f t="shared" si="30"/>
        <v>0</v>
      </c>
      <c r="Q217" s="1947">
        <f t="shared" si="30"/>
        <v>0</v>
      </c>
      <c r="R217" s="1947">
        <f t="shared" si="30"/>
        <v>181.50399199999998</v>
      </c>
      <c r="S217" s="1947">
        <f t="shared" si="30"/>
        <v>0</v>
      </c>
      <c r="T217" s="1947">
        <f t="shared" si="30"/>
        <v>3475.5416236776477</v>
      </c>
      <c r="U217" s="1947">
        <f t="shared" si="30"/>
        <v>0</v>
      </c>
      <c r="V217" s="1947">
        <f t="shared" si="30"/>
        <v>0</v>
      </c>
      <c r="W217" s="1947">
        <f t="shared" si="30"/>
        <v>0</v>
      </c>
      <c r="X217" s="1947">
        <f t="shared" si="30"/>
        <v>6305.2953956776482</v>
      </c>
      <c r="Y217" s="1944"/>
      <c r="Z217" s="183">
        <f t="shared" ref="Z217" si="31">SUM(Z160:Z216)</f>
        <v>6305.2953956776482</v>
      </c>
      <c r="AA217" s="2391">
        <f t="shared" si="28"/>
        <v>0</v>
      </c>
    </row>
    <row r="218" spans="1:27" s="184" customFormat="1" ht="43.5" customHeight="1">
      <c r="A218" s="4769" t="s">
        <v>240</v>
      </c>
      <c r="B218" s="4769"/>
      <c r="C218" s="4769"/>
      <c r="D218" s="4769"/>
      <c r="E218" s="998"/>
      <c r="F218" s="1950">
        <f>F69+F94+F135+F159+F217</f>
        <v>411.83999999999992</v>
      </c>
      <c r="G218" s="1950">
        <f t="shared" ref="G218:X218" si="32">G69+G94+G135+G159+G217</f>
        <v>0</v>
      </c>
      <c r="H218" s="1950">
        <f t="shared" si="32"/>
        <v>0</v>
      </c>
      <c r="I218" s="1950">
        <f t="shared" si="32"/>
        <v>568.1</v>
      </c>
      <c r="J218" s="1950">
        <f t="shared" si="32"/>
        <v>568.1</v>
      </c>
      <c r="K218" s="1950">
        <f t="shared" si="32"/>
        <v>0</v>
      </c>
      <c r="L218" s="1950">
        <f t="shared" si="32"/>
        <v>172.38538</v>
      </c>
      <c r="M218" s="1950">
        <f t="shared" si="32"/>
        <v>0</v>
      </c>
      <c r="N218" s="1950">
        <f t="shared" si="32"/>
        <v>0</v>
      </c>
      <c r="O218" s="1950">
        <f t="shared" si="32"/>
        <v>15.9468</v>
      </c>
      <c r="P218" s="1950">
        <f t="shared" si="32"/>
        <v>15.9468</v>
      </c>
      <c r="Q218" s="1950">
        <f t="shared" si="32"/>
        <v>0</v>
      </c>
      <c r="R218" s="1950">
        <f t="shared" si="32"/>
        <v>276.14379199999996</v>
      </c>
      <c r="S218" s="1950">
        <f t="shared" si="32"/>
        <v>0</v>
      </c>
      <c r="T218" s="1950">
        <f t="shared" si="32"/>
        <v>4559.2660788671637</v>
      </c>
      <c r="U218" s="1950">
        <f t="shared" si="32"/>
        <v>0</v>
      </c>
      <c r="V218" s="1950">
        <f t="shared" si="32"/>
        <v>10.288</v>
      </c>
      <c r="W218" s="1950">
        <f t="shared" si="32"/>
        <v>0</v>
      </c>
      <c r="X218" s="1950">
        <f t="shared" si="32"/>
        <v>7991.9898308671645</v>
      </c>
      <c r="Y218" s="1950"/>
      <c r="Z218" s="184">
        <f t="shared" ref="Z218" si="33">Z69+Z94+Z135+Z159+Z217</f>
        <v>7991.9898308671645</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1685.9099999999996</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9677.8998308671635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194"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7326</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28.766000000000002</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276.04033499999997</v>
      </c>
    </row>
    <row r="10" spans="1:6" ht="18" customHeight="1">
      <c r="A10" s="4751"/>
      <c r="B10" s="4753"/>
      <c r="C10" s="4753"/>
      <c r="D10" s="2476">
        <v>4</v>
      </c>
      <c r="E10" s="986" t="s">
        <v>10</v>
      </c>
      <c r="F10" s="984">
        <f>'PIP Approval _ FY 2026-27'!X10</f>
        <v>65.618700000000004</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7.7359999999999998</v>
      </c>
    </row>
    <row r="13" spans="1:6" ht="18" customHeight="1">
      <c r="A13" s="4751"/>
      <c r="B13" s="4753"/>
      <c r="C13" s="4753"/>
      <c r="D13" s="2476">
        <v>7</v>
      </c>
      <c r="E13" s="986" t="s">
        <v>12</v>
      </c>
      <c r="F13" s="984">
        <f>'PIP Approval _ FY 2026-27'!X13</f>
        <v>0.28000000000000003</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0.90800000000000014</v>
      </c>
    </row>
    <row r="16" spans="1:6" ht="18" customHeight="1">
      <c r="A16" s="4751"/>
      <c r="B16" s="4753"/>
      <c r="C16" s="4753"/>
      <c r="D16" s="2476">
        <v>10</v>
      </c>
      <c r="E16" s="986" t="s">
        <v>15</v>
      </c>
      <c r="F16" s="984">
        <f>'PIP Approval _ FY 2026-27'!X16</f>
        <v>0.2288</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1.9539999999999997</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116.2</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23.04</v>
      </c>
    </row>
    <row r="30" spans="1:6" ht="18" customHeight="1">
      <c r="A30" s="4751"/>
      <c r="B30" s="4752"/>
      <c r="C30" s="4752"/>
      <c r="D30" s="2475">
        <v>24</v>
      </c>
      <c r="E30" s="986" t="s">
        <v>31</v>
      </c>
      <c r="F30" s="984">
        <f>'PIP Approval _ FY 2026-27'!X30</f>
        <v>21.525000000000002</v>
      </c>
    </row>
    <row r="31" spans="1:6" ht="18" customHeight="1">
      <c r="A31" s="4751"/>
      <c r="B31" s="4752"/>
      <c r="C31" s="4752"/>
      <c r="D31" s="2475">
        <v>25</v>
      </c>
      <c r="E31" s="986" t="s">
        <v>32</v>
      </c>
      <c r="F31" s="984">
        <f>'PIP Approval _ FY 2026-27'!X31</f>
        <v>1.1759999999999999</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0.25</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37.742237500000009</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2.2800000000000002</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163.04</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34.080000000000005</v>
      </c>
    </row>
    <row r="49" spans="1:6" ht="18" customHeight="1">
      <c r="A49" s="4751"/>
      <c r="B49" s="4752"/>
      <c r="C49" s="4752"/>
      <c r="D49" s="2475">
        <v>43</v>
      </c>
      <c r="E49" s="986" t="s">
        <v>48</v>
      </c>
      <c r="F49" s="984">
        <f>'PIP Approval _ FY 2026-27'!X49</f>
        <v>0.86399999999999999</v>
      </c>
    </row>
    <row r="50" spans="1:6" ht="18" customHeight="1">
      <c r="A50" s="4751"/>
      <c r="B50" s="4752"/>
      <c r="C50" s="4752"/>
      <c r="D50" s="2475">
        <v>44</v>
      </c>
      <c r="E50" s="986" t="s">
        <v>49</v>
      </c>
      <c r="F50" s="984">
        <f>'PIP Approval _ FY 2026-27'!X50</f>
        <v>18.282</v>
      </c>
    </row>
    <row r="51" spans="1:6" ht="18" customHeight="1">
      <c r="A51" s="4751"/>
      <c r="B51" s="4752"/>
      <c r="C51" s="4752"/>
      <c r="D51" s="2475">
        <v>45</v>
      </c>
      <c r="E51" s="986" t="s">
        <v>50</v>
      </c>
      <c r="F51" s="984">
        <f>'PIP Approval _ FY 2026-27'!X51</f>
        <v>6.1870000000000003</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6.96</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45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0.5</v>
      </c>
    </row>
    <row r="69" spans="1:8" ht="18" customHeight="1">
      <c r="A69" s="4751"/>
      <c r="B69" s="4760" t="s">
        <v>68</v>
      </c>
      <c r="C69" s="4760"/>
      <c r="D69" s="4775"/>
      <c r="E69" s="991"/>
      <c r="F69" s="981">
        <f>'PIP Approval _ FY 2026-27'!X69</f>
        <v>866.81807249999997</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3.1520000000000001</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8.2379999999999995</v>
      </c>
      <c r="H74" s="910"/>
    </row>
    <row r="75" spans="1:8" ht="18" customHeight="1">
      <c r="A75" s="4751"/>
      <c r="B75" s="4753"/>
      <c r="C75" s="4753"/>
      <c r="D75" s="2475">
        <v>68</v>
      </c>
      <c r="E75" s="986" t="s">
        <v>79</v>
      </c>
      <c r="F75" s="984">
        <f>'PIP Approval _ FY 2026-27'!X75</f>
        <v>22.68</v>
      </c>
      <c r="H75" s="910"/>
    </row>
    <row r="76" spans="1:8" ht="18" customHeight="1">
      <c r="A76" s="4751"/>
      <c r="B76" s="4752" t="s">
        <v>80</v>
      </c>
      <c r="C76" s="4752" t="s">
        <v>81</v>
      </c>
      <c r="D76" s="2475">
        <v>69</v>
      </c>
      <c r="E76" s="986" t="s">
        <v>323</v>
      </c>
      <c r="F76" s="984">
        <f>'PIP Approval _ FY 2026-27'!X76</f>
        <v>52.4238</v>
      </c>
      <c r="H76" s="910"/>
    </row>
    <row r="77" spans="1:8" ht="18" customHeight="1">
      <c r="A77" s="4751"/>
      <c r="B77" s="4752"/>
      <c r="C77" s="4752"/>
      <c r="D77" s="2475">
        <v>70</v>
      </c>
      <c r="E77" s="986" t="s">
        <v>324</v>
      </c>
      <c r="F77" s="984">
        <f>'PIP Approval _ FY 2026-27'!X77</f>
        <v>4.0599999999999996</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26.171300000000002</v>
      </c>
      <c r="H80" s="910"/>
    </row>
    <row r="81" spans="1:8" ht="18" customHeight="1">
      <c r="A81" s="4751"/>
      <c r="B81" s="4754"/>
      <c r="C81" s="4754"/>
      <c r="D81" s="2475">
        <v>74</v>
      </c>
      <c r="E81" s="986" t="s">
        <v>87</v>
      </c>
      <c r="F81" s="984">
        <f>'PIP Approval _ FY 2026-27'!X81</f>
        <v>105.64800000000001</v>
      </c>
      <c r="H81" s="910"/>
    </row>
    <row r="82" spans="1:8" ht="18" customHeight="1">
      <c r="A82" s="4751"/>
      <c r="B82" s="4754"/>
      <c r="C82" s="4754"/>
      <c r="D82" s="2475">
        <v>75</v>
      </c>
      <c r="E82" s="986" t="s">
        <v>88</v>
      </c>
      <c r="F82" s="984">
        <f>'PIP Approval _ FY 2026-27'!X82</f>
        <v>120.24</v>
      </c>
      <c r="H82" s="910"/>
    </row>
    <row r="83" spans="1:8" ht="18" customHeight="1">
      <c r="A83" s="4751"/>
      <c r="B83" s="4754"/>
      <c r="C83" s="4754"/>
      <c r="D83" s="2475">
        <v>76</v>
      </c>
      <c r="E83" s="986" t="s">
        <v>89</v>
      </c>
      <c r="F83" s="984">
        <f>'PIP Approval _ FY 2026-27'!X83</f>
        <v>0.46199999999999997</v>
      </c>
      <c r="H83" s="910"/>
    </row>
    <row r="84" spans="1:8" ht="18" customHeight="1">
      <c r="A84" s="4751"/>
      <c r="B84" s="4754"/>
      <c r="C84" s="4754"/>
      <c r="D84" s="2475">
        <v>77</v>
      </c>
      <c r="E84" s="986" t="s">
        <v>90</v>
      </c>
      <c r="F84" s="984">
        <f>'PIP Approval _ FY 2026-27'!X84</f>
        <v>0.38</v>
      </c>
      <c r="H84" s="910"/>
    </row>
    <row r="85" spans="1:8" ht="18" customHeight="1">
      <c r="A85" s="4751"/>
      <c r="B85" s="4754"/>
      <c r="C85" s="4754"/>
      <c r="D85" s="2475">
        <v>78</v>
      </c>
      <c r="E85" s="986" t="s">
        <v>91</v>
      </c>
      <c r="F85" s="984">
        <f>'PIP Approval _ FY 2026-27'!X85</f>
        <v>11.972000000000001</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1.6</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359.07709999999997</v>
      </c>
      <c r="H94" s="910"/>
    </row>
    <row r="95" spans="1:8" ht="18" customHeight="1">
      <c r="A95" s="4751" t="s">
        <v>104</v>
      </c>
      <c r="B95" s="4752" t="s">
        <v>105</v>
      </c>
      <c r="C95" s="4752" t="s">
        <v>106</v>
      </c>
      <c r="D95" s="2475">
        <v>87</v>
      </c>
      <c r="E95" s="986" t="s">
        <v>327</v>
      </c>
      <c r="F95" s="984">
        <f>'PIP Approval _ FY 2026-27'!X95</f>
        <v>10.607999999999999</v>
      </c>
      <c r="H95" s="910"/>
    </row>
    <row r="96" spans="1:8" ht="18" customHeight="1">
      <c r="A96" s="4751"/>
      <c r="B96" s="4752"/>
      <c r="C96" s="4752"/>
      <c r="D96" s="2475">
        <v>88</v>
      </c>
      <c r="E96" s="986" t="s">
        <v>107</v>
      </c>
      <c r="F96" s="984">
        <f>'PIP Approval _ FY 2026-27'!X96</f>
        <v>33.942</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9.9699999999999989</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4.2</v>
      </c>
      <c r="H108" s="910"/>
    </row>
    <row r="109" spans="1:8" ht="18" customHeight="1">
      <c r="A109" s="4751"/>
      <c r="B109" s="4754"/>
      <c r="C109" s="4754"/>
      <c r="D109" s="2475">
        <v>101</v>
      </c>
      <c r="E109" s="986" t="s">
        <v>117</v>
      </c>
      <c r="F109" s="984">
        <f>'PIP Approval _ FY 2026-27'!X109</f>
        <v>22.572879999999998</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2.6000000000000005</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2.04</v>
      </c>
      <c r="H116" s="910"/>
    </row>
    <row r="117" spans="1:8" ht="18" customHeight="1">
      <c r="A117" s="4751"/>
      <c r="B117" s="4754"/>
      <c r="C117" s="4754"/>
      <c r="D117" s="2475">
        <v>109</v>
      </c>
      <c r="E117" s="986" t="s">
        <v>126</v>
      </c>
      <c r="F117" s="984">
        <f>'PIP Approval _ FY 2026-27'!X117</f>
        <v>58.192999999999998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143.73723000000001</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11</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1.4000000000000001</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15</v>
      </c>
      <c r="H129" s="910"/>
    </row>
    <row r="130" spans="1:8" ht="18" customHeight="1">
      <c r="A130" s="4751"/>
      <c r="B130" s="4754"/>
      <c r="C130" s="4754"/>
      <c r="D130" s="2475">
        <v>122</v>
      </c>
      <c r="E130" s="986" t="s">
        <v>148</v>
      </c>
      <c r="F130" s="984">
        <f>'PIP Approval _ FY 2026-27'!X130</f>
        <v>7.6000000000000005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354.08311000000003</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0.76800000000000002</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1.8086</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2.5392000000000001</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0.48</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2.5000000000000001E-2</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65.149552689516099</v>
      </c>
      <c r="H151" s="910"/>
    </row>
    <row r="152" spans="1:8" ht="18" customHeight="1">
      <c r="A152" s="4751"/>
      <c r="B152" s="4752"/>
      <c r="C152" s="4752"/>
      <c r="D152" s="2475">
        <v>143</v>
      </c>
      <c r="E152" s="986" t="s">
        <v>336</v>
      </c>
      <c r="F152" s="984">
        <f>'PIP Approval _ FY 2026-27'!X152</f>
        <v>19.987200000000001</v>
      </c>
      <c r="H152" s="910"/>
    </row>
    <row r="153" spans="1:8" ht="18" customHeight="1">
      <c r="A153" s="4751"/>
      <c r="B153" s="4752"/>
      <c r="C153" s="4752"/>
      <c r="D153" s="2475">
        <v>144</v>
      </c>
      <c r="E153" s="986" t="s">
        <v>179</v>
      </c>
      <c r="F153" s="984">
        <f>'PIP Approval _ FY 2026-27'!X153</f>
        <v>2.4</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0.02</v>
      </c>
      <c r="H155" s="910"/>
    </row>
    <row r="156" spans="1:8" ht="18" customHeight="1">
      <c r="A156" s="4751"/>
      <c r="B156" s="2475" t="s">
        <v>183</v>
      </c>
      <c r="C156" s="2475" t="s">
        <v>184</v>
      </c>
      <c r="D156" s="2475">
        <v>147</v>
      </c>
      <c r="E156" s="996" t="s">
        <v>88</v>
      </c>
      <c r="F156" s="984">
        <f>'PIP Approval _ FY 2026-27'!X156</f>
        <v>6.8186</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6.6</v>
      </c>
      <c r="H158" s="910"/>
    </row>
    <row r="159" spans="1:8" s="2474" customFormat="1" ht="18" customHeight="1">
      <c r="A159" s="4751"/>
      <c r="B159" s="4760" t="s">
        <v>295</v>
      </c>
      <c r="C159" s="4760"/>
      <c r="D159" s="4775"/>
      <c r="E159" s="991"/>
      <c r="F159" s="981">
        <f>'PIP Approval _ FY 2026-27'!X159</f>
        <v>106.71615268951611</v>
      </c>
      <c r="H159" s="910"/>
    </row>
    <row r="160" spans="1:8" ht="18" customHeight="1">
      <c r="A160" s="4761" t="s">
        <v>191</v>
      </c>
      <c r="B160" s="4752" t="s">
        <v>192</v>
      </c>
      <c r="C160" s="4752" t="s">
        <v>159</v>
      </c>
      <c r="D160" s="2476">
        <v>150</v>
      </c>
      <c r="E160" s="994" t="s">
        <v>355</v>
      </c>
      <c r="F160" s="984">
        <f>'PIP Approval _ FY 2026-27'!X160</f>
        <v>170.34399999999999</v>
      </c>
      <c r="H160" s="910"/>
    </row>
    <row r="161" spans="1:8" ht="18" customHeight="1">
      <c r="A161" s="4762"/>
      <c r="B161" s="4752"/>
      <c r="C161" s="4752"/>
      <c r="D161" s="2476">
        <v>151</v>
      </c>
      <c r="E161" s="994" t="s">
        <v>356</v>
      </c>
      <c r="F161" s="984">
        <f>'PIP Approval _ FY 2026-27'!X161</f>
        <v>65.28</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108.8695</v>
      </c>
      <c r="H165" s="910"/>
    </row>
    <row r="166" spans="1:8" ht="18" customHeight="1">
      <c r="A166" s="4762"/>
      <c r="B166" s="4752"/>
      <c r="C166" s="4752"/>
      <c r="D166" s="2476">
        <v>156</v>
      </c>
      <c r="E166" s="986" t="s">
        <v>198</v>
      </c>
      <c r="F166" s="984">
        <f>'PIP Approval _ FY 2026-27'!X166</f>
        <v>10.749999999999998</v>
      </c>
      <c r="H166" s="910"/>
    </row>
    <row r="167" spans="1:8" ht="18" customHeight="1">
      <c r="A167" s="4762"/>
      <c r="B167" s="4752"/>
      <c r="C167" s="4752"/>
      <c r="D167" s="2476">
        <v>157</v>
      </c>
      <c r="E167" s="986" t="s">
        <v>337</v>
      </c>
      <c r="F167" s="984">
        <f>'PIP Approval _ FY 2026-27'!X167</f>
        <v>3.6</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192.99641599999998</v>
      </c>
      <c r="H169" s="910"/>
    </row>
    <row r="170" spans="1:8" ht="18" customHeight="1">
      <c r="A170" s="4762"/>
      <c r="B170" s="4752"/>
      <c r="C170" s="4752"/>
      <c r="D170" s="2476">
        <v>160</v>
      </c>
      <c r="E170" s="986" t="s">
        <v>200</v>
      </c>
      <c r="F170" s="984">
        <f>'PIP Approval _ FY 2026-27'!X170</f>
        <v>2.96</v>
      </c>
      <c r="H170" s="910"/>
    </row>
    <row r="171" spans="1:8" ht="18" customHeight="1">
      <c r="A171" s="4762"/>
      <c r="B171" s="4752"/>
      <c r="C171" s="4752"/>
      <c r="D171" s="2476">
        <v>161</v>
      </c>
      <c r="E171" s="986" t="s">
        <v>164</v>
      </c>
      <c r="F171" s="984">
        <f>'PIP Approval _ FY 2026-27'!X171</f>
        <v>1.7999999999999998</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7.5594799999999998</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72</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85.1</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68.673774999999992</v>
      </c>
      <c r="H185" s="910"/>
    </row>
    <row r="186" spans="1:8" ht="18" customHeight="1">
      <c r="A186" s="4762"/>
      <c r="B186" s="4753"/>
      <c r="C186" s="4753"/>
      <c r="D186" s="2476">
        <v>176</v>
      </c>
      <c r="E186" s="986" t="s">
        <v>174</v>
      </c>
      <c r="F186" s="984">
        <f>'PIP Approval _ FY 2026-27'!X186</f>
        <v>12.02</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41.147999999999996</v>
      </c>
      <c r="H188" s="910"/>
    </row>
    <row r="189" spans="1:8" ht="18" customHeight="1">
      <c r="A189" s="4762"/>
      <c r="B189" s="4753"/>
      <c r="C189" s="4753"/>
      <c r="D189" s="2476">
        <v>179</v>
      </c>
      <c r="E189" s="986" t="s">
        <v>88</v>
      </c>
      <c r="F189" s="984">
        <f>'PIP Approval _ FY 2026-27'!X189</f>
        <v>92.545134000000004</v>
      </c>
      <c r="H189" s="910"/>
    </row>
    <row r="190" spans="1:8" ht="18" customHeight="1">
      <c r="A190" s="4762"/>
      <c r="B190" s="4753"/>
      <c r="C190" s="4753"/>
      <c r="D190" s="2476">
        <v>180</v>
      </c>
      <c r="E190" s="986" t="s">
        <v>219</v>
      </c>
      <c r="F190" s="984">
        <f>'PIP Approval _ FY 2026-27'!X190</f>
        <v>31.853430000000003</v>
      </c>
      <c r="H190" s="910"/>
    </row>
    <row r="191" spans="1:8" ht="18" customHeight="1">
      <c r="A191" s="4762"/>
      <c r="B191" s="4753"/>
      <c r="C191" s="4753"/>
      <c r="D191" s="2476">
        <v>181</v>
      </c>
      <c r="E191" s="986" t="s">
        <v>220</v>
      </c>
      <c r="F191" s="984">
        <f>'PIP Approval _ FY 2026-27'!X191</f>
        <v>132.18471699999998</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2207.8406636776481</v>
      </c>
      <c r="H195" s="910"/>
    </row>
    <row r="196" spans="1:8" ht="18" customHeight="1">
      <c r="A196" s="4762"/>
      <c r="B196" s="4752"/>
      <c r="C196" s="4752"/>
      <c r="D196" s="2476">
        <v>186</v>
      </c>
      <c r="E196" s="986" t="s">
        <v>336</v>
      </c>
      <c r="F196" s="984">
        <f>'PIP Approval _ FY 2026-27'!X196</f>
        <v>68.986499999999992</v>
      </c>
      <c r="H196" s="910"/>
    </row>
    <row r="197" spans="1:8" ht="18" customHeight="1">
      <c r="A197" s="4762"/>
      <c r="B197" s="4752"/>
      <c r="C197" s="4752"/>
      <c r="D197" s="2476">
        <v>187</v>
      </c>
      <c r="E197" s="986" t="s">
        <v>227</v>
      </c>
      <c r="F197" s="984">
        <f>'PIP Approval _ FY 2026-27'!X197</f>
        <v>251.36999999999995</v>
      </c>
      <c r="H197" s="910"/>
    </row>
    <row r="198" spans="1:8" ht="18" customHeight="1">
      <c r="A198" s="4762"/>
      <c r="B198" s="4752"/>
      <c r="C198" s="4752"/>
      <c r="D198" s="2476">
        <v>188</v>
      </c>
      <c r="E198" s="986" t="s">
        <v>179</v>
      </c>
      <c r="F198" s="984">
        <f>'PIP Approval _ FY 2026-27'!X198</f>
        <v>87.86399999999999</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137.37</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196.85000000000002</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101.28907999999998</v>
      </c>
      <c r="H211" s="910"/>
    </row>
    <row r="212" spans="1:8" s="2479" customFormat="1" ht="18" customHeight="1">
      <c r="A212" s="4762"/>
      <c r="B212" s="2475" t="s">
        <v>289</v>
      </c>
      <c r="C212" s="2475" t="s">
        <v>255</v>
      </c>
      <c r="D212" s="2476">
        <v>202</v>
      </c>
      <c r="E212" s="997" t="s">
        <v>298</v>
      </c>
      <c r="F212" s="984">
        <f>'PIP Approval _ FY 2026-27'!X212</f>
        <v>1378.1087400000001</v>
      </c>
      <c r="H212" s="910"/>
    </row>
    <row r="213" spans="1:8" s="2479" customFormat="1" ht="36" customHeight="1">
      <c r="A213" s="4762"/>
      <c r="B213" s="2475" t="s">
        <v>290</v>
      </c>
      <c r="C213" s="2475" t="s">
        <v>292</v>
      </c>
      <c r="D213" s="2476">
        <v>203</v>
      </c>
      <c r="E213" s="997" t="s">
        <v>306</v>
      </c>
      <c r="F213" s="984">
        <f>'PIP Approval _ FY 2026-27'!X213</f>
        <v>167.4248</v>
      </c>
      <c r="H213" s="910"/>
    </row>
    <row r="214" spans="1:8" s="2479" customFormat="1" ht="18" customHeight="1">
      <c r="A214" s="4762"/>
      <c r="B214" s="2475" t="s">
        <v>291</v>
      </c>
      <c r="C214" s="2475" t="s">
        <v>256</v>
      </c>
      <c r="D214" s="2476">
        <v>204</v>
      </c>
      <c r="E214" s="997" t="s">
        <v>342</v>
      </c>
      <c r="F214" s="984">
        <f>'PIP Approval _ FY 2026-27'!X214</f>
        <v>161.20715999999999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32.6</v>
      </c>
      <c r="H216" s="910"/>
    </row>
    <row r="217" spans="1:8" s="2474" customFormat="1" ht="18" customHeight="1">
      <c r="A217" s="4763"/>
      <c r="B217" s="4760" t="s">
        <v>294</v>
      </c>
      <c r="C217" s="4760"/>
      <c r="D217" s="4775"/>
      <c r="E217" s="991"/>
      <c r="F217" s="981">
        <f>'PIP Approval _ FY 2026-27'!X217</f>
        <v>6305.2953956776482</v>
      </c>
      <c r="H217" s="910"/>
    </row>
    <row r="218" spans="1:8" s="5" customFormat="1" ht="18" customHeight="1">
      <c r="A218" s="4769" t="s">
        <v>240</v>
      </c>
      <c r="B218" s="4779"/>
      <c r="C218" s="4779"/>
      <c r="D218" s="4780"/>
      <c r="E218" s="998"/>
      <c r="F218" s="999">
        <f>'PIP Approval _ FY 2026-27'!X218</f>
        <v>7991.9898308671645</v>
      </c>
      <c r="H218" s="910"/>
    </row>
    <row r="219" spans="1:8" ht="18" customHeight="1">
      <c r="A219" s="2478"/>
      <c r="B219" s="4757" t="s">
        <v>4336</v>
      </c>
      <c r="C219" s="4757"/>
      <c r="D219" s="4757"/>
      <c r="E219" s="4757"/>
      <c r="F219" s="982">
        <f>'PIP Approval _ FY 2026-27'!X219</f>
        <v>1685.9099999999996</v>
      </c>
      <c r="H219" s="910"/>
    </row>
    <row r="220" spans="1:8" ht="18" customHeight="1">
      <c r="A220" s="2478"/>
      <c r="B220" s="4757" t="s">
        <v>2034</v>
      </c>
      <c r="C220" s="4757"/>
      <c r="D220" s="4757"/>
      <c r="E220" s="4757"/>
      <c r="F220" s="982">
        <f>F218+F219</f>
        <v>9677.8998308671635</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7326</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36.7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28.766000000000002</v>
      </c>
      <c r="G7" s="984">
        <f>'PIP Approval _ FY 2026-27'!F7</f>
        <v>0</v>
      </c>
      <c r="H7" s="984">
        <f>'PIP Approval _ FY 2026-27'!J7</f>
        <v>0</v>
      </c>
      <c r="I7" s="984">
        <f>'PIP Approval _ FY 2026-27'!L7</f>
        <v>0</v>
      </c>
      <c r="J7" s="984">
        <f>'PIP Approval _ FY 2026-27'!P7</f>
        <v>0</v>
      </c>
      <c r="K7" s="984">
        <f>'PIP Approval _ FY 2026-27'!R7</f>
        <v>0</v>
      </c>
      <c r="L7" s="984">
        <f>'PIP Approval _ FY 2026-27'!T7</f>
        <v>28.766000000000002</v>
      </c>
      <c r="M7" s="984">
        <f>'PIP Approval _ FY 2026-27'!V7</f>
        <v>0</v>
      </c>
      <c r="N7" s="985">
        <f>SUM(G7:M7)</f>
        <v>28.766000000000002</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276.04033499999997</v>
      </c>
      <c r="G9" s="984">
        <f>'PIP Approval _ FY 2026-27'!F9</f>
        <v>274.66699999999997</v>
      </c>
      <c r="H9" s="984">
        <f>'PIP Approval _ FY 2026-27'!J9</f>
        <v>0</v>
      </c>
      <c r="I9" s="984">
        <f>'PIP Approval _ FY 2026-27'!L9</f>
        <v>0</v>
      </c>
      <c r="J9" s="984">
        <f>'PIP Approval _ FY 2026-27'!P9</f>
        <v>0</v>
      </c>
      <c r="K9" s="984">
        <f>'PIP Approval _ FY 2026-27'!R9</f>
        <v>0</v>
      </c>
      <c r="L9" s="984">
        <f>'PIP Approval _ FY 2026-27'!T9</f>
        <v>1.373335</v>
      </c>
      <c r="M9" s="984">
        <f>'PIP Approval _ FY 2026-27'!V9</f>
        <v>0</v>
      </c>
      <c r="N9" s="985">
        <f t="shared" si="0"/>
        <v>276.04033499999997</v>
      </c>
      <c r="O9" s="911">
        <f t="shared" si="1"/>
        <v>0</v>
      </c>
    </row>
    <row r="10" spans="1:15" ht="30">
      <c r="A10" s="4751"/>
      <c r="B10" s="4753"/>
      <c r="C10" s="4753"/>
      <c r="D10" s="1822">
        <v>4</v>
      </c>
      <c r="E10" s="986" t="s">
        <v>10</v>
      </c>
      <c r="F10" s="984">
        <f>'PIP Approval _ FY 2026-27'!X10</f>
        <v>65.618700000000004</v>
      </c>
      <c r="G10" s="984">
        <f>'PIP Approval _ FY 2026-27'!F10</f>
        <v>0</v>
      </c>
      <c r="H10" s="984">
        <f>'PIP Approval _ FY 2026-27'!J10</f>
        <v>0</v>
      </c>
      <c r="I10" s="984">
        <f>'PIP Approval _ FY 2026-27'!L10</f>
        <v>0</v>
      </c>
      <c r="J10" s="984">
        <f>'PIP Approval _ FY 2026-27'!P10</f>
        <v>0</v>
      </c>
      <c r="K10" s="984">
        <f>'PIP Approval _ FY 2026-27'!R10</f>
        <v>38.980000000000004</v>
      </c>
      <c r="L10" s="984">
        <f>'PIP Approval _ FY 2026-27'!T10</f>
        <v>26.6387</v>
      </c>
      <c r="M10" s="984">
        <f>'PIP Approval _ FY 2026-27'!V10</f>
        <v>0</v>
      </c>
      <c r="N10" s="985">
        <f t="shared" si="0"/>
        <v>65.618700000000004</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7.7359999999999998</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7.7359999999999998</v>
      </c>
      <c r="M12" s="984">
        <f>'PIP Approval _ FY 2026-27'!V12</f>
        <v>0</v>
      </c>
      <c r="N12" s="985">
        <f t="shared" si="0"/>
        <v>7.7359999999999998</v>
      </c>
      <c r="O12" s="911">
        <f t="shared" si="1"/>
        <v>0</v>
      </c>
    </row>
    <row r="13" spans="1:15">
      <c r="A13" s="4751"/>
      <c r="B13" s="4753"/>
      <c r="C13" s="4753"/>
      <c r="D13" s="1822">
        <v>7</v>
      </c>
      <c r="E13" s="986" t="s">
        <v>12</v>
      </c>
      <c r="F13" s="984">
        <f>'PIP Approval _ FY 2026-27'!X13</f>
        <v>0.28000000000000003</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0.28000000000000003</v>
      </c>
      <c r="M13" s="984">
        <f>'PIP Approval _ FY 2026-27'!V13</f>
        <v>0</v>
      </c>
      <c r="N13" s="985">
        <f t="shared" si="0"/>
        <v>0.28000000000000003</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0.90800000000000014</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0.308</v>
      </c>
      <c r="N15" s="985">
        <f t="shared" si="0"/>
        <v>0.90800000000000014</v>
      </c>
      <c r="O15" s="911">
        <f t="shared" si="1"/>
        <v>0</v>
      </c>
    </row>
    <row r="16" spans="1:15">
      <c r="A16" s="4751"/>
      <c r="B16" s="4753"/>
      <c r="C16" s="4753"/>
      <c r="D16" s="1822">
        <v>10</v>
      </c>
      <c r="E16" s="986" t="s">
        <v>15</v>
      </c>
      <c r="F16" s="984">
        <f>'PIP Approval _ FY 2026-27'!X16</f>
        <v>0.2288</v>
      </c>
      <c r="G16" s="984">
        <f>'PIP Approval _ FY 2026-27'!F16</f>
        <v>0</v>
      </c>
      <c r="H16" s="984">
        <f>'PIP Approval _ FY 2026-27'!J16</f>
        <v>0</v>
      </c>
      <c r="I16" s="984">
        <f>'PIP Approval _ FY 2026-27'!L16</f>
        <v>0</v>
      </c>
      <c r="J16" s="984">
        <f>'PIP Approval _ FY 2026-27'!P16</f>
        <v>0.2288</v>
      </c>
      <c r="K16" s="984">
        <f>'PIP Approval _ FY 2026-27'!R16</f>
        <v>0</v>
      </c>
      <c r="L16" s="984">
        <f>'PIP Approval _ FY 2026-27'!T16</f>
        <v>0</v>
      </c>
      <c r="M16" s="984">
        <f>'PIP Approval _ FY 2026-27'!V16</f>
        <v>0</v>
      </c>
      <c r="N16" s="985">
        <f t="shared" si="0"/>
        <v>0.2288</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1.9539999999999997</v>
      </c>
      <c r="G20" s="984">
        <f>'PIP Approval _ FY 2026-27'!F20</f>
        <v>0</v>
      </c>
      <c r="H20" s="984">
        <f>'PIP Approval _ FY 2026-27'!J20</f>
        <v>0</v>
      </c>
      <c r="I20" s="984">
        <f>'PIP Approval _ FY 2026-27'!L20</f>
        <v>1</v>
      </c>
      <c r="J20" s="984">
        <f>'PIP Approval _ FY 2026-27'!P20</f>
        <v>0</v>
      </c>
      <c r="K20" s="984">
        <f>'PIP Approval _ FY 2026-27'!R20</f>
        <v>0.59399999999999997</v>
      </c>
      <c r="L20" s="984">
        <f>'PIP Approval _ FY 2026-27'!T20</f>
        <v>0.36</v>
      </c>
      <c r="M20" s="984">
        <f>'PIP Approval _ FY 2026-27'!V20</f>
        <v>0</v>
      </c>
      <c r="N20" s="985">
        <f t="shared" si="0"/>
        <v>1.9539999999999997</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116.2</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116.2</v>
      </c>
      <c r="M27" s="984">
        <f>'PIP Approval _ FY 2026-27'!V27</f>
        <v>0</v>
      </c>
      <c r="N27" s="985">
        <f t="shared" si="0"/>
        <v>116.2</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23.04</v>
      </c>
      <c r="G29" s="984">
        <f>'PIP Approval _ FY 2026-27'!F29</f>
        <v>0</v>
      </c>
      <c r="H29" s="984">
        <f>'PIP Approval _ FY 2026-27'!J29</f>
        <v>0</v>
      </c>
      <c r="I29" s="984">
        <f>'PIP Approval _ FY 2026-27'!L29</f>
        <v>23.04</v>
      </c>
      <c r="J29" s="984">
        <f>'PIP Approval _ FY 2026-27'!P29</f>
        <v>0</v>
      </c>
      <c r="K29" s="984">
        <f>'PIP Approval _ FY 2026-27'!R29</f>
        <v>0</v>
      </c>
      <c r="L29" s="984">
        <f>'PIP Approval _ FY 2026-27'!T29</f>
        <v>0</v>
      </c>
      <c r="M29" s="984">
        <f>'PIP Approval _ FY 2026-27'!V29</f>
        <v>0</v>
      </c>
      <c r="N29" s="985">
        <f t="shared" si="0"/>
        <v>23.04</v>
      </c>
      <c r="O29" s="911">
        <f t="shared" si="1"/>
        <v>0</v>
      </c>
    </row>
    <row r="30" spans="1:15">
      <c r="A30" s="4751"/>
      <c r="B30" s="4752"/>
      <c r="C30" s="4752"/>
      <c r="D30" s="1820">
        <v>24</v>
      </c>
      <c r="E30" s="986" t="s">
        <v>31</v>
      </c>
      <c r="F30" s="984">
        <f>'PIP Approval _ FY 2026-27'!X30</f>
        <v>21.525000000000002</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21.525000000000002</v>
      </c>
      <c r="M30" s="984">
        <f>'PIP Approval _ FY 2026-27'!V30</f>
        <v>0</v>
      </c>
      <c r="N30" s="985">
        <f t="shared" si="0"/>
        <v>21.525000000000002</v>
      </c>
      <c r="O30" s="911">
        <f t="shared" si="1"/>
        <v>0</v>
      </c>
    </row>
    <row r="31" spans="1:15">
      <c r="A31" s="4751"/>
      <c r="B31" s="4752"/>
      <c r="C31" s="4752"/>
      <c r="D31" s="1820">
        <v>25</v>
      </c>
      <c r="E31" s="986" t="s">
        <v>32</v>
      </c>
      <c r="F31" s="984">
        <f>'PIP Approval _ FY 2026-27'!X31</f>
        <v>1.1759999999999999</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1.1759999999999999</v>
      </c>
      <c r="M31" s="984">
        <f>'PIP Approval _ FY 2026-27'!V31</f>
        <v>0</v>
      </c>
      <c r="N31" s="985">
        <f t="shared" si="0"/>
        <v>1.1759999999999999</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0.25</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0.25</v>
      </c>
      <c r="M36" s="984">
        <f>'PIP Approval _ FY 2026-27'!V36</f>
        <v>0</v>
      </c>
      <c r="N36" s="985">
        <f t="shared" si="0"/>
        <v>0.25</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37.742237500000009</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37.362237500000006</v>
      </c>
      <c r="M38" s="984">
        <f>'PIP Approval _ FY 2026-27'!V38</f>
        <v>0.38</v>
      </c>
      <c r="N38" s="985">
        <f t="shared" si="0"/>
        <v>37.742237500000009</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2.2800000000000002</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2.2800000000000002</v>
      </c>
      <c r="M41" s="984">
        <f>'PIP Approval _ FY 2026-27'!V41</f>
        <v>0</v>
      </c>
      <c r="N41" s="985">
        <f t="shared" si="0"/>
        <v>2.2800000000000002</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163.04</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163.04</v>
      </c>
      <c r="M44" s="984">
        <f>'PIP Approval _ FY 2026-27'!V44</f>
        <v>0</v>
      </c>
      <c r="N44" s="985">
        <f t="shared" si="0"/>
        <v>163.04</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34.080000000000005</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34.080000000000005</v>
      </c>
      <c r="M48" s="984">
        <f>'PIP Approval _ FY 2026-27'!V48</f>
        <v>0</v>
      </c>
      <c r="N48" s="985">
        <f t="shared" si="0"/>
        <v>34.080000000000005</v>
      </c>
      <c r="O48" s="911">
        <f t="shared" si="1"/>
        <v>0</v>
      </c>
    </row>
    <row r="49" spans="1:15">
      <c r="A49" s="4751"/>
      <c r="B49" s="4752"/>
      <c r="C49" s="4752"/>
      <c r="D49" s="1820">
        <v>43</v>
      </c>
      <c r="E49" s="986" t="s">
        <v>48</v>
      </c>
      <c r="F49" s="984">
        <f>'PIP Approval _ FY 2026-27'!X49</f>
        <v>0.86399999999999999</v>
      </c>
      <c r="G49" s="984">
        <f>'PIP Approval _ FY 2026-27'!F49</f>
        <v>0.86399999999999999</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0.86399999999999999</v>
      </c>
      <c r="O49" s="911">
        <f t="shared" si="1"/>
        <v>0</v>
      </c>
    </row>
    <row r="50" spans="1:15">
      <c r="A50" s="4751"/>
      <c r="B50" s="4752"/>
      <c r="C50" s="4752"/>
      <c r="D50" s="1820">
        <v>44</v>
      </c>
      <c r="E50" s="986" t="s">
        <v>49</v>
      </c>
      <c r="F50" s="984">
        <f>'PIP Approval _ FY 2026-27'!X50</f>
        <v>18.282</v>
      </c>
      <c r="G50" s="984">
        <f>'PIP Approval _ FY 2026-27'!F50</f>
        <v>18.282</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18.282</v>
      </c>
      <c r="O50" s="911">
        <f t="shared" si="1"/>
        <v>0</v>
      </c>
    </row>
    <row r="51" spans="1:15">
      <c r="A51" s="4751"/>
      <c r="B51" s="4752"/>
      <c r="C51" s="4752"/>
      <c r="D51" s="1820">
        <v>45</v>
      </c>
      <c r="E51" s="986" t="s">
        <v>50</v>
      </c>
      <c r="F51" s="984">
        <f>'PIP Approval _ FY 2026-27'!X51</f>
        <v>6.1870000000000003</v>
      </c>
      <c r="G51" s="984">
        <f>'PIP Approval _ FY 2026-27'!F51</f>
        <v>6.1870000000000003</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6.1870000000000003</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6.96</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6.96</v>
      </c>
      <c r="M56" s="984">
        <f>'PIP Approval _ FY 2026-27'!V56</f>
        <v>0</v>
      </c>
      <c r="N56" s="985">
        <f t="shared" si="0"/>
        <v>6.96</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45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45</v>
      </c>
      <c r="M60" s="984">
        <f>'PIP Approval _ FY 2026-27'!V60</f>
        <v>0</v>
      </c>
      <c r="N60" s="985">
        <f t="shared" si="0"/>
        <v>45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0.5</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0.5</v>
      </c>
      <c r="N68" s="985">
        <f t="shared" si="0"/>
        <v>0.5</v>
      </c>
      <c r="O68" s="911">
        <f t="shared" si="1"/>
        <v>0</v>
      </c>
    </row>
    <row r="69" spans="1:15">
      <c r="A69" s="4751"/>
      <c r="B69" s="4756" t="s">
        <v>68</v>
      </c>
      <c r="C69" s="4756"/>
      <c r="D69" s="4756"/>
      <c r="E69" s="991"/>
      <c r="F69" s="1944">
        <f>SUM(F7:F68)</f>
        <v>866.81807249999997</v>
      </c>
      <c r="G69" s="1944">
        <f t="shared" ref="G69:N69" si="2">SUM(G7:G68)</f>
        <v>299.99999999999994</v>
      </c>
      <c r="H69" s="1944">
        <f t="shared" si="2"/>
        <v>0</v>
      </c>
      <c r="I69" s="1944">
        <f t="shared" si="2"/>
        <v>24.04</v>
      </c>
      <c r="J69" s="1944">
        <f t="shared" si="2"/>
        <v>0.2288</v>
      </c>
      <c r="K69" s="1944">
        <f t="shared" si="2"/>
        <v>39.574000000000005</v>
      </c>
      <c r="L69" s="1944">
        <f t="shared" si="2"/>
        <v>501.78727249999997</v>
      </c>
      <c r="M69" s="1944">
        <f t="shared" si="2"/>
        <v>1.1879999999999999</v>
      </c>
      <c r="N69" s="1944">
        <f t="shared" si="2"/>
        <v>866.81807249999997</v>
      </c>
      <c r="O69" s="911">
        <f t="shared" si="1"/>
        <v>0</v>
      </c>
    </row>
    <row r="70" spans="1:15" ht="60">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3.1520000000000001</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3.1520000000000001</v>
      </c>
      <c r="M71" s="984">
        <f>'PIP Approval _ FY 2026-27'!V71</f>
        <v>0</v>
      </c>
      <c r="N71" s="985">
        <f t="shared" si="0"/>
        <v>3.1520000000000001</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8.2379999999999995</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7.2379999999999995</v>
      </c>
      <c r="M74" s="984">
        <f>'PIP Approval _ FY 2026-27'!V74</f>
        <v>1</v>
      </c>
      <c r="N74" s="985">
        <f t="shared" si="3"/>
        <v>8.2379999999999995</v>
      </c>
      <c r="O74" s="911">
        <f t="shared" si="4"/>
        <v>0</v>
      </c>
    </row>
    <row r="75" spans="1:15">
      <c r="A75" s="4751"/>
      <c r="B75" s="4753"/>
      <c r="C75" s="4753"/>
      <c r="D75" s="1820">
        <v>68</v>
      </c>
      <c r="E75" s="986" t="s">
        <v>79</v>
      </c>
      <c r="F75" s="984">
        <f>'PIP Approval _ FY 2026-27'!X75</f>
        <v>22.68</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15.6</v>
      </c>
      <c r="M75" s="984">
        <f>'PIP Approval _ FY 2026-27'!V75</f>
        <v>7.08</v>
      </c>
      <c r="N75" s="985">
        <f t="shared" si="3"/>
        <v>22.68</v>
      </c>
      <c r="O75" s="911">
        <f t="shared" si="4"/>
        <v>0</v>
      </c>
    </row>
    <row r="76" spans="1:15">
      <c r="A76" s="4751"/>
      <c r="B76" s="4752" t="s">
        <v>80</v>
      </c>
      <c r="C76" s="4752" t="s">
        <v>81</v>
      </c>
      <c r="D76" s="1820">
        <v>69</v>
      </c>
      <c r="E76" s="986" t="s">
        <v>323</v>
      </c>
      <c r="F76" s="984">
        <f>'PIP Approval _ FY 2026-27'!X76</f>
        <v>52.4238</v>
      </c>
      <c r="G76" s="984">
        <f>'PIP Approval _ FY 2026-27'!F76</f>
        <v>0</v>
      </c>
      <c r="H76" s="984">
        <f>'PIP Approval _ FY 2026-27'!J76</f>
        <v>0</v>
      </c>
      <c r="I76" s="984">
        <f>'PIP Approval _ FY 2026-27'!L76</f>
        <v>0</v>
      </c>
      <c r="J76" s="984">
        <f>'PIP Approval _ FY 2026-27'!P76</f>
        <v>2.11</v>
      </c>
      <c r="K76" s="984">
        <f>'PIP Approval _ FY 2026-27'!R76</f>
        <v>0</v>
      </c>
      <c r="L76" s="984">
        <f>'PIP Approval _ FY 2026-27'!T76</f>
        <v>50.313800000000001</v>
      </c>
      <c r="M76" s="984">
        <f>'PIP Approval _ FY 2026-27'!V76</f>
        <v>0</v>
      </c>
      <c r="N76" s="985">
        <f t="shared" si="3"/>
        <v>52.4238</v>
      </c>
      <c r="O76" s="911">
        <f t="shared" si="4"/>
        <v>0</v>
      </c>
    </row>
    <row r="77" spans="1:15">
      <c r="A77" s="4751"/>
      <c r="B77" s="4752"/>
      <c r="C77" s="4752"/>
      <c r="D77" s="1820">
        <v>70</v>
      </c>
      <c r="E77" s="986" t="s">
        <v>324</v>
      </c>
      <c r="F77" s="984">
        <f>'PIP Approval _ FY 2026-27'!X77</f>
        <v>4.0599999999999996</v>
      </c>
      <c r="G77" s="984">
        <f>'PIP Approval _ FY 2026-27'!F77</f>
        <v>0.36</v>
      </c>
      <c r="H77" s="984">
        <f>'PIP Approval _ FY 2026-27'!J77</f>
        <v>0</v>
      </c>
      <c r="I77" s="984">
        <f>'PIP Approval _ FY 2026-27'!L77</f>
        <v>0</v>
      </c>
      <c r="J77" s="984">
        <f>'PIP Approval _ FY 2026-27'!P77</f>
        <v>0</v>
      </c>
      <c r="K77" s="984">
        <f>'PIP Approval _ FY 2026-27'!R77</f>
        <v>3.5</v>
      </c>
      <c r="L77" s="984">
        <f>'PIP Approval _ FY 2026-27'!T77</f>
        <v>0.2</v>
      </c>
      <c r="M77" s="984">
        <f>'PIP Approval _ FY 2026-27'!V77</f>
        <v>0</v>
      </c>
      <c r="N77" s="985">
        <f t="shared" si="3"/>
        <v>4.0599999999999996</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26.171300000000002</v>
      </c>
      <c r="G80" s="984">
        <f>'PIP Approval _ FY 2026-27'!F80</f>
        <v>1.9100000000000001</v>
      </c>
      <c r="H80" s="984">
        <f>'PIP Approval _ FY 2026-27'!J80</f>
        <v>0</v>
      </c>
      <c r="I80" s="984">
        <f>'PIP Approval _ FY 2026-27'!L80</f>
        <v>4.0225</v>
      </c>
      <c r="J80" s="984">
        <f>'PIP Approval _ FY 2026-27'!P80</f>
        <v>0</v>
      </c>
      <c r="K80" s="984">
        <f>'PIP Approval _ FY 2026-27'!R80</f>
        <v>16.972800000000003</v>
      </c>
      <c r="L80" s="984">
        <f>'PIP Approval _ FY 2026-27'!T80</f>
        <v>2.246</v>
      </c>
      <c r="M80" s="984">
        <f>'PIP Approval _ FY 2026-27'!V80</f>
        <v>1.02</v>
      </c>
      <c r="N80" s="985">
        <f t="shared" si="3"/>
        <v>26.171300000000002</v>
      </c>
      <c r="O80" s="911">
        <f t="shared" si="4"/>
        <v>0</v>
      </c>
    </row>
    <row r="81" spans="1:15">
      <c r="A81" s="4751"/>
      <c r="B81" s="4754"/>
      <c r="C81" s="4754"/>
      <c r="D81" s="1820">
        <v>74</v>
      </c>
      <c r="E81" s="986" t="s">
        <v>87</v>
      </c>
      <c r="F81" s="984">
        <f>'PIP Approval _ FY 2026-27'!X81</f>
        <v>105.64800000000001</v>
      </c>
      <c r="G81" s="984">
        <f>'PIP Approval _ FY 2026-27'!F81</f>
        <v>105.64800000000001</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105.64800000000001</v>
      </c>
      <c r="O81" s="911">
        <f t="shared" si="4"/>
        <v>0</v>
      </c>
    </row>
    <row r="82" spans="1:15">
      <c r="A82" s="4751"/>
      <c r="B82" s="4754"/>
      <c r="C82" s="4754"/>
      <c r="D82" s="1820">
        <v>75</v>
      </c>
      <c r="E82" s="986" t="s">
        <v>88</v>
      </c>
      <c r="F82" s="984">
        <f>'PIP Approval _ FY 2026-27'!X82</f>
        <v>120.24</v>
      </c>
      <c r="G82" s="984">
        <f>'PIP Approval _ FY 2026-27'!F82</f>
        <v>3.3600000000000003</v>
      </c>
      <c r="H82" s="984">
        <f>'PIP Approval _ FY 2026-27'!J82</f>
        <v>0</v>
      </c>
      <c r="I82" s="984">
        <f>'PIP Approval _ FY 2026-27'!L82</f>
        <v>0</v>
      </c>
      <c r="J82" s="984">
        <f>'PIP Approval _ FY 2026-27'!P82</f>
        <v>0</v>
      </c>
      <c r="K82" s="984">
        <f>'PIP Approval _ FY 2026-27'!R82</f>
        <v>0</v>
      </c>
      <c r="L82" s="984">
        <f>'PIP Approval _ FY 2026-27'!T82</f>
        <v>116.88</v>
      </c>
      <c r="M82" s="984">
        <f>'PIP Approval _ FY 2026-27'!V82</f>
        <v>0</v>
      </c>
      <c r="N82" s="985">
        <f t="shared" si="3"/>
        <v>120.24</v>
      </c>
      <c r="O82" s="911">
        <f t="shared" si="4"/>
        <v>0</v>
      </c>
    </row>
    <row r="83" spans="1:15">
      <c r="A83" s="4751"/>
      <c r="B83" s="4754"/>
      <c r="C83" s="4754"/>
      <c r="D83" s="1820">
        <v>76</v>
      </c>
      <c r="E83" s="986" t="s">
        <v>89</v>
      </c>
      <c r="F83" s="984">
        <f>'PIP Approval _ FY 2026-27'!X83</f>
        <v>0.46199999999999997</v>
      </c>
      <c r="G83" s="984">
        <f>'PIP Approval _ FY 2026-27'!F83</f>
        <v>0.46199999999999997</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0.46199999999999997</v>
      </c>
      <c r="O83" s="911">
        <f t="shared" si="4"/>
        <v>0</v>
      </c>
    </row>
    <row r="84" spans="1:15">
      <c r="A84" s="4751"/>
      <c r="B84" s="4754"/>
      <c r="C84" s="4754"/>
      <c r="D84" s="1820">
        <v>77</v>
      </c>
      <c r="E84" s="986" t="s">
        <v>90</v>
      </c>
      <c r="F84" s="984">
        <f>'PIP Approval _ FY 2026-27'!X84</f>
        <v>0.38</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0.28000000000000003</v>
      </c>
      <c r="M84" s="984">
        <f>'PIP Approval _ FY 2026-27'!V84</f>
        <v>0</v>
      </c>
      <c r="N84" s="985">
        <f t="shared" si="3"/>
        <v>0.38</v>
      </c>
      <c r="O84" s="911">
        <f t="shared" si="4"/>
        <v>0</v>
      </c>
    </row>
    <row r="85" spans="1:15">
      <c r="A85" s="4751"/>
      <c r="B85" s="4754"/>
      <c r="C85" s="4754"/>
      <c r="D85" s="1820">
        <v>78</v>
      </c>
      <c r="E85" s="986" t="s">
        <v>91</v>
      </c>
      <c r="F85" s="984">
        <f>'PIP Approval _ FY 2026-27'!X85</f>
        <v>11.972000000000001</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11.972000000000001</v>
      </c>
      <c r="M85" s="984">
        <f>'PIP Approval _ FY 2026-27'!V85</f>
        <v>0</v>
      </c>
      <c r="N85" s="985">
        <f t="shared" si="3"/>
        <v>11.972000000000001</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1.6</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1.6</v>
      </c>
      <c r="M90" s="984">
        <f>'PIP Approval _ FY 2026-27'!V90</f>
        <v>0</v>
      </c>
      <c r="N90" s="985">
        <f t="shared" si="3"/>
        <v>1.6</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359.07709999999997</v>
      </c>
      <c r="G94" s="1944">
        <f t="shared" ref="G94:N94" si="5">SUM(G70:G93)</f>
        <v>111.84</v>
      </c>
      <c r="H94" s="1944">
        <f t="shared" si="5"/>
        <v>0</v>
      </c>
      <c r="I94" s="1944">
        <f t="shared" si="5"/>
        <v>4.0225</v>
      </c>
      <c r="J94" s="1944">
        <f t="shared" si="5"/>
        <v>2.11</v>
      </c>
      <c r="K94" s="1944">
        <f t="shared" si="5"/>
        <v>20.872800000000002</v>
      </c>
      <c r="L94" s="1944">
        <f t="shared" si="5"/>
        <v>211.13179999999997</v>
      </c>
      <c r="M94" s="1944">
        <f t="shared" si="5"/>
        <v>9.1</v>
      </c>
      <c r="N94" s="1944">
        <f t="shared" si="5"/>
        <v>359.07709999999997</v>
      </c>
      <c r="O94" s="911">
        <f t="shared" si="4"/>
        <v>0</v>
      </c>
    </row>
    <row r="95" spans="1:15">
      <c r="A95" s="4751" t="s">
        <v>104</v>
      </c>
      <c r="B95" s="4752" t="s">
        <v>105</v>
      </c>
      <c r="C95" s="4752" t="s">
        <v>106</v>
      </c>
      <c r="D95" s="1820">
        <v>87</v>
      </c>
      <c r="E95" s="986" t="s">
        <v>327</v>
      </c>
      <c r="F95" s="984">
        <f>'PIP Approval _ FY 2026-27'!X95</f>
        <v>10.607999999999999</v>
      </c>
      <c r="G95" s="984">
        <f>'PIP Approval _ FY 2026-27'!F95</f>
        <v>0</v>
      </c>
      <c r="H95" s="984">
        <f>'PIP Approval _ FY 2026-27'!J95</f>
        <v>0</v>
      </c>
      <c r="I95" s="984">
        <f>'PIP Approval _ FY 2026-27'!L95</f>
        <v>0</v>
      </c>
      <c r="J95" s="984">
        <f>'PIP Approval _ FY 2026-27'!P95</f>
        <v>10.607999999999999</v>
      </c>
      <c r="K95" s="984">
        <f>'PIP Approval _ FY 2026-27'!R95</f>
        <v>0</v>
      </c>
      <c r="L95" s="984">
        <f>'PIP Approval _ FY 2026-27'!T95</f>
        <v>0</v>
      </c>
      <c r="M95" s="984">
        <f>'PIP Approval _ FY 2026-27'!V95</f>
        <v>0</v>
      </c>
      <c r="N95" s="985">
        <f t="shared" si="3"/>
        <v>10.607999999999999</v>
      </c>
      <c r="O95" s="911">
        <f t="shared" si="4"/>
        <v>0</v>
      </c>
    </row>
    <row r="96" spans="1:15">
      <c r="A96" s="4751"/>
      <c r="B96" s="4752"/>
      <c r="C96" s="4752"/>
      <c r="D96" s="1820">
        <v>88</v>
      </c>
      <c r="E96" s="986" t="s">
        <v>107</v>
      </c>
      <c r="F96" s="984">
        <f>'PIP Approval _ FY 2026-27'!X96</f>
        <v>33.942</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33.942</v>
      </c>
      <c r="M96" s="984">
        <f>'PIP Approval _ FY 2026-27'!V96</f>
        <v>0</v>
      </c>
      <c r="N96" s="985">
        <f t="shared" si="3"/>
        <v>33.942</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9.9699999999999989</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8.9699999999999989</v>
      </c>
      <c r="M105" s="984">
        <f>'PIP Approval _ FY 2026-27'!V105</f>
        <v>0</v>
      </c>
      <c r="N105" s="985">
        <f t="shared" si="3"/>
        <v>9.9699999999999989</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4.2</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4.2</v>
      </c>
      <c r="M108" s="984">
        <f>'PIP Approval _ FY 2026-27'!V108</f>
        <v>0</v>
      </c>
      <c r="N108" s="985">
        <f t="shared" si="3"/>
        <v>4.2</v>
      </c>
      <c r="O108" s="911">
        <f t="shared" si="4"/>
        <v>0</v>
      </c>
    </row>
    <row r="109" spans="1:15">
      <c r="A109" s="4751"/>
      <c r="B109" s="4754"/>
      <c r="C109" s="4754"/>
      <c r="D109" s="1820">
        <v>101</v>
      </c>
      <c r="E109" s="986" t="s">
        <v>117</v>
      </c>
      <c r="F109" s="984">
        <f>'PIP Approval _ FY 2026-27'!X109</f>
        <v>22.572879999999998</v>
      </c>
      <c r="G109" s="984">
        <f>'PIP Approval _ FY 2026-27'!F109</f>
        <v>0</v>
      </c>
      <c r="H109" s="984">
        <f>'PIP Approval _ FY 2026-27'!J109</f>
        <v>0</v>
      </c>
      <c r="I109" s="984">
        <f>'PIP Approval _ FY 2026-27'!L109</f>
        <v>22.572879999999998</v>
      </c>
      <c r="J109" s="984">
        <f>'PIP Approval _ FY 2026-27'!P109</f>
        <v>0</v>
      </c>
      <c r="K109" s="984">
        <f>'PIP Approval _ FY 2026-27'!R109</f>
        <v>0</v>
      </c>
      <c r="L109" s="984">
        <f>'PIP Approval _ FY 2026-27'!T109</f>
        <v>0</v>
      </c>
      <c r="M109" s="984">
        <f>'PIP Approval _ FY 2026-27'!V109</f>
        <v>0</v>
      </c>
      <c r="N109" s="985">
        <f t="shared" si="3"/>
        <v>22.572879999999998</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2.6000000000000005</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2.6000000000000005</v>
      </c>
      <c r="M113" s="984">
        <f>'PIP Approval _ FY 2026-27'!V113</f>
        <v>0</v>
      </c>
      <c r="N113" s="985">
        <f t="shared" si="3"/>
        <v>2.6000000000000005</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2.04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2.04</v>
      </c>
      <c r="M116" s="984">
        <f>'PIP Approval _ FY 2026-27'!V116</f>
        <v>0</v>
      </c>
      <c r="N116" s="985">
        <f t="shared" si="3"/>
        <v>2.04</v>
      </c>
      <c r="O116" s="911">
        <f t="shared" si="4"/>
        <v>0</v>
      </c>
    </row>
    <row r="117" spans="1:15">
      <c r="A117" s="4751"/>
      <c r="B117" s="4754"/>
      <c r="C117" s="4754"/>
      <c r="D117" s="1820">
        <v>109</v>
      </c>
      <c r="E117" s="986" t="s">
        <v>126</v>
      </c>
      <c r="F117" s="984">
        <f>'PIP Approval _ FY 2026-27'!X117</f>
        <v>58.192999999999998</v>
      </c>
      <c r="G117" s="984">
        <f>'PIP Approval _ FY 2026-27'!F117</f>
        <v>0</v>
      </c>
      <c r="H117" s="984">
        <f>'PIP Approval _ FY 2026-27'!J117</f>
        <v>0</v>
      </c>
      <c r="I117" s="984">
        <f>'PIP Approval _ FY 2026-27'!L117</f>
        <v>0</v>
      </c>
      <c r="J117" s="984">
        <f>'PIP Approval _ FY 2026-27'!P117</f>
        <v>0</v>
      </c>
      <c r="K117" s="984">
        <f>'PIP Approval _ FY 2026-27'!R117</f>
        <v>34.192999999999998</v>
      </c>
      <c r="L117" s="984">
        <f>'PIP Approval _ FY 2026-27'!T117</f>
        <v>24</v>
      </c>
      <c r="M117" s="984">
        <f>'PIP Approval _ FY 2026-27'!V117</f>
        <v>0</v>
      </c>
      <c r="N117" s="985">
        <f t="shared" si="3"/>
        <v>58.192999999999998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143.73723000000001</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143.73723000000001</v>
      </c>
      <c r="M120" s="984">
        <f>'PIP Approval _ FY 2026-27'!V120</f>
        <v>0</v>
      </c>
      <c r="N120" s="985">
        <f t="shared" si="3"/>
        <v>143.73723000000001</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11</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11</v>
      </c>
      <c r="M122" s="984">
        <f>'PIP Approval _ FY 2026-27'!V122</f>
        <v>0</v>
      </c>
      <c r="N122" s="985">
        <f t="shared" si="3"/>
        <v>11</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1.4000000000000001</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1.4000000000000001</v>
      </c>
      <c r="M124" s="984">
        <f>'PIP Approval _ FY 2026-27'!V124</f>
        <v>0</v>
      </c>
      <c r="N124" s="985">
        <f t="shared" si="3"/>
        <v>1.4000000000000001</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7.6000000000000005</v>
      </c>
      <c r="G130" s="984">
        <f>'PIP Approval _ FY 2026-27'!F130</f>
        <v>0</v>
      </c>
      <c r="H130" s="984">
        <f>'PIP Approval _ FY 2026-27'!J130</f>
        <v>0</v>
      </c>
      <c r="I130" s="984">
        <f>'PIP Approval _ FY 2026-27'!L130</f>
        <v>7.6000000000000005</v>
      </c>
      <c r="J130" s="984">
        <f>'PIP Approval _ FY 2026-27'!P130</f>
        <v>0</v>
      </c>
      <c r="K130" s="984">
        <f>'PIP Approval _ FY 2026-27'!R130</f>
        <v>0</v>
      </c>
      <c r="L130" s="984">
        <f>'PIP Approval _ FY 2026-27'!T130</f>
        <v>0</v>
      </c>
      <c r="M130" s="984">
        <f>'PIP Approval _ FY 2026-27'!V130</f>
        <v>0</v>
      </c>
      <c r="N130" s="985">
        <f t="shared" si="3"/>
        <v>7.6000000000000005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354.08311000000003</v>
      </c>
      <c r="G135" s="1944">
        <f t="shared" ref="G135:N135" si="6">SUM(G95:G134)</f>
        <v>0</v>
      </c>
      <c r="H135" s="1944">
        <f t="shared" si="6"/>
        <v>0</v>
      </c>
      <c r="I135" s="1944">
        <f t="shared" si="6"/>
        <v>42.172879999999999</v>
      </c>
      <c r="J135" s="1944">
        <f t="shared" si="6"/>
        <v>13.607999999999999</v>
      </c>
      <c r="K135" s="1944">
        <f t="shared" si="6"/>
        <v>34.192999999999998</v>
      </c>
      <c r="L135" s="1944">
        <f t="shared" si="6"/>
        <v>264.10923000000003</v>
      </c>
      <c r="M135" s="1944">
        <f t="shared" si="6"/>
        <v>0</v>
      </c>
      <c r="N135" s="1944">
        <f t="shared" si="6"/>
        <v>354.08311000000003</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0.76800000000000002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0.76800000000000002</v>
      </c>
      <c r="M137" s="984">
        <f>'PIP Approval _ FY 2026-27'!V137</f>
        <v>0</v>
      </c>
      <c r="N137" s="985">
        <f t="shared" si="7"/>
        <v>0.76800000000000002</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1.8086</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1.8086</v>
      </c>
      <c r="M140" s="984">
        <f>'PIP Approval _ FY 2026-27'!V140</f>
        <v>0</v>
      </c>
      <c r="N140" s="985">
        <f t="shared" si="7"/>
        <v>1.8086</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2.5392000000000001</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2.5392000000000001</v>
      </c>
      <c r="M143" s="984">
        <f>'PIP Approval _ FY 2026-27'!V143</f>
        <v>0</v>
      </c>
      <c r="N143" s="985">
        <f t="shared" si="7"/>
        <v>2.5392000000000001</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0.48</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0.48</v>
      </c>
      <c r="M146" s="984">
        <f>'PIP Approval _ FY 2026-27'!V146</f>
        <v>0</v>
      </c>
      <c r="N146" s="985">
        <f t="shared" si="7"/>
        <v>0.48</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2.5000000000000001E-2</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2.5000000000000001E-2</v>
      </c>
      <c r="M148" s="984">
        <f>'PIP Approval _ FY 2026-27'!V148</f>
        <v>0</v>
      </c>
      <c r="N148" s="985">
        <f t="shared" si="7"/>
        <v>2.5000000000000001E-2</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65.149552689516099</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65.149552689516099</v>
      </c>
      <c r="M151" s="984">
        <f>'PIP Approval _ FY 2026-27'!V151</f>
        <v>0</v>
      </c>
      <c r="N151" s="985">
        <f t="shared" si="7"/>
        <v>65.149552689516099</v>
      </c>
      <c r="O151" s="911">
        <f t="shared" si="8"/>
        <v>0</v>
      </c>
    </row>
    <row r="152" spans="1:15" ht="30">
      <c r="A152" s="4751"/>
      <c r="B152" s="4752"/>
      <c r="C152" s="4752"/>
      <c r="D152" s="1820">
        <v>143</v>
      </c>
      <c r="E152" s="986" t="s">
        <v>336</v>
      </c>
      <c r="F152" s="984">
        <f>'PIP Approval _ FY 2026-27'!X152</f>
        <v>19.987200000000001</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19.987200000000001</v>
      </c>
      <c r="M152" s="984">
        <f>'PIP Approval _ FY 2026-27'!V152</f>
        <v>0</v>
      </c>
      <c r="N152" s="985">
        <f t="shared" si="7"/>
        <v>19.987200000000001</v>
      </c>
      <c r="O152" s="911">
        <f t="shared" si="8"/>
        <v>0</v>
      </c>
    </row>
    <row r="153" spans="1:15">
      <c r="A153" s="4751"/>
      <c r="B153" s="4752"/>
      <c r="C153" s="4752"/>
      <c r="D153" s="1820">
        <v>144</v>
      </c>
      <c r="E153" s="986" t="s">
        <v>179</v>
      </c>
      <c r="F153" s="984">
        <f>'PIP Approval _ FY 2026-27'!X153</f>
        <v>2.4</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2.4</v>
      </c>
      <c r="M153" s="984">
        <f>'PIP Approval _ FY 2026-27'!V153</f>
        <v>0</v>
      </c>
      <c r="N153" s="985">
        <f t="shared" si="7"/>
        <v>2.4</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0.02</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0.02</v>
      </c>
      <c r="O155" s="911">
        <f t="shared" si="8"/>
        <v>0</v>
      </c>
    </row>
    <row r="156" spans="1:15" ht="30">
      <c r="A156" s="4751"/>
      <c r="B156" s="1820" t="s">
        <v>183</v>
      </c>
      <c r="C156" s="1820" t="s">
        <v>184</v>
      </c>
      <c r="D156" s="1820">
        <v>147</v>
      </c>
      <c r="E156" s="996" t="s">
        <v>88</v>
      </c>
      <c r="F156" s="984">
        <f>'PIP Approval _ FY 2026-27'!X156</f>
        <v>6.8186</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6.8186</v>
      </c>
      <c r="M156" s="984">
        <f>'PIP Approval _ FY 2026-27'!V156</f>
        <v>0</v>
      </c>
      <c r="N156" s="985">
        <f t="shared" si="7"/>
        <v>6.8186</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6.6</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6.6</v>
      </c>
      <c r="M158" s="984">
        <f>'PIP Approval _ FY 2026-27'!V158</f>
        <v>0</v>
      </c>
      <c r="N158" s="985">
        <f t="shared" si="7"/>
        <v>6.6</v>
      </c>
      <c r="O158" s="911">
        <f t="shared" si="8"/>
        <v>0</v>
      </c>
    </row>
    <row r="159" spans="1:15" s="4" customFormat="1">
      <c r="A159" s="4751"/>
      <c r="B159" s="4756" t="s">
        <v>295</v>
      </c>
      <c r="C159" s="4756"/>
      <c r="D159" s="4756"/>
      <c r="E159" s="991"/>
      <c r="F159" s="1944">
        <f>SUM(F136:F158)</f>
        <v>106.71615268951611</v>
      </c>
      <c r="G159" s="1944">
        <f t="shared" ref="G159:N159" si="9">SUM(G136:G158)</f>
        <v>0</v>
      </c>
      <c r="H159" s="1944">
        <f t="shared" si="9"/>
        <v>0</v>
      </c>
      <c r="I159" s="1944">
        <f t="shared" si="9"/>
        <v>0</v>
      </c>
      <c r="J159" s="1944">
        <f t="shared" si="9"/>
        <v>0</v>
      </c>
      <c r="K159" s="1944">
        <f t="shared" si="9"/>
        <v>0</v>
      </c>
      <c r="L159" s="1944">
        <f t="shared" si="9"/>
        <v>106.69615268951611</v>
      </c>
      <c r="M159" s="1944">
        <f t="shared" si="9"/>
        <v>0</v>
      </c>
      <c r="N159" s="1944">
        <f t="shared" si="9"/>
        <v>106.71615268951611</v>
      </c>
      <c r="O159" s="911">
        <f t="shared" si="8"/>
        <v>0</v>
      </c>
    </row>
    <row r="160" spans="1:15" ht="30">
      <c r="A160" s="4761" t="s">
        <v>191</v>
      </c>
      <c r="B160" s="4752" t="s">
        <v>192</v>
      </c>
      <c r="C160" s="4752" t="s">
        <v>159</v>
      </c>
      <c r="D160" s="1822">
        <v>150</v>
      </c>
      <c r="E160" s="1952" t="s">
        <v>358</v>
      </c>
      <c r="F160" s="984">
        <f>'PIP Approval _ FY 2026-27'!X160</f>
        <v>170.34399999999999</v>
      </c>
      <c r="G160" s="984">
        <f>'PIP Approval _ FY 2026-27'!F160</f>
        <v>0</v>
      </c>
      <c r="H160" s="984">
        <f>'PIP Approval _ FY 2026-27'!J160</f>
        <v>0</v>
      </c>
      <c r="I160" s="984">
        <f>'PIP Approval _ FY 2026-27'!L160</f>
        <v>92</v>
      </c>
      <c r="J160" s="984">
        <f>'PIP Approval _ FY 2026-27'!P160</f>
        <v>0</v>
      </c>
      <c r="K160" s="984">
        <f>'PIP Approval _ FY 2026-27'!R160</f>
        <v>0</v>
      </c>
      <c r="L160" s="984">
        <f>'PIP Approval _ FY 2026-27'!T160</f>
        <v>78.343999999999994</v>
      </c>
      <c r="M160" s="984">
        <f>'PIP Approval _ FY 2026-27'!V160</f>
        <v>0</v>
      </c>
      <c r="N160" s="985">
        <f t="shared" si="7"/>
        <v>170.34399999999999</v>
      </c>
      <c r="O160" s="911">
        <f t="shared" si="8"/>
        <v>0</v>
      </c>
    </row>
    <row r="161" spans="1:15">
      <c r="A161" s="4762"/>
      <c r="B161" s="4752"/>
      <c r="C161" s="4752"/>
      <c r="D161" s="1822">
        <v>151</v>
      </c>
      <c r="E161" s="1952" t="s">
        <v>356</v>
      </c>
      <c r="F161" s="984">
        <f>'PIP Approval _ FY 2026-27'!X161</f>
        <v>65.28</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65.28</v>
      </c>
      <c r="M161" s="984">
        <f>'PIP Approval _ FY 2026-27'!V161</f>
        <v>0</v>
      </c>
      <c r="N161" s="985">
        <f t="shared" si="7"/>
        <v>65.28</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108.8695</v>
      </c>
      <c r="G165" s="984">
        <f>'PIP Approval _ FY 2026-27'!F165</f>
        <v>0</v>
      </c>
      <c r="H165" s="984">
        <f>'PIP Approval _ FY 2026-27'!J165</f>
        <v>0</v>
      </c>
      <c r="I165" s="984">
        <f>'PIP Approval _ FY 2026-27'!L165</f>
        <v>0</v>
      </c>
      <c r="J165" s="984">
        <f>'PIP Approval _ FY 2026-27'!P165</f>
        <v>0</v>
      </c>
      <c r="K165" s="984">
        <f>'PIP Approval _ FY 2026-27'!R165</f>
        <v>47.365500000000004</v>
      </c>
      <c r="L165" s="984">
        <f>'PIP Approval _ FY 2026-27'!T165</f>
        <v>61.503999999999998</v>
      </c>
      <c r="M165" s="984">
        <f>'PIP Approval _ FY 2026-27'!V165</f>
        <v>0</v>
      </c>
      <c r="N165" s="985">
        <f t="shared" si="7"/>
        <v>108.8695</v>
      </c>
      <c r="O165" s="911">
        <f t="shared" si="8"/>
        <v>0</v>
      </c>
    </row>
    <row r="166" spans="1:15" ht="30">
      <c r="A166" s="4762"/>
      <c r="B166" s="4752"/>
      <c r="C166" s="4752"/>
      <c r="D166" s="1822">
        <v>156</v>
      </c>
      <c r="E166" s="986" t="s">
        <v>198</v>
      </c>
      <c r="F166" s="984">
        <f>'PIP Approval _ FY 2026-27'!X166</f>
        <v>10.749999999999998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0.6</v>
      </c>
      <c r="M166" s="984">
        <f>'PIP Approval _ FY 2026-27'!V166</f>
        <v>0</v>
      </c>
      <c r="N166" s="985">
        <f t="shared" si="7"/>
        <v>10.749999999999998</v>
      </c>
      <c r="O166" s="911">
        <f t="shared" si="8"/>
        <v>0</v>
      </c>
    </row>
    <row r="167" spans="1:15">
      <c r="A167" s="4762"/>
      <c r="B167" s="4752"/>
      <c r="C167" s="4752"/>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192.99641599999998</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192.99641599999998</v>
      </c>
      <c r="M169" s="984">
        <f>'PIP Approval _ FY 2026-27'!V169</f>
        <v>0</v>
      </c>
      <c r="N169" s="985">
        <f t="shared" si="7"/>
        <v>192.99641599999998</v>
      </c>
      <c r="O169" s="911">
        <f t="shared" si="8"/>
        <v>0</v>
      </c>
    </row>
    <row r="170" spans="1:15">
      <c r="A170" s="4762"/>
      <c r="B170" s="4752"/>
      <c r="C170" s="4752"/>
      <c r="D170" s="1822">
        <v>160</v>
      </c>
      <c r="E170" s="986" t="s">
        <v>200</v>
      </c>
      <c r="F170" s="984">
        <f>'PIP Approval _ FY 2026-27'!X170</f>
        <v>2.96</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2.96</v>
      </c>
      <c r="M170" s="984">
        <f>'PIP Approval _ FY 2026-27'!V170</f>
        <v>0</v>
      </c>
      <c r="N170" s="985">
        <f t="shared" si="7"/>
        <v>2.96</v>
      </c>
      <c r="O170" s="911">
        <f t="shared" si="8"/>
        <v>0</v>
      </c>
    </row>
    <row r="171" spans="1:15">
      <c r="A171" s="4762"/>
      <c r="B171" s="4752"/>
      <c r="C171" s="4752"/>
      <c r="D171" s="1822">
        <v>161</v>
      </c>
      <c r="E171" s="986" t="s">
        <v>164</v>
      </c>
      <c r="F171" s="984">
        <f>'PIP Approval _ FY 2026-27'!X171</f>
        <v>1.7999999999999998</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1.7999999999999998</v>
      </c>
      <c r="M171" s="984">
        <f>'PIP Approval _ FY 2026-27'!V171</f>
        <v>0</v>
      </c>
      <c r="N171" s="985">
        <f t="shared" si="7"/>
        <v>1.7999999999999998</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7.5594799999999998</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7.5594799999999998</v>
      </c>
      <c r="M173" s="984">
        <f>'PIP Approval _ FY 2026-27'!V173</f>
        <v>0</v>
      </c>
      <c r="N173" s="985">
        <f t="shared" si="7"/>
        <v>7.5594799999999998</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72</v>
      </c>
      <c r="G177" s="984">
        <f>'PIP Approval _ FY 2026-27'!F177</f>
        <v>0</v>
      </c>
      <c r="H177" s="984">
        <f>'PIP Approval _ FY 2026-27'!J177</f>
        <v>72</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72</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85.1</v>
      </c>
      <c r="G179" s="984">
        <f>'PIP Approval _ FY 2026-27'!F179</f>
        <v>0</v>
      </c>
      <c r="H179" s="984">
        <f>'PIP Approval _ FY 2026-27'!J179</f>
        <v>85.1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85.1</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68.673774999999992</v>
      </c>
      <c r="G185" s="984">
        <f>'PIP Approval _ FY 2026-27'!F185</f>
        <v>0</v>
      </c>
      <c r="H185" s="984">
        <f>'PIP Approval _ FY 2026-27'!J185</f>
        <v>0</v>
      </c>
      <c r="I185" s="984">
        <f>'PIP Approval _ FY 2026-27'!L185</f>
        <v>0</v>
      </c>
      <c r="J185" s="984">
        <f>'PIP Approval _ FY 2026-27'!P185</f>
        <v>0</v>
      </c>
      <c r="K185" s="984">
        <f>'PIP Approval _ FY 2026-27'!R185</f>
        <v>1.9537749999999998</v>
      </c>
      <c r="L185" s="984">
        <f>'PIP Approval _ FY 2026-27'!T185</f>
        <v>66.72</v>
      </c>
      <c r="M185" s="984">
        <f>'PIP Approval _ FY 2026-27'!V185</f>
        <v>0</v>
      </c>
      <c r="N185" s="985">
        <f t="shared" si="7"/>
        <v>68.673774999999992</v>
      </c>
      <c r="O185" s="911">
        <f t="shared" si="8"/>
        <v>0</v>
      </c>
    </row>
    <row r="186" spans="1:15">
      <c r="A186" s="4762"/>
      <c r="B186" s="4753"/>
      <c r="C186" s="4753"/>
      <c r="D186" s="1822">
        <v>176</v>
      </c>
      <c r="E186" s="986" t="s">
        <v>174</v>
      </c>
      <c r="F186" s="984">
        <f>'PIP Approval _ FY 2026-27'!X186</f>
        <v>12.02</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12.02</v>
      </c>
      <c r="M186" s="984">
        <f>'PIP Approval _ FY 2026-27'!V186</f>
        <v>0</v>
      </c>
      <c r="N186" s="985">
        <f t="shared" si="7"/>
        <v>12.02</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41.147999999999996</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41.147999999999996</v>
      </c>
      <c r="M188" s="984">
        <f>'PIP Approval _ FY 2026-27'!V188</f>
        <v>0</v>
      </c>
      <c r="N188" s="985">
        <f t="shared" si="7"/>
        <v>41.147999999999996</v>
      </c>
      <c r="O188" s="911">
        <f t="shared" si="8"/>
        <v>0</v>
      </c>
    </row>
    <row r="189" spans="1:15">
      <c r="A189" s="4762"/>
      <c r="B189" s="4753"/>
      <c r="C189" s="4753"/>
      <c r="D189" s="1822">
        <v>179</v>
      </c>
      <c r="E189" s="986" t="s">
        <v>88</v>
      </c>
      <c r="F189" s="984">
        <f>'PIP Approval _ FY 2026-27'!X189</f>
        <v>92.545134000000004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92.545134000000004</v>
      </c>
      <c r="M189" s="984">
        <f>'PIP Approval _ FY 2026-27'!V189</f>
        <v>0</v>
      </c>
      <c r="N189" s="985">
        <f t="shared" si="7"/>
        <v>92.545134000000004</v>
      </c>
      <c r="O189" s="911">
        <f t="shared" si="8"/>
        <v>0</v>
      </c>
    </row>
    <row r="190" spans="1:15">
      <c r="A190" s="4762"/>
      <c r="B190" s="4753"/>
      <c r="C190" s="4753"/>
      <c r="D190" s="1822">
        <v>180</v>
      </c>
      <c r="E190" s="986" t="s">
        <v>219</v>
      </c>
      <c r="F190" s="984">
        <f>'PIP Approval _ FY 2026-27'!X190</f>
        <v>31.853430000000003</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31.853430000000003</v>
      </c>
      <c r="M190" s="984">
        <f>'PIP Approval _ FY 2026-27'!V190</f>
        <v>0</v>
      </c>
      <c r="N190" s="985">
        <f t="shared" si="7"/>
        <v>31.853430000000003</v>
      </c>
      <c r="O190" s="911">
        <f t="shared" si="8"/>
        <v>0</v>
      </c>
    </row>
    <row r="191" spans="1:15">
      <c r="A191" s="4762"/>
      <c r="B191" s="4753"/>
      <c r="C191" s="4753"/>
      <c r="D191" s="1822">
        <v>181</v>
      </c>
      <c r="E191" s="986" t="s">
        <v>220</v>
      </c>
      <c r="F191" s="984">
        <f>'PIP Approval _ FY 2026-27'!X191</f>
        <v>132.18471699999998</v>
      </c>
      <c r="G191" s="984">
        <f>'PIP Approval _ FY 2026-27'!F191</f>
        <v>0</v>
      </c>
      <c r="H191" s="984">
        <f>'PIP Approval _ FY 2026-27'!J191</f>
        <v>0</v>
      </c>
      <c r="I191" s="984">
        <f>'PIP Approval _ FY 2026-27'!L191</f>
        <v>0</v>
      </c>
      <c r="J191" s="984">
        <f>'PIP Approval _ FY 2026-27'!P191</f>
        <v>0</v>
      </c>
      <c r="K191" s="984">
        <f>'PIP Approval _ FY 2026-27'!R191</f>
        <v>132.18471699999998</v>
      </c>
      <c r="L191" s="984">
        <f>'PIP Approval _ FY 2026-27'!T191</f>
        <v>0</v>
      </c>
      <c r="M191" s="984">
        <f>'PIP Approval _ FY 2026-27'!V191</f>
        <v>0</v>
      </c>
      <c r="N191" s="985">
        <f t="shared" si="7"/>
        <v>132.18471699999998</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2207.8406636776481</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2207.8406636776481</v>
      </c>
      <c r="M195" s="984">
        <f>'PIP Approval _ FY 2026-27'!V195</f>
        <v>0</v>
      </c>
      <c r="N195" s="985">
        <f t="shared" si="7"/>
        <v>2207.8406636776481</v>
      </c>
      <c r="O195" s="911">
        <f t="shared" si="8"/>
        <v>0</v>
      </c>
    </row>
    <row r="196" spans="1:15" ht="30">
      <c r="A196" s="4762"/>
      <c r="B196" s="4752"/>
      <c r="C196" s="4752"/>
      <c r="D196" s="1822">
        <v>186</v>
      </c>
      <c r="E196" s="986" t="s">
        <v>336</v>
      </c>
      <c r="F196" s="984">
        <f>'PIP Approval _ FY 2026-27'!X196</f>
        <v>68.986499999999992</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68.986499999999992</v>
      </c>
      <c r="M196" s="984">
        <f>'PIP Approval _ FY 2026-27'!V196</f>
        <v>0</v>
      </c>
      <c r="N196" s="985">
        <f t="shared" si="7"/>
        <v>68.986499999999992</v>
      </c>
      <c r="O196" s="911">
        <f t="shared" si="8"/>
        <v>0</v>
      </c>
    </row>
    <row r="197" spans="1:15">
      <c r="A197" s="4762"/>
      <c r="B197" s="4752"/>
      <c r="C197" s="4752"/>
      <c r="D197" s="1822">
        <v>187</v>
      </c>
      <c r="E197" s="986" t="s">
        <v>227</v>
      </c>
      <c r="F197" s="984">
        <f>'PIP Approval _ FY 2026-27'!X197</f>
        <v>251.36999999999995</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251.36999999999995</v>
      </c>
      <c r="M197" s="984">
        <f>'PIP Approval _ FY 2026-27'!V197</f>
        <v>0</v>
      </c>
      <c r="N197" s="985">
        <f t="shared" si="7"/>
        <v>251.36999999999995</v>
      </c>
      <c r="O197" s="911">
        <f t="shared" si="8"/>
        <v>0</v>
      </c>
    </row>
    <row r="198" spans="1:15">
      <c r="A198" s="4762"/>
      <c r="B198" s="4752"/>
      <c r="C198" s="4752"/>
      <c r="D198" s="1822">
        <v>188</v>
      </c>
      <c r="E198" s="986" t="s">
        <v>179</v>
      </c>
      <c r="F198" s="984">
        <f>'PIP Approval _ FY 2026-27'!X198</f>
        <v>87.86399999999999</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87.86399999999999</v>
      </c>
      <c r="M198" s="984">
        <f>'PIP Approval _ FY 2026-27'!V198</f>
        <v>0</v>
      </c>
      <c r="N198" s="985">
        <f t="shared" si="7"/>
        <v>87.86399999999999</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137.37</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137.37</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27.75" customHeight="1">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196.85000000000002</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196.85000000000002</v>
      </c>
      <c r="M209" s="984">
        <f>'PIP Approval _ FY 2026-27'!V209</f>
        <v>0</v>
      </c>
      <c r="N209" s="985">
        <f t="shared" si="10"/>
        <v>196.85000000000002</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101.28907999999998</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101.28907999999998</v>
      </c>
      <c r="O211" s="911">
        <f t="shared" si="11"/>
        <v>0</v>
      </c>
    </row>
    <row r="212" spans="1:15" s="2" customFormat="1" ht="30">
      <c r="A212" s="4762"/>
      <c r="B212" s="1820" t="s">
        <v>289</v>
      </c>
      <c r="C212" s="1820" t="s">
        <v>255</v>
      </c>
      <c r="D212" s="1822">
        <v>202</v>
      </c>
      <c r="E212" s="997" t="s">
        <v>298</v>
      </c>
      <c r="F212" s="984">
        <f>'PIP Approval _ FY 2026-27'!X212</f>
        <v>1378.1087400000001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1378.1087400000001</v>
      </c>
      <c r="O212" s="911">
        <f t="shared" si="11"/>
        <v>0</v>
      </c>
    </row>
    <row r="213" spans="1:15" s="2" customFormat="1" ht="45">
      <c r="A213" s="4762"/>
      <c r="B213" s="1820" t="s">
        <v>290</v>
      </c>
      <c r="C213" s="1820" t="s">
        <v>292</v>
      </c>
      <c r="D213" s="1822">
        <v>203</v>
      </c>
      <c r="E213" s="997" t="s">
        <v>306</v>
      </c>
      <c r="F213" s="984">
        <f>'PIP Approval _ FY 2026-27'!X213</f>
        <v>167.4248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167.4248</v>
      </c>
      <c r="O213" s="911">
        <f t="shared" si="11"/>
        <v>0</v>
      </c>
    </row>
    <row r="214" spans="1:15" s="2" customFormat="1" ht="27.75" customHeight="1">
      <c r="A214" s="4762"/>
      <c r="B214" s="1820" t="s">
        <v>291</v>
      </c>
      <c r="C214" s="1820" t="s">
        <v>256</v>
      </c>
      <c r="D214" s="1822">
        <v>204</v>
      </c>
      <c r="E214" s="997" t="s">
        <v>342</v>
      </c>
      <c r="F214" s="984">
        <f>'PIP Approval _ FY 2026-27'!X214</f>
        <v>161.20715999999999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161.20715999999999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32.6</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32.6</v>
      </c>
      <c r="O216" s="911">
        <f t="shared" si="11"/>
        <v>0</v>
      </c>
    </row>
    <row r="217" spans="1:15" s="4" customFormat="1">
      <c r="A217" s="4763"/>
      <c r="B217" s="4756" t="s">
        <v>294</v>
      </c>
      <c r="C217" s="4756"/>
      <c r="D217" s="4756"/>
      <c r="E217" s="991"/>
      <c r="F217" s="1944">
        <f>SUM(F160:F216)</f>
        <v>6305.2953956776482</v>
      </c>
      <c r="G217" s="1944">
        <f t="shared" ref="G217:N217" si="13">SUM(G160:G216)</f>
        <v>0</v>
      </c>
      <c r="H217" s="1944">
        <f t="shared" si="13"/>
        <v>568.1</v>
      </c>
      <c r="I217" s="1944">
        <f t="shared" si="13"/>
        <v>102.15</v>
      </c>
      <c r="J217" s="1944">
        <f t="shared" si="13"/>
        <v>0</v>
      </c>
      <c r="K217" s="1944">
        <f t="shared" si="13"/>
        <v>181.50399199999998</v>
      </c>
      <c r="L217" s="1944">
        <f t="shared" si="13"/>
        <v>3475.5416236776477</v>
      </c>
      <c r="M217" s="1944">
        <f t="shared" si="13"/>
        <v>0</v>
      </c>
      <c r="N217" s="1944">
        <f t="shared" si="13"/>
        <v>6305.2953956776482</v>
      </c>
      <c r="O217" s="911">
        <f t="shared" si="11"/>
        <v>0</v>
      </c>
    </row>
    <row r="218" spans="1:15" s="5" customFormat="1">
      <c r="A218" s="4769" t="s">
        <v>240</v>
      </c>
      <c r="B218" s="4769"/>
      <c r="C218" s="4769"/>
      <c r="D218" s="4769"/>
      <c r="E218" s="998"/>
      <c r="F218" s="1949">
        <f>F217+F159+F135+F94+F69</f>
        <v>7991.9898308671654</v>
      </c>
      <c r="G218" s="1949">
        <f t="shared" ref="G218:N218" si="14">G217+G159+G135+G94+G69</f>
        <v>411.83999999999992</v>
      </c>
      <c r="H218" s="1949">
        <f t="shared" si="14"/>
        <v>568.1</v>
      </c>
      <c r="I218" s="1949">
        <f t="shared" si="14"/>
        <v>172.38538</v>
      </c>
      <c r="J218" s="1949">
        <f t="shared" si="14"/>
        <v>15.946799999999998</v>
      </c>
      <c r="K218" s="1949">
        <f t="shared" si="14"/>
        <v>276.14379199999996</v>
      </c>
      <c r="L218" s="1949">
        <f t="shared" si="14"/>
        <v>4559.2660788671637</v>
      </c>
      <c r="M218" s="1949">
        <f t="shared" si="14"/>
        <v>10.288</v>
      </c>
      <c r="N218" s="1949">
        <f t="shared" si="14"/>
        <v>7991.9898308671654</v>
      </c>
      <c r="O218" s="911">
        <f t="shared" si="11"/>
        <v>0</v>
      </c>
    </row>
    <row r="219" spans="1:15">
      <c r="A219" s="4757" t="s">
        <v>4519</v>
      </c>
      <c r="B219" s="4757"/>
      <c r="C219" s="4757"/>
      <c r="D219" s="4757"/>
      <c r="E219" s="701"/>
      <c r="F219" s="2026">
        <f>'PIP Approval _ FY 2026-27'!X219</f>
        <v>1685.9099999999996</v>
      </c>
      <c r="G219" s="2027"/>
      <c r="H219" s="2027">
        <f>F219</f>
        <v>1685.9099999999996</v>
      </c>
      <c r="I219" s="2027"/>
      <c r="J219" s="2027"/>
      <c r="K219" s="2027"/>
      <c r="L219" s="2027"/>
      <c r="M219" s="2027"/>
      <c r="N219" s="2027">
        <f t="shared" si="10"/>
        <v>1685.9099999999996</v>
      </c>
    </row>
    <row r="220" spans="1:15">
      <c r="A220" s="4757" t="s">
        <v>2034</v>
      </c>
      <c r="B220" s="4757"/>
      <c r="C220" s="4757"/>
      <c r="D220" s="4757"/>
      <c r="E220" s="701"/>
      <c r="F220" s="2028">
        <f>F218+F219</f>
        <v>9677.8998308671653</v>
      </c>
      <c r="G220" s="2028">
        <f t="shared" ref="G220:N220" si="15">G218+G219</f>
        <v>411.83999999999992</v>
      </c>
      <c r="H220" s="2028">
        <f t="shared" si="15"/>
        <v>2254.0099999999998</v>
      </c>
      <c r="I220" s="2028">
        <f t="shared" si="15"/>
        <v>172.38538</v>
      </c>
      <c r="J220" s="2028">
        <f t="shared" si="15"/>
        <v>15.946799999999998</v>
      </c>
      <c r="K220" s="2028">
        <f t="shared" si="15"/>
        <v>276.14379199999996</v>
      </c>
      <c r="L220" s="2028">
        <f t="shared" si="15"/>
        <v>4559.2660788671637</v>
      </c>
      <c r="M220" s="2028">
        <f t="shared" si="15"/>
        <v>10.288</v>
      </c>
      <c r="N220" s="2028">
        <f t="shared" si="15"/>
        <v>9677.8998308671653</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7326</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381.53183499999994</v>
      </c>
      <c r="H6" s="2486">
        <f>+H7+H14+H17+H27+H38+H40+H50+H58+H61+H70+H76+H77+H80+H83+H98+H112+H113+H131</f>
        <v>274.66699999999997</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0.2288</v>
      </c>
      <c r="R6" s="2486">
        <f>+R7+R14+R17+R27+R38+R40+R50+R58+R61+R70+R76+R77+R80+R83+R98+R112+R113+R131</f>
        <v>0.2288</v>
      </c>
      <c r="S6" s="2486"/>
      <c r="T6" s="2486">
        <f>+T7+T14+T17+T27+T38+T40+T50+T58+T61+T70+T76+T77+T80+T83+T98+T112+T113+T131</f>
        <v>39.574000000000005</v>
      </c>
      <c r="U6" s="2486"/>
      <c r="V6" s="2486">
        <f>+V7+V14+V17+V27+V38+V40+V50+V58+V61+V70+V76+V77+V80+V83+V98+V112+V113+V131</f>
        <v>65.754035000000002</v>
      </c>
      <c r="W6" s="2486"/>
      <c r="X6" s="2486">
        <f>+X7+X14+X17+X27+X38+X40+X50+X58+X61+X70+X76+X77+X80+X83+X98+X112+X113+X131</f>
        <v>0.308</v>
      </c>
      <c r="Y6" s="2486"/>
      <c r="Z6" s="2486">
        <f>+Z7+Z14+Z17+Z27+Z38+Z40+Z50+Z58+Z61+Z70+Z76+Z77+Z80+Z83+Z98+Z112+Z113+Z131</f>
        <v>381.53183499999994</v>
      </c>
      <c r="AA6" s="2487"/>
    </row>
    <row r="7" spans="1:27" s="13" customFormat="1" ht="98.25" customHeight="1">
      <c r="A7" s="478">
        <v>1</v>
      </c>
      <c r="B7" s="479" t="s">
        <v>286</v>
      </c>
      <c r="C7" s="480"/>
      <c r="D7" s="2488"/>
      <c r="E7" s="479"/>
      <c r="F7" s="2489"/>
      <c r="G7" s="481">
        <f>G8+G12+G13</f>
        <v>28.766000000000002</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28.766000000000002</v>
      </c>
      <c r="W7" s="481"/>
      <c r="X7" s="481">
        <f t="shared" si="0"/>
        <v>0</v>
      </c>
      <c r="Y7" s="481"/>
      <c r="Z7" s="481">
        <f t="shared" si="0"/>
        <v>28.766000000000002</v>
      </c>
      <c r="AA7" s="1857" t="s">
        <v>374</v>
      </c>
    </row>
    <row r="8" spans="1:27" ht="111.75" customHeight="1">
      <c r="A8" s="1287">
        <v>1.1000000000000001</v>
      </c>
      <c r="B8" s="2490" t="s">
        <v>375</v>
      </c>
      <c r="C8" s="2491"/>
      <c r="D8" s="2492"/>
      <c r="E8" s="1248"/>
      <c r="F8" s="1288"/>
      <c r="G8" s="2493">
        <f>G9+G10+G11</f>
        <v>28.766000000000002</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28.766000000000002</v>
      </c>
      <c r="W8" s="2494"/>
      <c r="X8" s="2494">
        <f t="shared" si="1"/>
        <v>0</v>
      </c>
      <c r="Y8" s="2494"/>
      <c r="Z8" s="2494">
        <f>X8+V8+T8+R8+N8+L8+H8</f>
        <v>28.766000000000002</v>
      </c>
      <c r="AA8" s="2495" t="s">
        <v>6452</v>
      </c>
    </row>
    <row r="9" spans="1:27" ht="165">
      <c r="A9" s="1287" t="s">
        <v>376</v>
      </c>
      <c r="B9" s="1354" t="s">
        <v>377</v>
      </c>
      <c r="C9" s="1245" t="s">
        <v>378</v>
      </c>
      <c r="D9" s="2496">
        <v>100</v>
      </c>
      <c r="E9" s="960">
        <f>D9/100000</f>
        <v>1E-3</v>
      </c>
      <c r="F9" s="698">
        <f>VLOOKUP($A$1,'[4]RCH-1_Maternal Health'!$B$6:$AH$63,2,0)</f>
        <v>28426</v>
      </c>
      <c r="G9" s="2497">
        <f>E9*F9</f>
        <v>28.426000000000002</v>
      </c>
      <c r="H9" s="1325"/>
      <c r="I9" s="1325"/>
      <c r="J9" s="1325"/>
      <c r="K9" s="1325"/>
      <c r="L9" s="1325"/>
      <c r="M9" s="1325"/>
      <c r="N9" s="1325"/>
      <c r="O9" s="1325"/>
      <c r="P9" s="1325"/>
      <c r="Q9" s="1325"/>
      <c r="R9" s="1325"/>
      <c r="S9" s="1325"/>
      <c r="T9" s="1325"/>
      <c r="U9" s="1325"/>
      <c r="V9" s="2498">
        <f>G9</f>
        <v>28.426000000000002</v>
      </c>
      <c r="W9" s="1325"/>
      <c r="X9" s="1325"/>
      <c r="Y9" s="1325"/>
      <c r="Z9" s="2499">
        <f>X9+V9+T9+R9+N9+L9+H9</f>
        <v>28.426000000000002</v>
      </c>
      <c r="AA9" s="2495" t="s">
        <v>6453</v>
      </c>
    </row>
    <row r="10" spans="1:27" ht="135">
      <c r="A10" s="1287" t="s">
        <v>379</v>
      </c>
      <c r="B10" s="1354" t="s">
        <v>380</v>
      </c>
      <c r="C10" s="1245" t="s">
        <v>378</v>
      </c>
      <c r="D10" s="2496">
        <v>2000</v>
      </c>
      <c r="E10" s="960">
        <f>D10/100000</f>
        <v>0.02</v>
      </c>
      <c r="F10" s="698">
        <f>VLOOKUP($A$1,'[4]RCH-1_Maternal Health'!$B$6:$AH$63,3,0)</f>
        <v>17</v>
      </c>
      <c r="G10" s="2497">
        <f>E10*F10</f>
        <v>0.34</v>
      </c>
      <c r="H10" s="1325"/>
      <c r="I10" s="1325"/>
      <c r="J10" s="1325"/>
      <c r="K10" s="1325"/>
      <c r="L10" s="1325"/>
      <c r="M10" s="1325"/>
      <c r="N10" s="1325"/>
      <c r="O10" s="1325"/>
      <c r="P10" s="1325"/>
      <c r="Q10" s="1325"/>
      <c r="R10" s="1325"/>
      <c r="S10" s="1325"/>
      <c r="T10" s="1325"/>
      <c r="U10" s="1325"/>
      <c r="V10" s="2498">
        <f>G10</f>
        <v>0.34</v>
      </c>
      <c r="W10" s="1325"/>
      <c r="X10" s="1325"/>
      <c r="Y10" s="1325"/>
      <c r="Z10" s="2499">
        <f>X10+V10+T10+R10+N10+L10+H10</f>
        <v>0.34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276.04033499999997</v>
      </c>
      <c r="H17" s="481">
        <f>H18+H19+H25+H26</f>
        <v>274.66699999999997</v>
      </c>
      <c r="I17" s="481"/>
      <c r="J17" s="481"/>
      <c r="K17" s="481"/>
      <c r="L17" s="481"/>
      <c r="M17" s="481"/>
      <c r="N17" s="481"/>
      <c r="O17" s="481"/>
      <c r="P17" s="481"/>
      <c r="Q17" s="481"/>
      <c r="R17" s="481"/>
      <c r="S17" s="481"/>
      <c r="T17" s="481">
        <f>T18+T19+T25+T26</f>
        <v>0</v>
      </c>
      <c r="U17" s="481"/>
      <c r="V17" s="481">
        <f>V18+V19+V25+V26</f>
        <v>1.373335</v>
      </c>
      <c r="W17" s="481"/>
      <c r="X17" s="481"/>
      <c r="Y17" s="481"/>
      <c r="Z17" s="481">
        <f>X17+V17+T17+R17+N17+L17+H17</f>
        <v>276.04033499999997</v>
      </c>
      <c r="AA17" s="480" t="s">
        <v>6458</v>
      </c>
    </row>
    <row r="18" spans="1:27" ht="30">
      <c r="A18" s="1287">
        <v>3.1</v>
      </c>
      <c r="B18" s="1354" t="s">
        <v>392</v>
      </c>
      <c r="C18" s="2514" t="s">
        <v>393</v>
      </c>
      <c r="D18" s="2496">
        <v>500</v>
      </c>
      <c r="E18" s="960">
        <f>D18/100000</f>
        <v>5.0000000000000001E-3</v>
      </c>
      <c r="F18" s="698">
        <f>VLOOKUP($A$1,'[4]RCH-1_Maternal Health'!$B$6:$AH$63,4,0)</f>
        <v>5</v>
      </c>
      <c r="G18" s="2497">
        <f>F18*E18</f>
        <v>2.5000000000000001E-2</v>
      </c>
      <c r="H18" s="2498">
        <f>G18</f>
        <v>2.5000000000000001E-2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2.5000000000000001E-2</v>
      </c>
      <c r="AA18" s="2515" t="s">
        <v>6459</v>
      </c>
    </row>
    <row r="19" spans="1:27" ht="195">
      <c r="A19" s="1287">
        <v>3.2</v>
      </c>
      <c r="B19" s="1248" t="s">
        <v>394</v>
      </c>
      <c r="C19" s="2516"/>
      <c r="D19" s="2517"/>
      <c r="E19" s="2518"/>
      <c r="F19" s="1244"/>
      <c r="G19" s="2519">
        <f>SUM(G20:G22)</f>
        <v>274.642</v>
      </c>
      <c r="H19" s="2520">
        <f>SUM(H20:H22)</f>
        <v>274.642</v>
      </c>
      <c r="I19" s="1325"/>
      <c r="J19" s="1325"/>
      <c r="K19" s="1325"/>
      <c r="L19" s="1325"/>
      <c r="M19" s="1325"/>
      <c r="N19" s="1325"/>
      <c r="O19" s="1325"/>
      <c r="P19" s="1325"/>
      <c r="Q19" s="1325"/>
      <c r="R19" s="1325"/>
      <c r="S19" s="1325"/>
      <c r="T19" s="1325"/>
      <c r="U19" s="1325"/>
      <c r="V19" s="1325"/>
      <c r="W19" s="1325"/>
      <c r="X19" s="1325"/>
      <c r="Y19" s="1325"/>
      <c r="Z19" s="1217">
        <f t="shared" si="2"/>
        <v>274.642</v>
      </c>
      <c r="AA19" s="2515" t="s">
        <v>6460</v>
      </c>
    </row>
    <row r="20" spans="1:27" ht="30">
      <c r="A20" s="1287" t="s">
        <v>395</v>
      </c>
      <c r="B20" s="1354" t="s">
        <v>396</v>
      </c>
      <c r="C20" s="2514" t="s">
        <v>393</v>
      </c>
      <c r="D20" s="2496">
        <v>1400</v>
      </c>
      <c r="E20" s="960">
        <f t="shared" ref="E20:E26" si="3">D20/100000</f>
        <v>1.4E-2</v>
      </c>
      <c r="F20" s="698">
        <f>VLOOKUP($A$1,'[4]RCH-1_Maternal Health'!$B$6:$AH$63,5,0)</f>
        <v>17868</v>
      </c>
      <c r="G20" s="2497">
        <f>F20*E20</f>
        <v>250.15200000000002</v>
      </c>
      <c r="H20" s="2498">
        <f>G20</f>
        <v>250.15200000000002</v>
      </c>
      <c r="I20" s="1325"/>
      <c r="J20" s="1325"/>
      <c r="K20" s="1325"/>
      <c r="L20" s="1325"/>
      <c r="M20" s="1325"/>
      <c r="N20" s="1325"/>
      <c r="O20" s="1325"/>
      <c r="P20" s="1325"/>
      <c r="Q20" s="1325"/>
      <c r="R20" s="1325"/>
      <c r="S20" s="1325"/>
      <c r="T20" s="1325"/>
      <c r="U20" s="1325"/>
      <c r="V20" s="1325"/>
      <c r="W20" s="1325"/>
      <c r="X20" s="1325"/>
      <c r="Y20" s="1325"/>
      <c r="Z20" s="1217">
        <f t="shared" si="2"/>
        <v>250.15200000000002</v>
      </c>
      <c r="AA20" s="2521"/>
    </row>
    <row r="21" spans="1:27" ht="30">
      <c r="A21" s="1287" t="s">
        <v>397</v>
      </c>
      <c r="B21" s="1354" t="s">
        <v>398</v>
      </c>
      <c r="C21" s="2514" t="s">
        <v>393</v>
      </c>
      <c r="D21" s="2496">
        <v>1000</v>
      </c>
      <c r="E21" s="960">
        <f t="shared" si="3"/>
        <v>0.01</v>
      </c>
      <c r="F21" s="698">
        <f>VLOOKUP($A$1,'[4]RCH-1_Maternal Health'!$B$6:$AH$63,6,0)</f>
        <v>1985</v>
      </c>
      <c r="G21" s="2497">
        <f>F21*E21</f>
        <v>19.850000000000001</v>
      </c>
      <c r="H21" s="2498">
        <f>G21</f>
        <v>19.850000000000001</v>
      </c>
      <c r="I21" s="1325"/>
      <c r="J21" s="1325"/>
      <c r="K21" s="1325"/>
      <c r="L21" s="1325"/>
      <c r="M21" s="1325"/>
      <c r="N21" s="1325"/>
      <c r="O21" s="1325"/>
      <c r="P21" s="1325"/>
      <c r="Q21" s="1325"/>
      <c r="R21" s="1325"/>
      <c r="S21" s="1325"/>
      <c r="T21" s="1325"/>
      <c r="U21" s="1325"/>
      <c r="V21" s="1325"/>
      <c r="W21" s="1325"/>
      <c r="X21" s="1325"/>
      <c r="Y21" s="1325"/>
      <c r="Z21" s="1217">
        <f t="shared" si="2"/>
        <v>19.850000000000001</v>
      </c>
      <c r="AA21" s="2521"/>
    </row>
    <row r="22" spans="1:27" ht="93" customHeight="1">
      <c r="A22" s="1287" t="s">
        <v>399</v>
      </c>
      <c r="B22" s="1354" t="s">
        <v>400</v>
      </c>
      <c r="C22" s="2514"/>
      <c r="D22" s="2496"/>
      <c r="E22" s="960"/>
      <c r="F22" s="698"/>
      <c r="G22" s="2497">
        <f>G23+G24</f>
        <v>4.6400000000000006</v>
      </c>
      <c r="H22" s="1647">
        <f t="shared" ref="H22:X22" si="4">H23+H24</f>
        <v>4.6400000000000006</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4.6400000000000006</v>
      </c>
      <c r="AA22" s="4788" t="s">
        <v>6461</v>
      </c>
    </row>
    <row r="23" spans="1:27" ht="102" customHeight="1">
      <c r="A23" s="1340" t="s">
        <v>401</v>
      </c>
      <c r="B23" s="1354" t="s">
        <v>402</v>
      </c>
      <c r="C23" s="2514" t="s">
        <v>403</v>
      </c>
      <c r="D23" s="2496">
        <v>3000</v>
      </c>
      <c r="E23" s="960">
        <f>D23/100000</f>
        <v>0.03</v>
      </c>
      <c r="F23" s="698">
        <f>VLOOKUP($A$1,'[4]RCH-1_Maternal Health'!$B$6:$AH$63,7,0)</f>
        <v>58</v>
      </c>
      <c r="G23" s="2497">
        <f>F23*E23</f>
        <v>1.74</v>
      </c>
      <c r="H23" s="2498">
        <f>G23</f>
        <v>1.74</v>
      </c>
      <c r="I23" s="1325"/>
      <c r="J23" s="1325"/>
      <c r="K23" s="1325"/>
      <c r="L23" s="1325"/>
      <c r="M23" s="1325"/>
      <c r="N23" s="1325"/>
      <c r="O23" s="1325"/>
      <c r="P23" s="1325"/>
      <c r="Q23" s="1325"/>
      <c r="R23" s="1325"/>
      <c r="S23" s="1325"/>
      <c r="T23" s="1325"/>
      <c r="U23" s="1325"/>
      <c r="V23" s="1325"/>
      <c r="W23" s="1325"/>
      <c r="X23" s="1325"/>
      <c r="Y23" s="1325"/>
      <c r="Z23" s="1217">
        <f t="shared" si="2"/>
        <v>1.74</v>
      </c>
      <c r="AA23" s="4789"/>
    </row>
    <row r="24" spans="1:27" ht="119.25" customHeight="1">
      <c r="A24" s="1340" t="s">
        <v>404</v>
      </c>
      <c r="B24" s="1354" t="s">
        <v>405</v>
      </c>
      <c r="C24" s="2514" t="s">
        <v>403</v>
      </c>
      <c r="D24" s="2496">
        <v>5000</v>
      </c>
      <c r="E24" s="960">
        <f>D24/100000</f>
        <v>0.05</v>
      </c>
      <c r="F24" s="698">
        <f>VLOOKUP($A$1,'[4]RCH-1_Maternal Health'!$B$6:$AH$63,8,0)</f>
        <v>58</v>
      </c>
      <c r="G24" s="2497">
        <f>F24*E24</f>
        <v>2.9000000000000004</v>
      </c>
      <c r="H24" s="2498">
        <f>G24</f>
        <v>2.9000000000000004</v>
      </c>
      <c r="I24" s="1325"/>
      <c r="J24" s="1325"/>
      <c r="K24" s="1325"/>
      <c r="L24" s="1325"/>
      <c r="M24" s="1325"/>
      <c r="N24" s="1325"/>
      <c r="O24" s="1325"/>
      <c r="P24" s="1325"/>
      <c r="Q24" s="1325"/>
      <c r="R24" s="1325"/>
      <c r="S24" s="1325"/>
      <c r="T24" s="1325"/>
      <c r="U24" s="1325"/>
      <c r="V24" s="1325"/>
      <c r="W24" s="1325"/>
      <c r="X24" s="1325"/>
      <c r="Y24" s="1325"/>
      <c r="Z24" s="1217">
        <f t="shared" si="2"/>
        <v>2.9000000000000004</v>
      </c>
      <c r="AA24" s="4789"/>
    </row>
    <row r="25" spans="1:27" ht="44.25" customHeight="1">
      <c r="A25" s="1287">
        <v>3.3</v>
      </c>
      <c r="B25" s="2500" t="s">
        <v>406</v>
      </c>
      <c r="C25" s="2522" t="s">
        <v>407</v>
      </c>
      <c r="D25" s="2523">
        <f>((G18+G19)*0.5%)*100000</f>
        <v>137333.5</v>
      </c>
      <c r="E25" s="2524">
        <f>D25/100000</f>
        <v>1.373335</v>
      </c>
      <c r="F25" s="698">
        <v>1</v>
      </c>
      <c r="G25" s="2525">
        <f>E25*F25</f>
        <v>1.373335</v>
      </c>
      <c r="H25" s="1325"/>
      <c r="I25" s="1325"/>
      <c r="J25" s="1325"/>
      <c r="K25" s="1325"/>
      <c r="L25" s="1325"/>
      <c r="M25" s="1325"/>
      <c r="N25" s="1325"/>
      <c r="O25" s="1325"/>
      <c r="P25" s="1325"/>
      <c r="Q25" s="1325"/>
      <c r="R25" s="1325"/>
      <c r="S25" s="1325"/>
      <c r="T25" s="1325"/>
      <c r="U25" s="1325"/>
      <c r="V25" s="2526">
        <f>G25</f>
        <v>1.373335</v>
      </c>
      <c r="W25" s="1325"/>
      <c r="X25" s="1325"/>
      <c r="Y25" s="1325"/>
      <c r="Z25" s="2527">
        <f t="shared" si="2"/>
        <v>1.373335</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65.618700000000004</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38.980000000000004</v>
      </c>
      <c r="U27" s="481"/>
      <c r="V27" s="481">
        <f t="shared" si="5"/>
        <v>26.6387</v>
      </c>
      <c r="W27" s="481"/>
      <c r="X27" s="481">
        <f t="shared" si="5"/>
        <v>0</v>
      </c>
      <c r="Y27" s="481"/>
      <c r="Z27" s="481">
        <f t="shared" si="2"/>
        <v>65.618700000000004</v>
      </c>
      <c r="AA27" s="480"/>
    </row>
    <row r="28" spans="1:27" ht="168.75" customHeight="1">
      <c r="A28" s="1287">
        <v>4.0999999999999996</v>
      </c>
      <c r="B28" s="1248" t="s">
        <v>409</v>
      </c>
      <c r="C28" s="2528" t="s">
        <v>407</v>
      </c>
      <c r="D28" s="2517"/>
      <c r="E28" s="2518"/>
      <c r="F28" s="1244"/>
      <c r="G28" s="2519">
        <f>G29+G30</f>
        <v>26.6387</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26.6387</v>
      </c>
      <c r="W28" s="2520"/>
      <c r="X28" s="2520">
        <f t="shared" si="6"/>
        <v>0</v>
      </c>
      <c r="Y28" s="2520"/>
      <c r="Z28" s="2520">
        <f t="shared" si="2"/>
        <v>26.6387</v>
      </c>
      <c r="AA28" s="4790" t="s">
        <v>6463</v>
      </c>
    </row>
    <row r="29" spans="1:27" ht="45" customHeight="1">
      <c r="A29" s="1287" t="s">
        <v>410</v>
      </c>
      <c r="B29" s="1354" t="s">
        <v>411</v>
      </c>
      <c r="C29" s="1257" t="s">
        <v>412</v>
      </c>
      <c r="D29" s="2510">
        <v>110</v>
      </c>
      <c r="E29" s="2529">
        <f>D29/100000</f>
        <v>1.1000000000000001E-3</v>
      </c>
      <c r="F29" s="698">
        <f>VLOOKUP($A$1,'[4]RCH-1_Maternal Health'!$B$6:$AH$63,10,0)</f>
        <v>23387</v>
      </c>
      <c r="G29" s="2530">
        <f>F29*E29</f>
        <v>25.7257</v>
      </c>
      <c r="H29" s="1325"/>
      <c r="I29" s="1325"/>
      <c r="J29" s="1325"/>
      <c r="K29" s="1325"/>
      <c r="L29" s="1325"/>
      <c r="M29" s="1325"/>
      <c r="N29" s="1325"/>
      <c r="O29" s="1325"/>
      <c r="P29" s="1325"/>
      <c r="Q29" s="1325"/>
      <c r="R29" s="1325"/>
      <c r="S29" s="1325"/>
      <c r="T29" s="2526"/>
      <c r="U29" s="1325"/>
      <c r="V29" s="2526">
        <f>G29</f>
        <v>25.7257</v>
      </c>
      <c r="W29" s="1325"/>
      <c r="X29" s="1325"/>
      <c r="Y29" s="1325"/>
      <c r="Z29" s="2527">
        <f t="shared" si="2"/>
        <v>25.7257</v>
      </c>
      <c r="AA29" s="4790"/>
    </row>
    <row r="30" spans="1:27" ht="48" customHeight="1">
      <c r="A30" s="1287" t="s">
        <v>413</v>
      </c>
      <c r="B30" s="1354" t="s">
        <v>6464</v>
      </c>
      <c r="C30" s="1257" t="s">
        <v>412</v>
      </c>
      <c r="D30" s="2510">
        <v>110</v>
      </c>
      <c r="E30" s="2529">
        <f>D30/100000</f>
        <v>1.1000000000000001E-3</v>
      </c>
      <c r="F30" s="698">
        <f>VLOOKUP($A$1,'[4]RCH-1_Maternal Health'!$B$6:$AH$63,11,0)</f>
        <v>415</v>
      </c>
      <c r="G30" s="2530">
        <f>F30*E30*2</f>
        <v>0.91300000000000003</v>
      </c>
      <c r="H30" s="1325"/>
      <c r="I30" s="1325"/>
      <c r="J30" s="1325"/>
      <c r="K30" s="1325"/>
      <c r="L30" s="1325"/>
      <c r="M30" s="1325"/>
      <c r="N30" s="1325"/>
      <c r="O30" s="1325"/>
      <c r="P30" s="1325"/>
      <c r="Q30" s="1325"/>
      <c r="R30" s="1325"/>
      <c r="S30" s="1325"/>
      <c r="T30" s="2526"/>
      <c r="U30" s="1325"/>
      <c r="V30" s="2526">
        <f>G30</f>
        <v>0.91300000000000003</v>
      </c>
      <c r="W30" s="1325"/>
      <c r="X30" s="1325"/>
      <c r="Y30" s="1325"/>
      <c r="Z30" s="2527">
        <f t="shared" si="2"/>
        <v>0.91300000000000003</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7796</v>
      </c>
      <c r="G32" s="2533">
        <f>F32*E32</f>
        <v>38.980000000000004</v>
      </c>
      <c r="H32" s="1217"/>
      <c r="I32" s="1217"/>
      <c r="J32" s="1217"/>
      <c r="K32" s="1217"/>
      <c r="L32" s="1217"/>
      <c r="M32" s="1217"/>
      <c r="N32" s="1217"/>
      <c r="O32" s="1217"/>
      <c r="P32" s="1217"/>
      <c r="Q32" s="1217"/>
      <c r="R32" s="1217"/>
      <c r="S32" s="1217"/>
      <c r="T32" s="2527">
        <f>G32</f>
        <v>38.980000000000004</v>
      </c>
      <c r="U32" s="1217"/>
      <c r="V32" s="1217"/>
      <c r="W32" s="1217"/>
      <c r="X32" s="1217"/>
      <c r="Y32" s="1217"/>
      <c r="Z32" s="2527">
        <f t="shared" si="2"/>
        <v>38.980000000000004</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7.7359999999999998</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7.7359999999999998</v>
      </c>
      <c r="W40" s="481"/>
      <c r="X40" s="481">
        <f t="shared" si="10"/>
        <v>0</v>
      </c>
      <c r="Y40" s="481"/>
      <c r="Z40" s="481">
        <f t="shared" si="9"/>
        <v>7.7359999999999998</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6.2359999999999998</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6.2359999999999998</v>
      </c>
      <c r="W46" s="2493"/>
      <c r="X46" s="2493">
        <f>SUM(X47:X49)</f>
        <v>0</v>
      </c>
      <c r="Y46" s="2493"/>
      <c r="Z46" s="2493">
        <f t="shared" si="9"/>
        <v>6.2359999999999998</v>
      </c>
      <c r="AA46" s="693"/>
    </row>
    <row r="47" spans="1:27" ht="75">
      <c r="A47" s="1287" t="s">
        <v>442</v>
      </c>
      <c r="B47" s="1354" t="s">
        <v>443</v>
      </c>
      <c r="C47" s="1257" t="s">
        <v>444</v>
      </c>
      <c r="D47" s="2510">
        <v>100</v>
      </c>
      <c r="E47" s="2529">
        <f t="shared" si="12"/>
        <v>1E-3</v>
      </c>
      <c r="F47" s="2532">
        <f>VLOOKUP($A$1,'[4]RCH-1_Maternal Health'!$B$6:$AH$63,18,0)</f>
        <v>6236</v>
      </c>
      <c r="G47" s="2530">
        <f>E47*F47</f>
        <v>6.2359999999999998</v>
      </c>
      <c r="H47" s="1325"/>
      <c r="I47" s="1325"/>
      <c r="J47" s="1325"/>
      <c r="K47" s="1325"/>
      <c r="L47" s="1325"/>
      <c r="M47" s="1325"/>
      <c r="N47" s="1325"/>
      <c r="O47" s="1325"/>
      <c r="P47" s="1325"/>
      <c r="Q47" s="1325"/>
      <c r="R47" s="1325"/>
      <c r="S47" s="1325"/>
      <c r="T47" s="1325"/>
      <c r="U47" s="1325"/>
      <c r="V47" s="2526">
        <f>G47</f>
        <v>6.2359999999999998</v>
      </c>
      <c r="W47" s="1325"/>
      <c r="X47" s="1325"/>
      <c r="Y47" s="1325"/>
      <c r="Z47" s="2527">
        <f t="shared" si="9"/>
        <v>6.2359999999999998</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0.28000000000000003</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0.28000000000000003</v>
      </c>
      <c r="W50" s="481"/>
      <c r="X50" s="481">
        <f>X51+X52+X53+X54+X57</f>
        <v>0</v>
      </c>
      <c r="Y50" s="481"/>
      <c r="Z50" s="481">
        <f t="shared" si="9"/>
        <v>0.28000000000000003</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14</v>
      </c>
      <c r="G57" s="2567">
        <f>E57*F57</f>
        <v>0.28000000000000003</v>
      </c>
      <c r="H57" s="1325"/>
      <c r="I57" s="1325"/>
      <c r="J57" s="1325"/>
      <c r="K57" s="1325"/>
      <c r="L57" s="1325"/>
      <c r="M57" s="1325"/>
      <c r="N57" s="1325"/>
      <c r="O57" s="1325"/>
      <c r="P57" s="1325"/>
      <c r="Q57" s="1325"/>
      <c r="R57" s="1325"/>
      <c r="S57" s="1325"/>
      <c r="T57" s="1325"/>
      <c r="U57" s="1325"/>
      <c r="V57" s="2568">
        <f>G57</f>
        <v>0.28000000000000003</v>
      </c>
      <c r="W57" s="1325"/>
      <c r="X57" s="1325"/>
      <c r="Y57" s="1325"/>
      <c r="Z57" s="1217">
        <f>X57+V57+T57+R57+N57+L57+H57</f>
        <v>0.28000000000000003</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0.90800000000000014</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0.308</v>
      </c>
      <c r="Y61" s="481"/>
      <c r="Z61" s="481">
        <f t="shared" ref="Z61:Z67" si="16">X61+V61+T61+R61+N61+L61+H61</f>
        <v>0.90800000000000014</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0.90800000000000014</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0.308</v>
      </c>
      <c r="Y63" s="2520"/>
      <c r="Z63" s="2526">
        <f t="shared" si="16"/>
        <v>0.90800000000000014</v>
      </c>
      <c r="AA63" s="2573"/>
    </row>
    <row r="64" spans="1:27" ht="285" customHeight="1">
      <c r="A64" s="1287" t="s">
        <v>466</v>
      </c>
      <c r="B64" s="1354" t="s">
        <v>467</v>
      </c>
      <c r="C64" s="2557" t="s">
        <v>403</v>
      </c>
      <c r="D64" s="2558">
        <v>450</v>
      </c>
      <c r="E64" s="2574">
        <f t="shared" si="17"/>
        <v>4.4999999999999997E-3</v>
      </c>
      <c r="F64" s="2532">
        <f>VLOOKUP($A$1,'[4]RCH-1_Maternal Health'!$B$6:$AH$63,22,0)</f>
        <v>32</v>
      </c>
      <c r="G64" s="2575">
        <f>E64*F64</f>
        <v>0.14399999999999999</v>
      </c>
      <c r="H64" s="1325"/>
      <c r="I64" s="1325"/>
      <c r="J64" s="1325"/>
      <c r="K64" s="1325"/>
      <c r="L64" s="1325"/>
      <c r="M64" s="1325"/>
      <c r="N64" s="1325"/>
      <c r="O64" s="1325"/>
      <c r="P64" s="1325"/>
      <c r="Q64" s="1325"/>
      <c r="R64" s="1325"/>
      <c r="S64" s="1325"/>
      <c r="T64" s="1325"/>
      <c r="U64" s="1325"/>
      <c r="V64" s="1325"/>
      <c r="W64" s="1325"/>
      <c r="X64" s="2568">
        <f>G64</f>
        <v>0.14399999999999999</v>
      </c>
      <c r="Y64" s="1325"/>
      <c r="Z64" s="2527">
        <f t="shared" si="16"/>
        <v>0.14399999999999999</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16</v>
      </c>
      <c r="G66" s="2575">
        <f>E66*F66</f>
        <v>6.4000000000000001E-2</v>
      </c>
      <c r="H66" s="1325"/>
      <c r="I66" s="1325"/>
      <c r="J66" s="1325"/>
      <c r="K66" s="1325"/>
      <c r="L66" s="1325"/>
      <c r="M66" s="1325"/>
      <c r="N66" s="1325"/>
      <c r="O66" s="1325"/>
      <c r="P66" s="1325"/>
      <c r="Q66" s="1325"/>
      <c r="R66" s="1325"/>
      <c r="S66" s="1325"/>
      <c r="T66" s="1325"/>
      <c r="U66" s="1325"/>
      <c r="V66" s="1325"/>
      <c r="W66" s="1325"/>
      <c r="X66" s="2568">
        <f>G66</f>
        <v>6.4000000000000001E-2</v>
      </c>
      <c r="Y66" s="1325"/>
      <c r="Z66" s="2527">
        <f t="shared" si="16"/>
        <v>6.4000000000000001E-2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0.2288</v>
      </c>
      <c r="H70" s="481">
        <f>SUM(H71:H75)</f>
        <v>0</v>
      </c>
      <c r="I70" s="481"/>
      <c r="J70" s="481">
        <f>SUM(J71:J75)</f>
        <v>0</v>
      </c>
      <c r="K70" s="481">
        <f>SUM(K71:K75)</f>
        <v>0</v>
      </c>
      <c r="L70" s="481">
        <f>SUM(L71:L75)</f>
        <v>0</v>
      </c>
      <c r="M70" s="481"/>
      <c r="N70" s="481">
        <f>SUM(N71:N75)</f>
        <v>0</v>
      </c>
      <c r="O70" s="481"/>
      <c r="P70" s="481">
        <f>SUM(P71:P75)</f>
        <v>0</v>
      </c>
      <c r="Q70" s="481">
        <f>SUM(Q71:Q75)</f>
        <v>0.2288</v>
      </c>
      <c r="R70" s="481">
        <f>SUM(R71:R75)</f>
        <v>0.2288</v>
      </c>
      <c r="S70" s="481"/>
      <c r="T70" s="481">
        <f>SUM(T71:T75)</f>
        <v>0</v>
      </c>
      <c r="U70" s="481"/>
      <c r="V70" s="481">
        <f>SUM(V71:V75)</f>
        <v>0</v>
      </c>
      <c r="W70" s="481"/>
      <c r="X70" s="481">
        <f>SUM(X71:X75)</f>
        <v>0</v>
      </c>
      <c r="Y70" s="481"/>
      <c r="Z70" s="481">
        <f>X70+V70+T70+R70+N70+L70+H70</f>
        <v>0.2288</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572</v>
      </c>
      <c r="G72" s="2540">
        <f>F72*E72</f>
        <v>0.2288</v>
      </c>
      <c r="H72" s="1325"/>
      <c r="I72" s="1325"/>
      <c r="J72" s="1325"/>
      <c r="K72" s="1325"/>
      <c r="L72" s="1325"/>
      <c r="M72" s="1325"/>
      <c r="N72" s="1325"/>
      <c r="O72" s="1325"/>
      <c r="P72" s="1325"/>
      <c r="Q72" s="2526">
        <f>G72</f>
        <v>0.2288</v>
      </c>
      <c r="R72" s="2526">
        <f>P72+Q72</f>
        <v>0.2288</v>
      </c>
      <c r="S72" s="1325"/>
      <c r="T72" s="1325"/>
      <c r="U72" s="1325"/>
      <c r="V72" s="1325"/>
      <c r="W72" s="1325"/>
      <c r="X72" s="1325"/>
      <c r="Y72" s="1325"/>
      <c r="Z72" s="2527">
        <f>X72+V72+T72+R72+N72+L72+H72</f>
        <v>0.2288</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1.954</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0.59399999999999997</v>
      </c>
      <c r="U83" s="481"/>
      <c r="V83" s="481">
        <f t="shared" si="19"/>
        <v>0.36</v>
      </c>
      <c r="W83" s="481"/>
      <c r="X83" s="481">
        <f t="shared" si="19"/>
        <v>0</v>
      </c>
      <c r="Y83" s="481"/>
      <c r="Z83" s="481">
        <f>X83+V83+T83+R83+N83+L83+H83</f>
        <v>1.954</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18</v>
      </c>
      <c r="G87" s="2548">
        <f>E87*F87</f>
        <v>0.36</v>
      </c>
      <c r="H87" s="1325"/>
      <c r="I87" s="1325"/>
      <c r="J87" s="1325"/>
      <c r="K87" s="1325"/>
      <c r="L87" s="1325"/>
      <c r="M87" s="1325"/>
      <c r="N87" s="1325"/>
      <c r="O87" s="1325"/>
      <c r="P87" s="1325"/>
      <c r="Q87" s="1325"/>
      <c r="R87" s="1325"/>
      <c r="S87" s="1325"/>
      <c r="T87" s="1325"/>
      <c r="U87" s="1325"/>
      <c r="V87" s="2526">
        <f>G87</f>
        <v>0.36</v>
      </c>
      <c r="W87" s="1325"/>
      <c r="X87" s="1325"/>
      <c r="Y87" s="1325"/>
      <c r="Z87" s="1217">
        <f>X87+V87+T87+R87+N87+L87+H87</f>
        <v>0.36</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198</v>
      </c>
      <c r="G89" s="2575">
        <f>F89*E89</f>
        <v>0.59399999999999997</v>
      </c>
      <c r="H89" s="1325"/>
      <c r="I89" s="1325"/>
      <c r="J89" s="1325"/>
      <c r="K89" s="1325"/>
      <c r="L89" s="1325"/>
      <c r="M89" s="1325"/>
      <c r="N89" s="1325"/>
      <c r="O89" s="1325"/>
      <c r="P89" s="1325"/>
      <c r="Q89" s="2568"/>
      <c r="R89" s="2498"/>
      <c r="S89" s="1325"/>
      <c r="T89" s="2568">
        <f>G89</f>
        <v>0.59399999999999997</v>
      </c>
      <c r="U89" s="1325"/>
      <c r="V89" s="1325"/>
      <c r="W89" s="1325"/>
      <c r="X89" s="1325"/>
      <c r="Y89" s="1325"/>
      <c r="Z89" s="2527">
        <f>X89+V89+T89+R89+N89+L89+H89</f>
        <v>0.59399999999999997</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381.53183499999994</v>
      </c>
      <c r="H132" s="2649">
        <f t="shared" ref="H132:AA132" si="24">H6</f>
        <v>274.66699999999997</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0.2288</v>
      </c>
      <c r="R132" s="2649">
        <f t="shared" si="24"/>
        <v>0.2288</v>
      </c>
      <c r="S132" s="2649">
        <f t="shared" si="24"/>
        <v>0</v>
      </c>
      <c r="T132" s="2649">
        <f t="shared" si="24"/>
        <v>39.574000000000005</v>
      </c>
      <c r="U132" s="2649">
        <f t="shared" si="24"/>
        <v>0</v>
      </c>
      <c r="V132" s="2649">
        <f t="shared" si="24"/>
        <v>65.754035000000002</v>
      </c>
      <c r="W132" s="2649">
        <f t="shared" si="24"/>
        <v>0</v>
      </c>
      <c r="X132" s="2649">
        <f t="shared" si="24"/>
        <v>0.308</v>
      </c>
      <c r="Y132" s="2649">
        <f t="shared" si="24"/>
        <v>0</v>
      </c>
      <c r="Z132" s="2649">
        <f t="shared" si="24"/>
        <v>381.53183499999994</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7326</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7326</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169.05099999999999</v>
      </c>
      <c r="H6" s="476">
        <f>H7+H17+H38+H46+H75+H85+H89+H96+H99+H101+H106</f>
        <v>0</v>
      </c>
      <c r="I6" s="476"/>
      <c r="J6" s="476"/>
      <c r="K6" s="476"/>
      <c r="L6" s="2704">
        <f>L7+L17+L38+L46+L75+L85+L89+L96+L99+L101+L106</f>
        <v>0</v>
      </c>
      <c r="M6" s="476"/>
      <c r="N6" s="476">
        <f>N7+N17+N38+N46+N75+N85+N89+N96+N99+N101+N106</f>
        <v>23.04</v>
      </c>
      <c r="O6" s="476"/>
      <c r="P6" s="476"/>
      <c r="Q6" s="476"/>
      <c r="R6" s="476">
        <f>R7+R17+R38+R46+R75+R85+R89+R96+R99+R101+R106</f>
        <v>0</v>
      </c>
      <c r="S6" s="476"/>
      <c r="T6" s="476">
        <f>T7+T17+T38+T46+T75+T85+T89+T96+T99+T101+T106</f>
        <v>0</v>
      </c>
      <c r="U6" s="476"/>
      <c r="V6" s="476">
        <f>V7+V17+V38+V46+V75+V85+V89+V96+V99+V101+V106</f>
        <v>146.011</v>
      </c>
      <c r="W6" s="476"/>
      <c r="X6" s="476">
        <f>X7+X17+X38+X46+X75+X85+X89+X96+X99+X101+X106</f>
        <v>0</v>
      </c>
      <c r="Y6" s="476"/>
      <c r="Z6" s="476">
        <f>Z7+Z17+Z38+Z46+Z75+Z85+Z89+Z96+Z99+Z101+Z106</f>
        <v>169.05099999999999</v>
      </c>
      <c r="AA6" s="477"/>
    </row>
    <row r="7" spans="1:27" ht="282" customHeight="1">
      <c r="A7" s="478">
        <v>21</v>
      </c>
      <c r="B7" s="479" t="s">
        <v>28</v>
      </c>
      <c r="C7" s="2705"/>
      <c r="D7" s="2706"/>
      <c r="E7" s="2707"/>
      <c r="F7" s="2706"/>
      <c r="G7" s="576">
        <f>SUM(G8:G16)</f>
        <v>116.2</v>
      </c>
      <c r="H7" s="481">
        <f>SUM(H8:H16)</f>
        <v>0</v>
      </c>
      <c r="I7" s="2708"/>
      <c r="J7" s="2708"/>
      <c r="K7" s="2708"/>
      <c r="L7" s="481">
        <f>SUM(L8:L16)</f>
        <v>0</v>
      </c>
      <c r="M7" s="2708"/>
      <c r="N7" s="481">
        <f>SUM(N8:N16)</f>
        <v>0</v>
      </c>
      <c r="O7" s="2708"/>
      <c r="P7" s="2708"/>
      <c r="Q7" s="2708"/>
      <c r="R7" s="481">
        <f>SUM(R8:R16)</f>
        <v>0</v>
      </c>
      <c r="S7" s="2708"/>
      <c r="T7" s="481">
        <f>SUM(T8:T16)</f>
        <v>0</v>
      </c>
      <c r="U7" s="2708"/>
      <c r="V7" s="481">
        <f>SUM(V8:V16)</f>
        <v>116.2</v>
      </c>
      <c r="W7" s="2708"/>
      <c r="X7" s="481">
        <f>SUM(X8:X16)</f>
        <v>0</v>
      </c>
      <c r="Y7" s="2708"/>
      <c r="Z7" s="481">
        <f>SUM(Z8:Z16)</f>
        <v>116.2</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28</v>
      </c>
      <c r="G9" s="2711">
        <f>E9*F9*12</f>
        <v>114.24000000000001</v>
      </c>
      <c r="H9" s="2712"/>
      <c r="I9" s="2712"/>
      <c r="J9" s="2712"/>
      <c r="K9" s="2712"/>
      <c r="L9" s="2712"/>
      <c r="M9" s="2712"/>
      <c r="N9" s="2712"/>
      <c r="O9" s="2712"/>
      <c r="P9" s="2712"/>
      <c r="Q9" s="2712"/>
      <c r="R9" s="2712"/>
      <c r="S9" s="2712"/>
      <c r="T9" s="2712"/>
      <c r="U9" s="2712"/>
      <c r="V9" s="2713">
        <f>G9</f>
        <v>114.24000000000001</v>
      </c>
      <c r="W9" s="2712"/>
      <c r="X9" s="2712"/>
      <c r="Y9" s="2712"/>
      <c r="Z9" s="2714">
        <f>X9+V9+T9+R9+N9+L9+H9</f>
        <v>114.24000000000001</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28</v>
      </c>
      <c r="G12" s="2711">
        <f>E12*F12</f>
        <v>1.9600000000000002</v>
      </c>
      <c r="H12" s="2712"/>
      <c r="I12" s="2712"/>
      <c r="J12" s="2712"/>
      <c r="K12" s="2712"/>
      <c r="L12" s="2712"/>
      <c r="M12" s="2712"/>
      <c r="N12" s="2712"/>
      <c r="O12" s="2712"/>
      <c r="P12" s="2712"/>
      <c r="Q12" s="2712"/>
      <c r="R12" s="2712"/>
      <c r="S12" s="2712"/>
      <c r="T12" s="2712"/>
      <c r="U12" s="2712"/>
      <c r="V12" s="2713">
        <f>G12</f>
        <v>1.9600000000000002</v>
      </c>
      <c r="W12" s="2712"/>
      <c r="X12" s="2712"/>
      <c r="Y12" s="2712"/>
      <c r="Z12" s="2714">
        <f>X12+V12+T12+R12+N12+L12+H12</f>
        <v>1.9600000000000002</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45">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23.04</v>
      </c>
      <c r="H38" s="482">
        <f>SUM(H39:H45)</f>
        <v>0</v>
      </c>
      <c r="I38" s="482"/>
      <c r="J38" s="482"/>
      <c r="K38" s="482"/>
      <c r="L38" s="482">
        <f>SUM(L39:L45)</f>
        <v>0</v>
      </c>
      <c r="M38" s="482"/>
      <c r="N38" s="482">
        <f>SUM(N39:N45)</f>
        <v>23.04</v>
      </c>
      <c r="O38" s="482"/>
      <c r="P38" s="482"/>
      <c r="Q38" s="482"/>
      <c r="R38" s="482">
        <f>SUM(R39:R45)</f>
        <v>0</v>
      </c>
      <c r="S38" s="482"/>
      <c r="T38" s="482">
        <f>SUM(T39:T45)</f>
        <v>0</v>
      </c>
      <c r="U38" s="482"/>
      <c r="V38" s="482">
        <f>SUM(V39:V45)</f>
        <v>0</v>
      </c>
      <c r="W38" s="482"/>
      <c r="X38" s="482">
        <f>SUM(X39:X45)</f>
        <v>0</v>
      </c>
      <c r="Y38" s="482"/>
      <c r="Z38" s="482">
        <f>SUM(Z39:Z45)</f>
        <v>23.04</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2304</v>
      </c>
      <c r="G42" s="2715">
        <f>F42*E42</f>
        <v>23.04</v>
      </c>
      <c r="H42" s="2761"/>
      <c r="I42" s="2761"/>
      <c r="J42" s="2761"/>
      <c r="K42" s="2761"/>
      <c r="L42" s="2761"/>
      <c r="M42" s="2761"/>
      <c r="N42" s="2753">
        <f>G42</f>
        <v>23.04</v>
      </c>
      <c r="O42" s="2761"/>
      <c r="P42" s="2761"/>
      <c r="Q42" s="2761"/>
      <c r="R42" s="2761"/>
      <c r="S42" s="2761"/>
      <c r="T42" s="2761"/>
      <c r="U42" s="2761"/>
      <c r="V42" s="2761"/>
      <c r="W42" s="2761"/>
      <c r="X42" s="2761"/>
      <c r="Y42" s="2761"/>
      <c r="Z42" s="2714">
        <f>X42+V42+T42+R42+N42+L42+H42</f>
        <v>23.04</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21.525000000000002</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21.525000000000002</v>
      </c>
      <c r="W46" s="482"/>
      <c r="X46" s="481">
        <f>X47+X53+X65+X66+X69+X70+X74</f>
        <v>0</v>
      </c>
      <c r="Y46" s="482"/>
      <c r="Z46" s="481">
        <f>Z47+Z53+Z65+Z66+Z69+Z70+Z74</f>
        <v>21.525000000000002</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21.525000000000002</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21.525000000000002</v>
      </c>
      <c r="W53" s="2493"/>
      <c r="X53" s="2493">
        <f t="shared" si="15"/>
        <v>0</v>
      </c>
      <c r="Y53" s="2493"/>
      <c r="Z53" s="2493">
        <f t="shared" si="15"/>
        <v>21.525000000000002</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3</v>
      </c>
      <c r="G59" s="2711">
        <f>F59*E59*0.5</f>
        <v>2.625</v>
      </c>
      <c r="H59" s="563"/>
      <c r="I59" s="563"/>
      <c r="J59" s="563"/>
      <c r="K59" s="563"/>
      <c r="L59" s="563"/>
      <c r="M59" s="563"/>
      <c r="N59" s="563"/>
      <c r="O59" s="563"/>
      <c r="P59" s="563"/>
      <c r="Q59" s="563"/>
      <c r="R59" s="563"/>
      <c r="S59" s="563"/>
      <c r="T59" s="563"/>
      <c r="U59" s="563"/>
      <c r="V59" s="2675">
        <f t="shared" si="17"/>
        <v>2.625</v>
      </c>
      <c r="W59" s="568"/>
      <c r="X59" s="568"/>
      <c r="Y59" s="568"/>
      <c r="Z59" s="2714">
        <f t="shared" si="18"/>
        <v>2.625</v>
      </c>
      <c r="AA59" s="563" t="s">
        <v>4426</v>
      </c>
    </row>
    <row r="60" spans="1:27" ht="135" customHeight="1">
      <c r="A60" s="1287" t="s">
        <v>711</v>
      </c>
      <c r="B60" s="1100" t="s">
        <v>712</v>
      </c>
      <c r="C60" s="2514" t="s">
        <v>693</v>
      </c>
      <c r="D60" s="566">
        <v>20000</v>
      </c>
      <c r="E60" s="2524">
        <f t="shared" si="16"/>
        <v>0.2</v>
      </c>
      <c r="F60" s="2537">
        <f>VLOOKUP($A$1,'[4]RCH-3_Child Health'!$B$6:$AJ$63,22,0)</f>
        <v>15</v>
      </c>
      <c r="G60" s="2711">
        <f>F60*E60*0.5</f>
        <v>1.5</v>
      </c>
      <c r="H60" s="563"/>
      <c r="I60" s="563"/>
      <c r="J60" s="563"/>
      <c r="K60" s="563"/>
      <c r="L60" s="563"/>
      <c r="M60" s="563"/>
      <c r="N60" s="563"/>
      <c r="O60" s="563"/>
      <c r="P60" s="563"/>
      <c r="Q60" s="563"/>
      <c r="R60" s="563"/>
      <c r="S60" s="563"/>
      <c r="T60" s="563"/>
      <c r="U60" s="563"/>
      <c r="V60" s="2675">
        <f t="shared" si="17"/>
        <v>1.5</v>
      </c>
      <c r="W60" s="568"/>
      <c r="X60" s="568"/>
      <c r="Y60" s="568"/>
      <c r="Z60" s="2714">
        <f t="shared" si="18"/>
        <v>1.5</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4</v>
      </c>
      <c r="G63" s="2711">
        <f>F63*E63*0.4</f>
        <v>0.8</v>
      </c>
      <c r="H63" s="2771"/>
      <c r="I63" s="2771"/>
      <c r="J63" s="2771"/>
      <c r="K63" s="2771"/>
      <c r="L63" s="2771"/>
      <c r="M63" s="2771"/>
      <c r="N63" s="2771"/>
      <c r="O63" s="2771"/>
      <c r="P63" s="2771"/>
      <c r="Q63" s="2771"/>
      <c r="R63" s="2771"/>
      <c r="S63" s="2771"/>
      <c r="T63" s="2771"/>
      <c r="U63" s="2771"/>
      <c r="V63" s="2675">
        <f t="shared" si="19"/>
        <v>0.8</v>
      </c>
      <c r="W63" s="568"/>
      <c r="X63" s="568"/>
      <c r="Y63" s="568"/>
      <c r="Z63" s="2714">
        <f t="shared" si="20"/>
        <v>0.8</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1.1759999999999999</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1.1759999999999999</v>
      </c>
      <c r="W75" s="545"/>
      <c r="X75" s="545">
        <f>X76+X81+X82</f>
        <v>0</v>
      </c>
      <c r="Y75" s="545"/>
      <c r="Z75" s="545">
        <f>Z76+Z81+Z82</f>
        <v>1.1759999999999999</v>
      </c>
      <c r="AA75" s="1857"/>
    </row>
    <row r="76" spans="1:27">
      <c r="A76" s="1287">
        <v>25.1</v>
      </c>
      <c r="B76" s="1100" t="s">
        <v>741</v>
      </c>
      <c r="C76" s="2791"/>
      <c r="D76" s="566"/>
      <c r="E76" s="488">
        <f t="shared" ref="E76:E80" si="26">D76/100000</f>
        <v>0</v>
      </c>
      <c r="F76" s="566"/>
      <c r="G76" s="2726">
        <f>SUM(G77:G80)</f>
        <v>1.1759999999999999</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1.1759999999999999</v>
      </c>
      <c r="W76" s="2792"/>
      <c r="X76" s="2792">
        <f t="shared" si="27"/>
        <v>0</v>
      </c>
      <c r="Y76" s="2792"/>
      <c r="Z76" s="2792">
        <f t="shared" si="27"/>
        <v>1.1759999999999999</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290</v>
      </c>
      <c r="G78" s="2735">
        <f>E78*F78</f>
        <v>0.28999999999999998</v>
      </c>
      <c r="H78" s="532"/>
      <c r="I78" s="532"/>
      <c r="J78" s="532"/>
      <c r="K78" s="532"/>
      <c r="L78" s="532"/>
      <c r="M78" s="532"/>
      <c r="N78" s="532"/>
      <c r="O78" s="532"/>
      <c r="P78" s="532"/>
      <c r="Q78" s="532"/>
      <c r="R78" s="532"/>
      <c r="S78" s="532"/>
      <c r="T78" s="532"/>
      <c r="U78" s="532"/>
      <c r="V78" s="2793">
        <f>G78</f>
        <v>0.28999999999999998</v>
      </c>
      <c r="W78" s="532"/>
      <c r="X78" s="532"/>
      <c r="Y78" s="532"/>
      <c r="Z78" s="2732">
        <f t="shared" ref="Z78:Z80" si="28">X78+V78+T78+R78+N78+L78+H78</f>
        <v>0.28999999999999998</v>
      </c>
      <c r="AA78" s="532" t="s">
        <v>6551</v>
      </c>
    </row>
    <row r="79" spans="1:27" ht="150">
      <c r="A79" s="493" t="s">
        <v>746</v>
      </c>
      <c r="B79" s="1483" t="s">
        <v>4427</v>
      </c>
      <c r="C79" s="527" t="s">
        <v>403</v>
      </c>
      <c r="D79" s="1715">
        <v>500</v>
      </c>
      <c r="E79" s="2566">
        <f t="shared" si="26"/>
        <v>5.0000000000000001E-3</v>
      </c>
      <c r="F79" s="1715">
        <f>VLOOKUP($A$1,'[4]RCH-3_Child Health'!$B$6:$AJ$63,30,0)</f>
        <v>174</v>
      </c>
      <c r="G79" s="2735">
        <f>E79*F79</f>
        <v>0.87</v>
      </c>
      <c r="H79" s="532"/>
      <c r="I79" s="532"/>
      <c r="J79" s="532"/>
      <c r="K79" s="532"/>
      <c r="L79" s="532"/>
      <c r="M79" s="532"/>
      <c r="N79" s="532"/>
      <c r="O79" s="532"/>
      <c r="P79" s="532"/>
      <c r="Q79" s="532"/>
      <c r="R79" s="532"/>
      <c r="S79" s="532"/>
      <c r="T79" s="532"/>
      <c r="U79" s="532"/>
      <c r="V79" s="2793">
        <f>G79</f>
        <v>0.87</v>
      </c>
      <c r="W79" s="532"/>
      <c r="X79" s="532"/>
      <c r="Y79" s="532"/>
      <c r="Z79" s="2732">
        <f t="shared" si="28"/>
        <v>0.87</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0.25</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0.25</v>
      </c>
      <c r="W101" s="482"/>
      <c r="X101" s="482">
        <f>SUM(X102:X105)</f>
        <v>0</v>
      </c>
      <c r="Y101" s="482"/>
      <c r="Z101" s="482">
        <f>SUM(Z102:Z105)</f>
        <v>0.25</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25</v>
      </c>
      <c r="G103" s="2715">
        <f>F103*E103</f>
        <v>0.25</v>
      </c>
      <c r="H103" s="689"/>
      <c r="I103" s="689"/>
      <c r="J103" s="689"/>
      <c r="K103" s="689"/>
      <c r="L103" s="689"/>
      <c r="M103" s="689"/>
      <c r="N103" s="689"/>
      <c r="O103" s="689"/>
      <c r="P103" s="689"/>
      <c r="Q103" s="689"/>
      <c r="R103" s="689"/>
      <c r="S103" s="689"/>
      <c r="T103" s="689"/>
      <c r="U103" s="689"/>
      <c r="V103" s="2787">
        <f t="shared" ref="V103" si="38">G103</f>
        <v>0.25</v>
      </c>
      <c r="W103" s="689"/>
      <c r="X103" s="689"/>
      <c r="Y103" s="689"/>
      <c r="Z103" s="2714">
        <f t="shared" si="37"/>
        <v>0.25</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169.05099999999999</v>
      </c>
      <c r="H107" s="2814"/>
      <c r="I107" s="2814"/>
      <c r="J107" s="2814"/>
      <c r="K107" s="2814"/>
      <c r="L107" s="2814"/>
      <c r="M107" s="2814"/>
      <c r="N107" s="2814"/>
      <c r="O107" s="2814"/>
      <c r="P107" s="2814"/>
      <c r="Q107" s="2814"/>
      <c r="R107" s="2814"/>
      <c r="S107" s="2814"/>
      <c r="T107" s="2814"/>
      <c r="U107" s="2814"/>
      <c r="V107" s="2814"/>
      <c r="W107" s="2814"/>
      <c r="X107" s="2814"/>
      <c r="Y107" s="2814"/>
      <c r="Z107" s="2649">
        <f>Z6</f>
        <v>169.05099999999999</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7326</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37.742237500000002</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37.362237500000006</v>
      </c>
      <c r="W6" s="2704">
        <f t="shared" si="0"/>
        <v>0</v>
      </c>
      <c r="X6" s="2704">
        <f t="shared" si="0"/>
        <v>0.38</v>
      </c>
      <c r="Y6" s="2704">
        <f t="shared" si="0"/>
        <v>0</v>
      </c>
      <c r="Z6" s="2704">
        <f t="shared" si="0"/>
        <v>37.742237500000002</v>
      </c>
      <c r="AA6" s="477"/>
    </row>
    <row r="7" spans="1:27">
      <c r="A7" s="478">
        <v>32</v>
      </c>
      <c r="B7" s="479" t="s">
        <v>786</v>
      </c>
      <c r="C7" s="479"/>
      <c r="D7" s="479"/>
      <c r="E7" s="2488"/>
      <c r="F7" s="479"/>
      <c r="G7" s="482">
        <f t="shared" ref="G7:Z7" si="1">G8+G10+G13+G16+G54+G35</f>
        <v>37.742237500000002</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37.362237500000006</v>
      </c>
      <c r="W7" s="482">
        <f t="shared" si="1"/>
        <v>0</v>
      </c>
      <c r="X7" s="482">
        <f t="shared" si="1"/>
        <v>0.38</v>
      </c>
      <c r="Y7" s="482">
        <f t="shared" si="1"/>
        <v>0</v>
      </c>
      <c r="Z7" s="482">
        <f t="shared" si="1"/>
        <v>37.742237500000002</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22.859937500000004</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22.859937500000004</v>
      </c>
      <c r="W16" s="2822">
        <f t="shared" si="6"/>
        <v>0</v>
      </c>
      <c r="X16" s="2822">
        <f t="shared" si="6"/>
        <v>0</v>
      </c>
      <c r="Y16" s="2822">
        <f t="shared" si="6"/>
        <v>0</v>
      </c>
      <c r="Z16" s="2822">
        <f t="shared" si="6"/>
        <v>22.859937500000004</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339</v>
      </c>
      <c r="G19" s="2852">
        <f>E19*F19</f>
        <v>0.33900000000000002</v>
      </c>
      <c r="H19" s="2853"/>
      <c r="I19" s="2853"/>
      <c r="J19" s="2853"/>
      <c r="K19" s="2853"/>
      <c r="L19" s="2853"/>
      <c r="M19" s="2853"/>
      <c r="N19" s="2853"/>
      <c r="O19" s="2853"/>
      <c r="P19" s="2853"/>
      <c r="Q19" s="2853"/>
      <c r="R19" s="2853"/>
      <c r="S19" s="2853"/>
      <c r="T19" s="2853"/>
      <c r="U19" s="2853"/>
      <c r="V19" s="2841">
        <f>G19</f>
        <v>0.33900000000000002</v>
      </c>
      <c r="W19" s="2853"/>
      <c r="X19" s="2853"/>
      <c r="Y19" s="2853"/>
      <c r="Z19" s="2022">
        <f t="shared" si="5"/>
        <v>0.33900000000000002</v>
      </c>
      <c r="AA19" s="2854" t="s">
        <v>813</v>
      </c>
    </row>
    <row r="20" spans="1:27">
      <c r="A20" s="2823" t="s">
        <v>814</v>
      </c>
      <c r="B20" s="2848" t="s">
        <v>815</v>
      </c>
      <c r="C20" s="2849" t="s">
        <v>461</v>
      </c>
      <c r="D20" s="2855">
        <v>1000</v>
      </c>
      <c r="E20" s="2851">
        <f>D20/100000</f>
        <v>0.01</v>
      </c>
      <c r="F20" s="2850">
        <f>VLOOKUP($A$1,'[4]RCH-4_Immunisation'!$B$6:$AA$63,3,0)</f>
        <v>14</v>
      </c>
      <c r="G20" s="2852">
        <f>E20*F20</f>
        <v>0.14000000000000001</v>
      </c>
      <c r="H20" s="2856"/>
      <c r="I20" s="2856"/>
      <c r="J20" s="2856"/>
      <c r="K20" s="2856"/>
      <c r="L20" s="2856"/>
      <c r="M20" s="2856"/>
      <c r="N20" s="2856"/>
      <c r="O20" s="2856"/>
      <c r="P20" s="2856"/>
      <c r="Q20" s="2856"/>
      <c r="R20" s="2856"/>
      <c r="S20" s="2856"/>
      <c r="T20" s="2856"/>
      <c r="U20" s="2856"/>
      <c r="V20" s="2841">
        <f t="shared" ref="V20:V22" si="7">G20</f>
        <v>0.14000000000000001</v>
      </c>
      <c r="W20" s="2856"/>
      <c r="X20" s="2856"/>
      <c r="Y20" s="2856"/>
      <c r="Z20" s="2022">
        <f t="shared" si="5"/>
        <v>0.14000000000000001</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275</v>
      </c>
      <c r="G22" s="410">
        <f>E22*F22</f>
        <v>0.82500000000000007</v>
      </c>
      <c r="H22" s="1260"/>
      <c r="I22" s="1260"/>
      <c r="J22" s="1260"/>
      <c r="K22" s="1260"/>
      <c r="L22" s="1260"/>
      <c r="M22" s="1260"/>
      <c r="N22" s="1260"/>
      <c r="O22" s="1260"/>
      <c r="P22" s="1260"/>
      <c r="Q22" s="1260"/>
      <c r="R22" s="1260"/>
      <c r="S22" s="1260"/>
      <c r="T22" s="1260"/>
      <c r="U22" s="1260"/>
      <c r="V22" s="2841">
        <f t="shared" si="7"/>
        <v>0.82500000000000007</v>
      </c>
      <c r="W22" s="1260"/>
      <c r="X22" s="1260"/>
      <c r="Y22" s="1260"/>
      <c r="Z22" s="2857">
        <f t="shared" si="5"/>
        <v>0.82500000000000007</v>
      </c>
      <c r="AA22" s="1260" t="s">
        <v>6102</v>
      </c>
    </row>
    <row r="23" spans="1:27" ht="195">
      <c r="A23" s="2858" t="s">
        <v>6843</v>
      </c>
      <c r="B23" s="2859" t="s">
        <v>823</v>
      </c>
      <c r="C23" s="2859"/>
      <c r="D23" s="2860"/>
      <c r="E23" s="2861"/>
      <c r="F23" s="2860"/>
      <c r="G23" s="2862">
        <f>SUM(G24:G26)</f>
        <v>17.052500000000002</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17.052500000000002</v>
      </c>
      <c r="W23" s="2862">
        <f t="shared" si="8"/>
        <v>0</v>
      </c>
      <c r="X23" s="2862">
        <f t="shared" si="8"/>
        <v>0</v>
      </c>
      <c r="Y23" s="2862">
        <f t="shared" si="8"/>
        <v>0</v>
      </c>
      <c r="Z23" s="2862">
        <f t="shared" si="8"/>
        <v>17.052500000000002</v>
      </c>
      <c r="AA23" s="2859" t="s">
        <v>6561</v>
      </c>
    </row>
    <row r="24" spans="1:27">
      <c r="A24" s="1613" t="s">
        <v>6844</v>
      </c>
      <c r="B24" s="1512" t="s">
        <v>824</v>
      </c>
      <c r="C24" s="2863" t="s">
        <v>378</v>
      </c>
      <c r="D24" s="726">
        <v>200</v>
      </c>
      <c r="E24" s="1473">
        <f t="shared" ref="E24:E34" si="9">D24/100000</f>
        <v>2E-3</v>
      </c>
      <c r="F24" s="726">
        <f>VLOOKUP($A$1,'[4]RCH-4_Immunisation'!$B$6:$AA$63,6,0)</f>
        <v>1200</v>
      </c>
      <c r="G24" s="410">
        <f>E24*F24</f>
        <v>2.4</v>
      </c>
      <c r="H24" s="2864"/>
      <c r="I24" s="2864"/>
      <c r="J24" s="2864"/>
      <c r="K24" s="2864"/>
      <c r="L24" s="2864"/>
      <c r="M24" s="2864"/>
      <c r="N24" s="2864"/>
      <c r="O24" s="2864"/>
      <c r="P24" s="2864"/>
      <c r="Q24" s="2864"/>
      <c r="R24" s="2864"/>
      <c r="S24" s="2864"/>
      <c r="T24" s="2864"/>
      <c r="U24" s="2864"/>
      <c r="V24" s="2865">
        <f t="shared" ref="V24:V34" si="10">G24</f>
        <v>2.4</v>
      </c>
      <c r="W24" s="2864"/>
      <c r="X24" s="2864"/>
      <c r="Y24" s="2864"/>
      <c r="Z24" s="2866">
        <f t="shared" ref="Z24:Z34" si="11">X24+V24+T24+R24+N24+L24+H24</f>
        <v>2.4</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9562</v>
      </c>
      <c r="G26" s="410">
        <f>E26*F26</f>
        <v>11.952500000000001</v>
      </c>
      <c r="H26" s="2864"/>
      <c r="I26" s="2864"/>
      <c r="J26" s="2864"/>
      <c r="K26" s="2864"/>
      <c r="L26" s="2864"/>
      <c r="M26" s="2864"/>
      <c r="N26" s="2864"/>
      <c r="O26" s="2864"/>
      <c r="P26" s="2864"/>
      <c r="Q26" s="2864"/>
      <c r="R26" s="2864"/>
      <c r="S26" s="2864"/>
      <c r="T26" s="2864"/>
      <c r="U26" s="2864"/>
      <c r="V26" s="2865">
        <f t="shared" si="10"/>
        <v>11.952500000000001</v>
      </c>
      <c r="W26" s="2864"/>
      <c r="X26" s="2864"/>
      <c r="Y26" s="2864"/>
      <c r="Z26" s="2866">
        <f t="shared" si="11"/>
        <v>11.952500000000001</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1.9834375000000002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1.9834375000000002</v>
      </c>
      <c r="W28" s="2874">
        <f t="shared" si="12"/>
        <v>0</v>
      </c>
      <c r="X28" s="2874">
        <f t="shared" si="12"/>
        <v>0</v>
      </c>
      <c r="Y28" s="2874">
        <f t="shared" si="12"/>
        <v>0</v>
      </c>
      <c r="Z28" s="2874">
        <f t="shared" si="12"/>
        <v>1.9834375000000002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37</v>
      </c>
      <c r="G31" s="2881">
        <f t="shared" si="13"/>
        <v>0.37</v>
      </c>
      <c r="H31" s="2877"/>
      <c r="I31" s="2877"/>
      <c r="J31" s="2877"/>
      <c r="K31" s="2877"/>
      <c r="L31" s="2877"/>
      <c r="M31" s="2877"/>
      <c r="N31" s="2877"/>
      <c r="O31" s="2877"/>
      <c r="P31" s="2877"/>
      <c r="Q31" s="2877"/>
      <c r="R31" s="2877"/>
      <c r="S31" s="2877"/>
      <c r="T31" s="2877"/>
      <c r="U31" s="2877"/>
      <c r="V31" s="2882">
        <f t="shared" si="10"/>
        <v>0.37</v>
      </c>
      <c r="W31" s="2877"/>
      <c r="X31" s="2877"/>
      <c r="Y31" s="2877"/>
      <c r="Z31" s="2883">
        <f t="shared" si="11"/>
        <v>0.37</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1</v>
      </c>
      <c r="G33" s="2885">
        <f t="shared" si="13"/>
        <v>0.5</v>
      </c>
      <c r="H33" s="2877"/>
      <c r="I33" s="2877"/>
      <c r="J33" s="2877"/>
      <c r="K33" s="2877"/>
      <c r="L33" s="2877"/>
      <c r="M33" s="2877"/>
      <c r="N33" s="2877"/>
      <c r="O33" s="2877"/>
      <c r="P33" s="2877"/>
      <c r="Q33" s="2877"/>
      <c r="R33" s="2877"/>
      <c r="S33" s="2877"/>
      <c r="T33" s="2877"/>
      <c r="U33" s="2877"/>
      <c r="V33" s="2882">
        <f t="shared" si="10"/>
        <v>0.5</v>
      </c>
      <c r="W33" s="2877"/>
      <c r="X33" s="2877"/>
      <c r="Y33" s="2877"/>
      <c r="Z33" s="2883">
        <f t="shared" si="11"/>
        <v>0.5</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14.882299999999999</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14.502299999999998</v>
      </c>
      <c r="W35" s="2822">
        <f t="shared" si="14"/>
        <v>0</v>
      </c>
      <c r="X35" s="2822">
        <f t="shared" si="14"/>
        <v>0.38</v>
      </c>
      <c r="Y35" s="2822">
        <f t="shared" si="14"/>
        <v>0</v>
      </c>
      <c r="Z35" s="2822">
        <f t="shared" si="14"/>
        <v>14.882299999999999</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0.38</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0.38</v>
      </c>
      <c r="Y39" s="2898">
        <f t="shared" si="17"/>
        <v>0</v>
      </c>
      <c r="Z39" s="2898">
        <f t="shared" si="17"/>
        <v>0.38</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1</v>
      </c>
      <c r="G41" s="2852">
        <f>E41*F41</f>
        <v>0.1</v>
      </c>
      <c r="H41" s="2895"/>
      <c r="I41" s="2895"/>
      <c r="J41" s="2895"/>
      <c r="K41" s="2895"/>
      <c r="L41" s="2895"/>
      <c r="M41" s="2895"/>
      <c r="N41" s="2895"/>
      <c r="O41" s="2895"/>
      <c r="P41" s="2895"/>
      <c r="Q41" s="2895"/>
      <c r="R41" s="2895"/>
      <c r="S41" s="2895"/>
      <c r="T41" s="2895"/>
      <c r="U41" s="2895"/>
      <c r="V41" s="2900"/>
      <c r="W41" s="2895"/>
      <c r="X41" s="2901">
        <f t="shared" ref="X41:X43" si="20">G41</f>
        <v>0.1</v>
      </c>
      <c r="Y41" s="2895"/>
      <c r="Z41" s="2866">
        <f t="shared" si="19"/>
        <v>0.1</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14.502299999999998</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14.502299999999998</v>
      </c>
      <c r="W44" s="2822">
        <f t="shared" si="21"/>
        <v>0</v>
      </c>
      <c r="X44" s="2822">
        <f t="shared" si="21"/>
        <v>0</v>
      </c>
      <c r="Y44" s="2822">
        <f t="shared" si="21"/>
        <v>0</v>
      </c>
      <c r="Z44" s="2822">
        <f t="shared" si="21"/>
        <v>14.502299999999998</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1450229.9999999998</v>
      </c>
      <c r="E47" s="1658">
        <f>VLOOKUP($A$1,'[4]RCH-4_Immunisation'!$B$6:$AA$63,25,0)</f>
        <v>14.502299999999998</v>
      </c>
      <c r="F47" s="2912">
        <v>1</v>
      </c>
      <c r="G47" s="2913">
        <f t="shared" si="23"/>
        <v>14.502299999999998</v>
      </c>
      <c r="H47" s="2914"/>
      <c r="I47" s="2914"/>
      <c r="J47" s="2914"/>
      <c r="K47" s="2914"/>
      <c r="L47" s="2914"/>
      <c r="M47" s="2914"/>
      <c r="N47" s="2914"/>
      <c r="O47" s="2914"/>
      <c r="P47" s="2914"/>
      <c r="Q47" s="2914"/>
      <c r="R47" s="2914"/>
      <c r="S47" s="2914"/>
      <c r="T47" s="2914"/>
      <c r="U47" s="2914"/>
      <c r="V47" s="2915">
        <f>G47</f>
        <v>14.502299999999998</v>
      </c>
      <c r="W47" s="2914"/>
      <c r="X47" s="2914"/>
      <c r="Y47" s="2914"/>
      <c r="Z47" s="2883">
        <f t="shared" si="24"/>
        <v>14.502299999999998</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37.742237500000002</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37.362237500000006</v>
      </c>
      <c r="W61" s="2698">
        <f t="shared" si="29"/>
        <v>0</v>
      </c>
      <c r="X61" s="2698">
        <f t="shared" si="29"/>
        <v>0.38</v>
      </c>
      <c r="Y61" s="2698">
        <f t="shared" si="29"/>
        <v>0</v>
      </c>
      <c r="Z61" s="2698">
        <f t="shared" si="29"/>
        <v>37.742237500000002</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7326</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165.32</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165.32</v>
      </c>
      <c r="W6" s="476"/>
      <c r="X6" s="476">
        <f>+X7+X17+X21+X25+X33+X37+X39</f>
        <v>0</v>
      </c>
      <c r="Y6" s="476"/>
      <c r="Z6" s="476">
        <f>+Z7+Z17+Z21+Z25+Z33+Z37+Z39</f>
        <v>165.32</v>
      </c>
      <c r="AA6" s="477"/>
    </row>
    <row r="7" spans="1:27">
      <c r="A7" s="478">
        <v>35</v>
      </c>
      <c r="B7" s="479" t="s">
        <v>320</v>
      </c>
      <c r="C7" s="480"/>
      <c r="D7" s="2488"/>
      <c r="E7" s="479"/>
      <c r="F7" s="2489"/>
      <c r="G7" s="481">
        <f>SUM(G8:G16)</f>
        <v>2.2800000000000002</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2.2800000000000002</v>
      </c>
      <c r="W7" s="2570"/>
      <c r="X7" s="2570">
        <f t="shared" si="0"/>
        <v>0</v>
      </c>
      <c r="Y7" s="2570"/>
      <c r="Z7" s="481">
        <f t="shared" si="0"/>
        <v>2.2800000000000002</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17</v>
      </c>
      <c r="G11" s="2950">
        <f t="shared" ref="G11:G12" si="4">E11*F11*12</f>
        <v>2.04</v>
      </c>
      <c r="H11" s="2618"/>
      <c r="I11" s="2618"/>
      <c r="J11" s="2618"/>
      <c r="K11" s="2618"/>
      <c r="L11" s="2618"/>
      <c r="M11" s="2618"/>
      <c r="N11" s="2618"/>
      <c r="O11" s="2618"/>
      <c r="P11" s="2618"/>
      <c r="Q11" s="2618"/>
      <c r="R11" s="2618"/>
      <c r="S11" s="2618"/>
      <c r="T11" s="2618"/>
      <c r="U11" s="2618"/>
      <c r="V11" s="2951">
        <f t="shared" si="2"/>
        <v>2.04</v>
      </c>
      <c r="W11" s="2618"/>
      <c r="X11" s="2618"/>
      <c r="Y11" s="2618"/>
      <c r="Z11" s="2951">
        <f t="shared" si="3"/>
        <v>2.04</v>
      </c>
      <c r="AA11" s="2952" t="s">
        <v>6586</v>
      </c>
    </row>
    <row r="12" spans="1:27" ht="42.75" customHeight="1">
      <c r="A12" s="2945" t="s">
        <v>6587</v>
      </c>
      <c r="B12" s="1607" t="s">
        <v>6588</v>
      </c>
      <c r="C12" s="2943" t="s">
        <v>6582</v>
      </c>
      <c r="D12" s="408">
        <v>500</v>
      </c>
      <c r="E12" s="2944">
        <f t="shared" si="1"/>
        <v>5.0000000000000001E-3</v>
      </c>
      <c r="F12" s="409">
        <f>VLOOKUP($A$1,'[4]RCH-5_Adolescent Health'!$B$6:$I$63,4,0)</f>
        <v>2</v>
      </c>
      <c r="G12" s="2944">
        <f t="shared" si="4"/>
        <v>0.12</v>
      </c>
      <c r="H12" s="1217"/>
      <c r="I12" s="1217"/>
      <c r="J12" s="1217"/>
      <c r="K12" s="1217"/>
      <c r="L12" s="1217"/>
      <c r="M12" s="1217"/>
      <c r="N12" s="1217"/>
      <c r="O12" s="1217"/>
      <c r="P12" s="1217"/>
      <c r="Q12" s="1217"/>
      <c r="R12" s="1217"/>
      <c r="S12" s="1217"/>
      <c r="T12" s="1217"/>
      <c r="U12" s="1217"/>
      <c r="V12" s="2607">
        <f t="shared" si="2"/>
        <v>0.12</v>
      </c>
      <c r="W12" s="1217"/>
      <c r="X12" s="1217"/>
      <c r="Y12" s="1217"/>
      <c r="Z12" s="2607">
        <f t="shared" si="3"/>
        <v>0.12</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163.04</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163.04</v>
      </c>
      <c r="W25" s="545"/>
      <c r="X25" s="545">
        <f t="shared" si="11"/>
        <v>0</v>
      </c>
      <c r="Y25" s="545"/>
      <c r="Z25" s="545">
        <f>SUM(Z26:Z32)</f>
        <v>163.04</v>
      </c>
      <c r="AA25" s="1857" t="s">
        <v>886</v>
      </c>
    </row>
    <row r="26" spans="1:27" ht="205.5" customHeight="1">
      <c r="A26" s="2006">
        <v>38.1</v>
      </c>
      <c r="B26" s="2153" t="s">
        <v>887</v>
      </c>
      <c r="C26" s="2973" t="s">
        <v>888</v>
      </c>
      <c r="D26" s="2973">
        <v>1900</v>
      </c>
      <c r="E26" s="2950">
        <f t="shared" ref="E26:E31" si="12">D26/100000</f>
        <v>1.9E-2</v>
      </c>
      <c r="F26" s="2974">
        <f>VLOOKUP($A$1,'[4]RCH-5_Adolescent Health'!$B$6:$I$63,6,0)</f>
        <v>7192</v>
      </c>
      <c r="G26" s="2950">
        <f>E26*F26*0.8</f>
        <v>109.3184</v>
      </c>
      <c r="H26" s="2618"/>
      <c r="I26" s="2618"/>
      <c r="J26" s="2618"/>
      <c r="K26" s="2618"/>
      <c r="L26" s="2618"/>
      <c r="M26" s="2618"/>
      <c r="N26" s="2618"/>
      <c r="O26" s="2618"/>
      <c r="P26" s="2618"/>
      <c r="Q26" s="2618"/>
      <c r="R26" s="2618"/>
      <c r="S26" s="2618"/>
      <c r="T26" s="2618"/>
      <c r="U26" s="2618"/>
      <c r="V26" s="2951">
        <f>G26</f>
        <v>109.3184</v>
      </c>
      <c r="W26" s="2618"/>
      <c r="X26" s="2618"/>
      <c r="Y26" s="2618"/>
      <c r="Z26" s="2951">
        <f t="shared" ref="Z26:Z27" si="13">X26+V26+T26+R26+N26+L26+H26</f>
        <v>109.3184</v>
      </c>
      <c r="AA26" s="2975" t="s">
        <v>6595</v>
      </c>
    </row>
    <row r="27" spans="1:27" ht="105">
      <c r="A27" s="2741">
        <v>38.200000000000003</v>
      </c>
      <c r="B27" s="819" t="s">
        <v>6596</v>
      </c>
      <c r="C27" s="2656" t="s">
        <v>889</v>
      </c>
      <c r="D27" s="2938">
        <v>500</v>
      </c>
      <c r="E27" s="2976">
        <f t="shared" si="12"/>
        <v>5.0000000000000001E-3</v>
      </c>
      <c r="F27" s="2968">
        <f>VLOOKUP($A$1,'[4]RCH-5_Adolescent Health'!$B$6:$I$63,7,0)</f>
        <v>2712</v>
      </c>
      <c r="G27" s="2944">
        <f>E27*F27*0.8</f>
        <v>10.848000000000001</v>
      </c>
      <c r="H27" s="1325"/>
      <c r="I27" s="1325"/>
      <c r="J27" s="1325"/>
      <c r="K27" s="1325"/>
      <c r="L27" s="1325"/>
      <c r="M27" s="1325"/>
      <c r="N27" s="1325"/>
      <c r="O27" s="1325"/>
      <c r="P27" s="1325"/>
      <c r="Q27" s="1325"/>
      <c r="R27" s="1325"/>
      <c r="S27" s="1325"/>
      <c r="T27" s="1325"/>
      <c r="U27" s="1325"/>
      <c r="V27" s="2498">
        <f>G27</f>
        <v>10.848000000000001</v>
      </c>
      <c r="W27" s="1325"/>
      <c r="X27" s="1325"/>
      <c r="Y27" s="1325"/>
      <c r="Z27" s="2607">
        <f t="shared" si="13"/>
        <v>10.848000000000001</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8932</v>
      </c>
      <c r="G32" s="2981">
        <f>E32*F32*0.8</f>
        <v>42.873600000000003</v>
      </c>
      <c r="H32" s="1325"/>
      <c r="I32" s="1325"/>
      <c r="J32" s="1325"/>
      <c r="K32" s="1325"/>
      <c r="L32" s="1325"/>
      <c r="M32" s="1325"/>
      <c r="N32" s="1325"/>
      <c r="O32" s="1325"/>
      <c r="P32" s="1325"/>
      <c r="Q32" s="1325"/>
      <c r="R32" s="1325"/>
      <c r="S32" s="1325"/>
      <c r="T32" s="1325"/>
      <c r="U32" s="1325"/>
      <c r="V32" s="2498">
        <f>G32</f>
        <v>42.873600000000003</v>
      </c>
      <c r="W32" s="1325"/>
      <c r="X32" s="1325"/>
      <c r="Y32" s="1325"/>
      <c r="Z32" s="2607">
        <f t="shared" ref="Z32" si="15">X32+V32+T32+R32+N32+L32+H32</f>
        <v>42.873600000000003</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165.32</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165.32</v>
      </c>
      <c r="W40" s="2991">
        <f t="shared" si="18"/>
        <v>0</v>
      </c>
      <c r="X40" s="2991">
        <f t="shared" si="18"/>
        <v>0</v>
      </c>
      <c r="Y40" s="2991">
        <f t="shared" si="18"/>
        <v>0</v>
      </c>
      <c r="Z40" s="2991">
        <f t="shared" si="18"/>
        <v>165.32</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7326</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66.37299999999999</v>
      </c>
      <c r="H6" s="476">
        <f>+H7+H18+H25+H36+H41+H46+H49+H52+H53+H72</f>
        <v>25.333000000000002</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41.040000000000006</v>
      </c>
      <c r="W6" s="476"/>
      <c r="X6" s="476">
        <f>+X7+X18+X25+X36+X41+X46+X49+X52+X53+X72</f>
        <v>0</v>
      </c>
      <c r="Y6" s="476"/>
      <c r="Z6" s="476">
        <f>+Z7+Z18+Z25+Z36+Z41+Z46+Z49+Z52+Z53+Z72</f>
        <v>66.37299999999999</v>
      </c>
      <c r="AA6" s="473" t="s">
        <v>6600</v>
      </c>
    </row>
    <row r="7" spans="1:27" ht="90.75" customHeight="1">
      <c r="A7" s="478">
        <v>42</v>
      </c>
      <c r="B7" s="479" t="s">
        <v>47</v>
      </c>
      <c r="C7" s="479"/>
      <c r="D7" s="478"/>
      <c r="E7" s="479"/>
      <c r="F7" s="478"/>
      <c r="G7" s="545">
        <f>G8+G9+G13+G14+G15+G16+G17</f>
        <v>34.080000000000005</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34.080000000000005</v>
      </c>
      <c r="W7" s="2993"/>
      <c r="X7" s="545">
        <f>X8+X9+X13+X14+X15+X16+X17</f>
        <v>0</v>
      </c>
      <c r="Y7" s="2993"/>
      <c r="Z7" s="545">
        <f>Z8+Z9+Z13+Z14+Z15+Z16+Z17</f>
        <v>34.080000000000005</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30.240000000000006</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30.240000000000006</v>
      </c>
      <c r="W9" s="2996"/>
      <c r="X9" s="1072">
        <f>SUM(X10:X12)</f>
        <v>0</v>
      </c>
      <c r="Y9" s="2996"/>
      <c r="Z9" s="1072">
        <f>SUM(Z10:Z12)</f>
        <v>30.240000000000006</v>
      </c>
      <c r="AA9" s="4820" t="s">
        <v>6602</v>
      </c>
    </row>
    <row r="10" spans="1:27" ht="30" customHeight="1">
      <c r="A10" s="493" t="s">
        <v>911</v>
      </c>
      <c r="B10" s="1607" t="s">
        <v>912</v>
      </c>
      <c r="C10" s="2943" t="s">
        <v>393</v>
      </c>
      <c r="D10" s="2998">
        <v>2000</v>
      </c>
      <c r="E10" s="1473">
        <f t="shared" si="0"/>
        <v>0.02</v>
      </c>
      <c r="F10" s="409">
        <f>VLOOKUP($A$1,'[4]RCH-6_Family Planning'!$B$6:$Q$63,2,0)</f>
        <v>1683</v>
      </c>
      <c r="G10" s="1473">
        <f>F10*E10*0.8</f>
        <v>26.928000000000004</v>
      </c>
      <c r="H10" s="2999"/>
      <c r="I10" s="2996"/>
      <c r="J10" s="2996"/>
      <c r="K10" s="2996"/>
      <c r="L10" s="2996"/>
      <c r="M10" s="2996"/>
      <c r="N10" s="2996"/>
      <c r="O10" s="2996"/>
      <c r="P10" s="2996"/>
      <c r="Q10" s="2996"/>
      <c r="R10" s="2996"/>
      <c r="S10" s="2996"/>
      <c r="T10" s="2996"/>
      <c r="U10" s="2996"/>
      <c r="V10" s="3000">
        <f>G10</f>
        <v>26.928000000000004</v>
      </c>
      <c r="W10" s="2996"/>
      <c r="X10" s="2996"/>
      <c r="Y10" s="2996"/>
      <c r="Z10" s="2999">
        <f>X10+V10+T10+R10+N10+L10+H10</f>
        <v>26.928000000000004</v>
      </c>
      <c r="AA10" s="4820"/>
    </row>
    <row r="11" spans="1:27" ht="30" customHeight="1">
      <c r="A11" s="493" t="s">
        <v>913</v>
      </c>
      <c r="B11" s="1607" t="s">
        <v>914</v>
      </c>
      <c r="C11" s="2943" t="s">
        <v>393</v>
      </c>
      <c r="D11" s="2998">
        <v>3000</v>
      </c>
      <c r="E11" s="1473">
        <f t="shared" si="0"/>
        <v>0.03</v>
      </c>
      <c r="F11" s="409">
        <f>VLOOKUP($A$1,'[4]RCH-6_Family Planning'!$B$6:$Q$63,3,0)</f>
        <v>25</v>
      </c>
      <c r="G11" s="1473">
        <f>F11*E11*0.8</f>
        <v>0.60000000000000009</v>
      </c>
      <c r="H11" s="2999"/>
      <c r="I11" s="2996"/>
      <c r="J11" s="2996"/>
      <c r="K11" s="2996"/>
      <c r="L11" s="2996"/>
      <c r="M11" s="2996"/>
      <c r="N11" s="2996"/>
      <c r="O11" s="2996"/>
      <c r="P11" s="2996"/>
      <c r="Q11" s="2996"/>
      <c r="R11" s="2996"/>
      <c r="S11" s="2996"/>
      <c r="T11" s="2996"/>
      <c r="U11" s="2996"/>
      <c r="V11" s="3000">
        <f t="shared" ref="V11:V12" si="1">G11</f>
        <v>0.60000000000000009</v>
      </c>
      <c r="W11" s="2996"/>
      <c r="X11" s="2996"/>
      <c r="Y11" s="2996"/>
      <c r="Z11" s="2999">
        <f t="shared" ref="Z11:Z12" si="2">X11+V11+T11+R11+N11+L11+H11</f>
        <v>0.60000000000000009</v>
      </c>
      <c r="AA11" s="4820"/>
    </row>
    <row r="12" spans="1:27" ht="30" customHeight="1">
      <c r="A12" s="493" t="s">
        <v>915</v>
      </c>
      <c r="B12" s="1607" t="s">
        <v>916</v>
      </c>
      <c r="C12" s="2943" t="s">
        <v>393</v>
      </c>
      <c r="D12" s="2998">
        <v>3000</v>
      </c>
      <c r="E12" s="1473">
        <f t="shared" si="0"/>
        <v>0.03</v>
      </c>
      <c r="F12" s="409">
        <f>VLOOKUP($A$1,'[4]RCH-6_Family Planning'!$B$6:$Q$63,4,0)</f>
        <v>113</v>
      </c>
      <c r="G12" s="1473">
        <f>F12*E12*0.8</f>
        <v>2.7119999999999997</v>
      </c>
      <c r="H12" s="2999"/>
      <c r="I12" s="2996"/>
      <c r="J12" s="2996"/>
      <c r="K12" s="2996"/>
      <c r="L12" s="2996"/>
      <c r="M12" s="2996"/>
      <c r="N12" s="2996"/>
      <c r="O12" s="2996"/>
      <c r="P12" s="2996"/>
      <c r="Q12" s="2996"/>
      <c r="R12" s="2996"/>
      <c r="S12" s="2996"/>
      <c r="T12" s="2996"/>
      <c r="U12" s="2996"/>
      <c r="V12" s="3000">
        <f t="shared" si="1"/>
        <v>2.7119999999999997</v>
      </c>
      <c r="W12" s="2996"/>
      <c r="X12" s="2996"/>
      <c r="Y12" s="2996"/>
      <c r="Z12" s="2999">
        <f t="shared" si="2"/>
        <v>2.7119999999999997</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1536</v>
      </c>
      <c r="G15" s="3005">
        <f t="shared" ref="G15" si="3">E15*F15</f>
        <v>3.84</v>
      </c>
      <c r="H15" s="3006"/>
      <c r="I15" s="543"/>
      <c r="J15" s="543"/>
      <c r="K15" s="543"/>
      <c r="L15" s="543"/>
      <c r="M15" s="543"/>
      <c r="N15" s="543"/>
      <c r="O15" s="543"/>
      <c r="P15" s="543"/>
      <c r="Q15" s="543"/>
      <c r="R15" s="543"/>
      <c r="S15" s="543"/>
      <c r="T15" s="543"/>
      <c r="U15" s="543"/>
      <c r="V15" s="3000">
        <f t="shared" ref="V15" si="4">G15</f>
        <v>3.84</v>
      </c>
      <c r="W15" s="543"/>
      <c r="X15" s="543"/>
      <c r="Y15" s="543"/>
      <c r="Z15" s="2999">
        <f>X15+V15+T15+R15+N15+L15+H15</f>
        <v>3.84</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0.86399999999999999</v>
      </c>
      <c r="H18" s="2993">
        <f t="shared" ref="H18:Z18" si="5">SUM(H19:H24)</f>
        <v>0.86399999999999999</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0.86399999999999999</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32</v>
      </c>
      <c r="G20" s="1473">
        <f>F20*E20</f>
        <v>0.86399999999999999</v>
      </c>
      <c r="H20" s="2799">
        <f>G20</f>
        <v>0.86399999999999999</v>
      </c>
      <c r="I20" s="563"/>
      <c r="J20" s="563"/>
      <c r="K20" s="563"/>
      <c r="L20" s="563"/>
      <c r="M20" s="563"/>
      <c r="N20" s="563"/>
      <c r="O20" s="563"/>
      <c r="P20" s="563"/>
      <c r="Q20" s="563"/>
      <c r="R20" s="563"/>
      <c r="S20" s="563"/>
      <c r="T20" s="563"/>
      <c r="U20" s="563"/>
      <c r="V20" s="563"/>
      <c r="W20" s="563"/>
      <c r="X20" s="563"/>
      <c r="Y20" s="563"/>
      <c r="Z20" s="3011">
        <f>X20+V20+T20+R20+N20+L20+H20</f>
        <v>0.86399999999999999</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18.282</v>
      </c>
      <c r="H25" s="2993">
        <f>SUM(H26:H35)</f>
        <v>18.282</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18.282</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5875</v>
      </c>
      <c r="G28" s="1473">
        <f>F28*E28</f>
        <v>17.625</v>
      </c>
      <c r="H28" s="3015">
        <f>G28</f>
        <v>17.625</v>
      </c>
      <c r="I28" s="764"/>
      <c r="J28" s="764"/>
      <c r="K28" s="764"/>
      <c r="L28" s="764"/>
      <c r="M28" s="764"/>
      <c r="N28" s="764"/>
      <c r="O28" s="764"/>
      <c r="P28" s="764"/>
      <c r="Q28" s="764"/>
      <c r="R28" s="764"/>
      <c r="S28" s="764"/>
      <c r="T28" s="764"/>
      <c r="U28" s="764"/>
      <c r="V28" s="764"/>
      <c r="W28" s="764"/>
      <c r="X28" s="764"/>
      <c r="Y28" s="764"/>
      <c r="Z28" s="3011">
        <f t="shared" ref="Z28:Z29" si="8">X28+V28+T28+R28+N28+L28+H28</f>
        <v>17.625</v>
      </c>
      <c r="AA28" s="764" t="s">
        <v>6605</v>
      </c>
    </row>
    <row r="29" spans="1:27" ht="45">
      <c r="A29" s="1340">
        <v>44.4</v>
      </c>
      <c r="B29" s="1354" t="s">
        <v>939</v>
      </c>
      <c r="C29" s="2495" t="s">
        <v>403</v>
      </c>
      <c r="D29" s="818">
        <v>300</v>
      </c>
      <c r="E29" s="1918">
        <f t="shared" si="7"/>
        <v>3.0000000000000001E-3</v>
      </c>
      <c r="F29" s="818">
        <f>VLOOKUP($A$1,'[4]RCH-6_Family Planning'!$B$6:$Q$63,8,0)</f>
        <v>219</v>
      </c>
      <c r="G29" s="1473">
        <f>F29*E29</f>
        <v>0.65700000000000003</v>
      </c>
      <c r="H29" s="3015">
        <f>G29</f>
        <v>0.65700000000000003</v>
      </c>
      <c r="I29" s="3016"/>
      <c r="J29" s="3016"/>
      <c r="K29" s="3016"/>
      <c r="L29" s="3016"/>
      <c r="M29" s="3016"/>
      <c r="N29" s="3016"/>
      <c r="O29" s="3016"/>
      <c r="P29" s="3016"/>
      <c r="Q29" s="3016"/>
      <c r="R29" s="3016"/>
      <c r="S29" s="3016"/>
      <c r="T29" s="3016"/>
      <c r="U29" s="3016"/>
      <c r="V29" s="3016"/>
      <c r="W29" s="3016"/>
      <c r="X29" s="3016"/>
      <c r="Y29" s="3016"/>
      <c r="Z29" s="3011">
        <f t="shared" si="8"/>
        <v>0.65700000000000003</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6.1870000000000003</v>
      </c>
      <c r="H36" s="2993">
        <f>SUM(H37:H40)</f>
        <v>6.1870000000000003</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6.1870000000000003</v>
      </c>
      <c r="AA36" s="3018" t="s">
        <v>6608</v>
      </c>
    </row>
    <row r="37" spans="1:27" ht="30">
      <c r="A37" s="1340">
        <v>45.1</v>
      </c>
      <c r="B37" s="819" t="s">
        <v>948</v>
      </c>
      <c r="C37" s="2495" t="s">
        <v>949</v>
      </c>
      <c r="D37" s="818">
        <v>100</v>
      </c>
      <c r="E37" s="1473">
        <f t="shared" ref="E37" si="9">D37/100000</f>
        <v>1E-3</v>
      </c>
      <c r="F37" s="818">
        <f>VLOOKUP($A$1,'[4]RCH-6_Family Planning'!$B$6:$Q$63,9,0)</f>
        <v>6187</v>
      </c>
      <c r="G37" s="1473">
        <f>F37*E37</f>
        <v>6.1870000000000003</v>
      </c>
      <c r="H37" s="3015">
        <f>G37</f>
        <v>6.1870000000000003</v>
      </c>
      <c r="I37" s="563"/>
      <c r="J37" s="563"/>
      <c r="K37" s="563"/>
      <c r="L37" s="563"/>
      <c r="M37" s="563"/>
      <c r="N37" s="563"/>
      <c r="O37" s="563"/>
      <c r="P37" s="563"/>
      <c r="Q37" s="563"/>
      <c r="R37" s="563"/>
      <c r="S37" s="563"/>
      <c r="T37" s="563"/>
      <c r="U37" s="563"/>
      <c r="V37" s="563"/>
      <c r="W37" s="563"/>
      <c r="X37" s="563"/>
      <c r="Y37" s="563"/>
      <c r="Z37" s="3011">
        <f t="shared" ref="Z37" si="10">X37+V37+T37+R37+N37+L37+H37</f>
        <v>6.1870000000000003</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6.96</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6.96</v>
      </c>
      <c r="W53" s="2993"/>
      <c r="X53" s="545">
        <f>SUM(X54:X71)</f>
        <v>0</v>
      </c>
      <c r="Y53" s="2993"/>
      <c r="Z53" s="545">
        <f>SUM(Z54:Z71)</f>
        <v>6.96</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14</v>
      </c>
      <c r="G57" s="1473">
        <f>E57*F57</f>
        <v>1.1200000000000001</v>
      </c>
      <c r="H57" s="563"/>
      <c r="I57" s="563"/>
      <c r="J57" s="563"/>
      <c r="K57" s="563"/>
      <c r="L57" s="563"/>
      <c r="M57" s="563"/>
      <c r="N57" s="563"/>
      <c r="O57" s="563"/>
      <c r="P57" s="563"/>
      <c r="Q57" s="563"/>
      <c r="R57" s="2739">
        <f t="shared" si="15"/>
        <v>0</v>
      </c>
      <c r="S57" s="563"/>
      <c r="T57" s="563"/>
      <c r="U57" s="563"/>
      <c r="V57" s="2713">
        <f t="shared" si="17"/>
        <v>1.1200000000000001</v>
      </c>
      <c r="W57" s="563"/>
      <c r="X57" s="563"/>
      <c r="Y57" s="563"/>
      <c r="Z57" s="3011">
        <f t="shared" si="16"/>
        <v>1.1200000000000001</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90">
      <c r="A69" s="2604">
        <v>50.16</v>
      </c>
      <c r="B69" s="821" t="s">
        <v>957</v>
      </c>
      <c r="C69" s="2656" t="s">
        <v>841</v>
      </c>
      <c r="D69" s="566">
        <v>1500</v>
      </c>
      <c r="E69" s="488">
        <f t="shared" si="18"/>
        <v>1.4999999999999999E-2</v>
      </c>
      <c r="F69" s="566">
        <f>VLOOKUP($A$1,'[4]RCH-6_Family Planning'!$B$6:$Q$63,15,0)</f>
        <v>356</v>
      </c>
      <c r="G69" s="488">
        <f>E69*F69</f>
        <v>5.34</v>
      </c>
      <c r="H69" s="563"/>
      <c r="I69" s="563"/>
      <c r="J69" s="563"/>
      <c r="K69" s="563"/>
      <c r="L69" s="563"/>
      <c r="M69" s="563"/>
      <c r="N69" s="563"/>
      <c r="O69" s="563"/>
      <c r="P69" s="563"/>
      <c r="Q69" s="563"/>
      <c r="R69" s="2739">
        <f t="shared" si="20"/>
        <v>0</v>
      </c>
      <c r="S69" s="563"/>
      <c r="T69" s="563"/>
      <c r="U69" s="563"/>
      <c r="V69" s="2799">
        <f>G69</f>
        <v>5.34</v>
      </c>
      <c r="W69" s="563"/>
      <c r="X69" s="563"/>
      <c r="Y69" s="563"/>
      <c r="Z69" s="3011">
        <f t="shared" ref="Z69:Z71" si="21">X69+V69+T69+R69+N69+L69+H69</f>
        <v>5.34</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66.37299999999999</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66.37299999999999</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7326</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46.05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46.05</v>
      </c>
      <c r="W6" s="476"/>
      <c r="X6" s="476">
        <f>+X7+X22+X31+X39+X43+X49+X58+X62+X63+X67</f>
        <v>0</v>
      </c>
      <c r="Y6" s="476"/>
      <c r="Z6" s="476">
        <f>+Z7+Z22+Z31+Z39+Z43+Z49+Z58+Z62+Z63+Z67</f>
        <v>46.05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45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45</v>
      </c>
      <c r="W31" s="3041"/>
      <c r="X31" s="3041">
        <f>SUM(X32:X38)</f>
        <v>0</v>
      </c>
      <c r="Y31" s="3041"/>
      <c r="Z31" s="3041">
        <f>SUM(Z32:Z38)</f>
        <v>45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3</v>
      </c>
      <c r="G33" s="3065">
        <f>F33*E33</f>
        <v>45</v>
      </c>
      <c r="H33" s="3063"/>
      <c r="I33" s="3063"/>
      <c r="J33" s="3063"/>
      <c r="K33" s="3063"/>
      <c r="L33" s="3063"/>
      <c r="M33" s="3063"/>
      <c r="N33" s="3063"/>
      <c r="O33" s="3063"/>
      <c r="P33" s="3063"/>
      <c r="Q33" s="3063"/>
      <c r="R33" s="3063"/>
      <c r="S33" s="3063"/>
      <c r="T33" s="3063"/>
      <c r="U33" s="3063"/>
      <c r="V33" s="3039">
        <f>G33</f>
        <v>45</v>
      </c>
      <c r="W33" s="3063"/>
      <c r="X33" s="3063"/>
      <c r="Y33" s="3063"/>
      <c r="Z33" s="3067">
        <f t="shared" ref="Z33:Z34" si="10">X33+V33+T33+R33+N33+L33+H33</f>
        <v>45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35">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46.05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46.05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7326</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0.5</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0.5</v>
      </c>
      <c r="Y6" s="476"/>
      <c r="Z6" s="476">
        <f t="shared" si="0"/>
        <v>0.5</v>
      </c>
      <c r="AA6" s="474"/>
    </row>
    <row r="7" spans="1:27" ht="21" customHeight="1">
      <c r="A7" s="3107">
        <v>62</v>
      </c>
      <c r="B7" s="3108" t="s">
        <v>67</v>
      </c>
      <c r="C7" s="3109"/>
      <c r="D7" s="3109"/>
      <c r="E7" s="3109"/>
      <c r="F7" s="3109"/>
      <c r="G7" s="3110">
        <f>SUM(G8:G15)</f>
        <v>0.5</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0.5</v>
      </c>
      <c r="Y7" s="3111"/>
      <c r="Z7" s="3111">
        <f t="shared" si="1"/>
        <v>0.5</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1</v>
      </c>
      <c r="G12" s="410">
        <f>E12*F12</f>
        <v>0.5</v>
      </c>
      <c r="H12" s="1505"/>
      <c r="I12" s="1505"/>
      <c r="J12" s="1505"/>
      <c r="K12" s="1505"/>
      <c r="L12" s="1505"/>
      <c r="M12" s="1505"/>
      <c r="N12" s="1505"/>
      <c r="O12" s="1505"/>
      <c r="P12" s="1505"/>
      <c r="Q12" s="1505"/>
      <c r="R12" s="1505"/>
      <c r="S12" s="1505"/>
      <c r="T12" s="1505"/>
      <c r="U12" s="1505"/>
      <c r="V12" s="3113"/>
      <c r="W12" s="1505"/>
      <c r="X12" s="2733">
        <f>G12</f>
        <v>0.5</v>
      </c>
      <c r="Y12" s="1505"/>
      <c r="Z12" s="2378">
        <f>X12+V12+T12+R12+N12+L12+H12</f>
        <v>0.5</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0.5</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7326</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7326</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34.519999999999996</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26.439999999999998</v>
      </c>
      <c r="W6" s="3148"/>
      <c r="X6" s="365">
        <f>X7+X61+X72+X90+X110</f>
        <v>8.08</v>
      </c>
      <c r="Y6" s="3148"/>
      <c r="Z6" s="365">
        <f>Z7+Z61+Z72+Z90+Z110</f>
        <v>34.519999999999996</v>
      </c>
      <c r="AA6" s="3813"/>
    </row>
    <row r="7" spans="1:27" s="103" customFormat="1">
      <c r="A7" s="3149">
        <v>64</v>
      </c>
      <c r="B7" s="3150" t="s">
        <v>75</v>
      </c>
      <c r="C7" s="3150"/>
      <c r="D7" s="3150"/>
      <c r="E7" s="3150"/>
      <c r="F7" s="3149"/>
      <c r="G7" s="3151">
        <f>SUM(G8:G60)</f>
        <v>3.1520000000000001</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3.1520000000000001</v>
      </c>
      <c r="W7" s="3152"/>
      <c r="X7" s="3152">
        <f>SUM(X9:X60)</f>
        <v>0</v>
      </c>
      <c r="Y7" s="3152"/>
      <c r="Z7" s="3152">
        <f>SUM(Z9:Z60)</f>
        <v>3.1520000000000001</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12</v>
      </c>
      <c r="G17" s="632">
        <f>E17*F17</f>
        <v>0.06</v>
      </c>
      <c r="H17" s="423"/>
      <c r="I17" s="423"/>
      <c r="J17" s="423"/>
      <c r="K17" s="423"/>
      <c r="L17" s="423"/>
      <c r="M17" s="423"/>
      <c r="N17" s="423"/>
      <c r="O17" s="423"/>
      <c r="P17" s="423"/>
      <c r="Q17" s="632"/>
      <c r="R17" s="634">
        <f t="shared" si="1"/>
        <v>0</v>
      </c>
      <c r="S17" s="423"/>
      <c r="T17" s="423"/>
      <c r="U17" s="423"/>
      <c r="V17" s="600">
        <f>G17</f>
        <v>0.06</v>
      </c>
      <c r="W17" s="2424"/>
      <c r="X17" s="2424"/>
      <c r="Y17" s="2424"/>
      <c r="Z17" s="600">
        <f t="shared" si="2"/>
        <v>0.06</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14</v>
      </c>
      <c r="G41" s="1748">
        <f t="shared" ref="G41:G42" si="13">E41*F41</f>
        <v>0.28000000000000003</v>
      </c>
      <c r="H41" s="2423"/>
      <c r="I41" s="2423"/>
      <c r="J41" s="2423"/>
      <c r="K41" s="2423"/>
      <c r="L41" s="2423"/>
      <c r="M41" s="2423"/>
      <c r="N41" s="2423"/>
      <c r="O41" s="2423"/>
      <c r="P41" s="2423"/>
      <c r="Q41" s="2423"/>
      <c r="R41" s="1744">
        <f t="shared" si="1"/>
        <v>0</v>
      </c>
      <c r="S41" s="2423"/>
      <c r="T41" s="2423"/>
      <c r="U41" s="2423"/>
      <c r="V41" s="1456">
        <f>G41</f>
        <v>0.28000000000000003</v>
      </c>
      <c r="W41" s="2423"/>
      <c r="X41" s="2423"/>
      <c r="Y41" s="2423"/>
      <c r="Z41" s="1456">
        <f t="shared" ref="Z41:Z42" si="14">X41+V41+T41+R41+N41+L41+H41</f>
        <v>0.28000000000000003</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84</v>
      </c>
      <c r="G53" s="3178">
        <f>E53*F53</f>
        <v>2.3519999999999999</v>
      </c>
      <c r="H53" s="3176"/>
      <c r="I53" s="3176"/>
      <c r="J53" s="3176"/>
      <c r="K53" s="3176"/>
      <c r="L53" s="3176"/>
      <c r="M53" s="3176"/>
      <c r="N53" s="3176"/>
      <c r="O53" s="3176"/>
      <c r="P53" s="3176"/>
      <c r="Q53" s="3176"/>
      <c r="R53" s="1744"/>
      <c r="S53" s="3176"/>
      <c r="T53" s="3176"/>
      <c r="U53" s="3176"/>
      <c r="V53" s="3179">
        <f>G53</f>
        <v>2.3519999999999999</v>
      </c>
      <c r="W53" s="3180"/>
      <c r="X53" s="3176"/>
      <c r="Y53" s="3176"/>
      <c r="Z53" s="1456">
        <f t="shared" si="16"/>
        <v>2.3519999999999999</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7</v>
      </c>
      <c r="G55" s="3178">
        <f t="shared" si="18"/>
        <v>0.21</v>
      </c>
      <c r="H55" s="3176"/>
      <c r="I55" s="3176"/>
      <c r="J55" s="3176"/>
      <c r="K55" s="3176"/>
      <c r="L55" s="3176"/>
      <c r="M55" s="3176"/>
      <c r="N55" s="3176"/>
      <c r="O55" s="3176"/>
      <c r="P55" s="3176"/>
      <c r="Q55" s="3176"/>
      <c r="R55" s="1744"/>
      <c r="S55" s="3176"/>
      <c r="T55" s="3176"/>
      <c r="U55" s="3176"/>
      <c r="V55" s="3179">
        <f t="shared" si="19"/>
        <v>0.21</v>
      </c>
      <c r="W55" s="3180"/>
      <c r="X55" s="3176"/>
      <c r="Y55" s="3176"/>
      <c r="Z55" s="1456">
        <f t="shared" si="16"/>
        <v>0.21</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8.2379999999999995</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7.2379999999999995</v>
      </c>
      <c r="W90" s="3151"/>
      <c r="X90" s="3151">
        <f t="shared" si="29"/>
        <v>1</v>
      </c>
      <c r="Y90" s="3151"/>
      <c r="Z90" s="3151">
        <f t="shared" si="29"/>
        <v>8.2379999999999995</v>
      </c>
      <c r="AA90" s="3292"/>
    </row>
    <row r="91" spans="1:27" s="105" customFormat="1" ht="307.5" customHeight="1">
      <c r="A91" s="3166">
        <v>67.099999999999994</v>
      </c>
      <c r="B91" s="423" t="s">
        <v>1260</v>
      </c>
      <c r="C91" s="423" t="s">
        <v>461</v>
      </c>
      <c r="D91" s="423">
        <v>1000</v>
      </c>
      <c r="E91" s="423">
        <f t="shared" si="28"/>
        <v>0.01</v>
      </c>
      <c r="F91" s="591">
        <f>VLOOKUP($A$1,'[4]NDCP-2_NVBDCP'!$B$6:$AS$63,19,0)</f>
        <v>14</v>
      </c>
      <c r="G91" s="632">
        <f t="shared" si="22"/>
        <v>0.14000000000000001</v>
      </c>
      <c r="H91" s="2424"/>
      <c r="I91" s="2424"/>
      <c r="J91" s="2424"/>
      <c r="K91" s="2424"/>
      <c r="L91" s="2424"/>
      <c r="M91" s="2424"/>
      <c r="N91" s="2424"/>
      <c r="O91" s="2424"/>
      <c r="P91" s="2424"/>
      <c r="Q91" s="2424"/>
      <c r="R91" s="3203">
        <f t="shared" si="27"/>
        <v>0</v>
      </c>
      <c r="S91" s="2424"/>
      <c r="T91" s="600"/>
      <c r="U91" s="2424"/>
      <c r="V91" s="3154">
        <f>G91</f>
        <v>0.14000000000000001</v>
      </c>
      <c r="W91" s="2424"/>
      <c r="X91" s="2424"/>
      <c r="Y91" s="2424"/>
      <c r="Z91" s="600">
        <f t="shared" ref="Z91:Z100" si="30">X91+V91+T91+R91+N91+L91+H91</f>
        <v>0.14000000000000001</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4</v>
      </c>
      <c r="G100" s="632">
        <f t="shared" si="22"/>
        <v>0.16800000000000001</v>
      </c>
      <c r="H100" s="2424"/>
      <c r="I100" s="2424"/>
      <c r="J100" s="2424"/>
      <c r="K100" s="2424"/>
      <c r="L100" s="2424"/>
      <c r="M100" s="2424"/>
      <c r="N100" s="600"/>
      <c r="O100" s="2424"/>
      <c r="P100" s="2424"/>
      <c r="Q100" s="2424"/>
      <c r="R100" s="3203">
        <f t="shared" si="27"/>
        <v>0</v>
      </c>
      <c r="S100" s="2424"/>
      <c r="T100" s="2424"/>
      <c r="U100" s="2424"/>
      <c r="V100" s="3154">
        <f>G100</f>
        <v>0.16800000000000001</v>
      </c>
      <c r="W100" s="2424"/>
      <c r="X100" s="2424"/>
      <c r="Y100" s="2424"/>
      <c r="Z100" s="600">
        <f t="shared" si="30"/>
        <v>0.16800000000000001</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22.679999999999996</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15.6</v>
      </c>
      <c r="W110" s="3151"/>
      <c r="X110" s="3151">
        <f>SUM(X111:X146)</f>
        <v>7.08</v>
      </c>
      <c r="Y110" s="3151"/>
      <c r="Z110" s="3151">
        <f>SUM(Z111:Z146)</f>
        <v>22.679999999999996</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729</v>
      </c>
      <c r="G112" s="423">
        <f>E112*F112</f>
        <v>3.645</v>
      </c>
      <c r="H112" s="2424"/>
      <c r="I112" s="2424"/>
      <c r="J112" s="2424"/>
      <c r="K112" s="2424"/>
      <c r="L112" s="2424"/>
      <c r="M112" s="2424"/>
      <c r="N112" s="2424"/>
      <c r="O112" s="2424"/>
      <c r="P112" s="2424"/>
      <c r="Q112" s="2424"/>
      <c r="R112" s="2424"/>
      <c r="S112" s="2424"/>
      <c r="T112" s="2424"/>
      <c r="U112" s="2424"/>
      <c r="V112" s="3212">
        <f>G112</f>
        <v>3.645</v>
      </c>
      <c r="W112" s="2424"/>
      <c r="X112" s="2424"/>
      <c r="Y112" s="2424"/>
      <c r="Z112" s="600">
        <f t="shared" ref="Z112:Z114" si="33">X112+V112+T112+R112+N112+L112+H112</f>
        <v>3.645</v>
      </c>
      <c r="AA112" s="3809" t="s">
        <v>1294</v>
      </c>
    </row>
    <row r="113" spans="1:27" s="105" customFormat="1" ht="186" customHeight="1">
      <c r="A113" s="591" t="s">
        <v>1295</v>
      </c>
      <c r="B113" s="423" t="s">
        <v>1296</v>
      </c>
      <c r="C113" s="617" t="s">
        <v>1297</v>
      </c>
      <c r="D113" s="617">
        <v>2000</v>
      </c>
      <c r="E113" s="423">
        <f>D113/100000</f>
        <v>0.02</v>
      </c>
      <c r="F113" s="591">
        <f>VLOOKUP($A$1,'[4]NDCP-2_NVBDCP'!$B$6:$AS$63,30,0)</f>
        <v>20</v>
      </c>
      <c r="G113" s="423">
        <f>E113*F113</f>
        <v>0.4</v>
      </c>
      <c r="H113" s="617"/>
      <c r="I113" s="617"/>
      <c r="J113" s="617"/>
      <c r="K113" s="617"/>
      <c r="L113" s="617"/>
      <c r="M113" s="617"/>
      <c r="N113" s="617"/>
      <c r="O113" s="617"/>
      <c r="P113" s="617"/>
      <c r="Q113" s="617"/>
      <c r="R113" s="617"/>
      <c r="S113" s="617"/>
      <c r="T113" s="617"/>
      <c r="U113" s="617"/>
      <c r="V113" s="3212">
        <f>G113</f>
        <v>0.4</v>
      </c>
      <c r="W113" s="2424"/>
      <c r="X113" s="2424"/>
      <c r="Y113" s="2424"/>
      <c r="Z113" s="600">
        <f t="shared" si="33"/>
        <v>0.4</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400</v>
      </c>
      <c r="G114" s="632">
        <f t="shared" ref="G114:G130" si="35">E114*F114</f>
        <v>3</v>
      </c>
      <c r="H114" s="2424"/>
      <c r="I114" s="2424"/>
      <c r="J114" s="2424"/>
      <c r="K114" s="2424"/>
      <c r="L114" s="2424"/>
      <c r="M114" s="2424"/>
      <c r="N114" s="2424"/>
      <c r="O114" s="2424"/>
      <c r="P114" s="2424"/>
      <c r="Q114" s="2424"/>
      <c r="R114" s="2424"/>
      <c r="S114" s="2424"/>
      <c r="T114" s="2424"/>
      <c r="U114" s="2424"/>
      <c r="V114" s="600">
        <f>G114</f>
        <v>3</v>
      </c>
      <c r="W114" s="2424"/>
      <c r="X114" s="2424"/>
      <c r="Y114" s="2424"/>
      <c r="Z114" s="600">
        <f t="shared" si="33"/>
        <v>3</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357</v>
      </c>
      <c r="G117" s="632">
        <f t="shared" si="35"/>
        <v>1.071</v>
      </c>
      <c r="H117" s="2424"/>
      <c r="I117" s="2424"/>
      <c r="J117" s="2424"/>
      <c r="K117" s="2424"/>
      <c r="L117" s="2424"/>
      <c r="M117" s="2424"/>
      <c r="N117" s="2424"/>
      <c r="O117" s="2424"/>
      <c r="P117" s="2424"/>
      <c r="Q117" s="2424"/>
      <c r="R117" s="2424"/>
      <c r="S117" s="2424"/>
      <c r="T117" s="2424"/>
      <c r="U117" s="2424"/>
      <c r="V117" s="600">
        <f t="shared" ref="V117:V118" si="36">G117</f>
        <v>1.071</v>
      </c>
      <c r="W117" s="2424"/>
      <c r="X117" s="2424"/>
      <c r="Y117" s="2424"/>
      <c r="Z117" s="600">
        <f t="shared" ref="Z117:Z118" si="37">X117+V117+T117+R117+N117+L117+H117</f>
        <v>1.071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8</v>
      </c>
      <c r="G120" s="632">
        <f t="shared" ref="G120:G121" si="39">E120*F120</f>
        <v>1.2</v>
      </c>
      <c r="H120" s="2424"/>
      <c r="I120" s="2424"/>
      <c r="J120" s="2424"/>
      <c r="K120" s="2424"/>
      <c r="L120" s="2424"/>
      <c r="M120" s="2424"/>
      <c r="N120" s="2424"/>
      <c r="O120" s="2424"/>
      <c r="P120" s="2424"/>
      <c r="Q120" s="2424"/>
      <c r="R120" s="2424"/>
      <c r="S120" s="2424"/>
      <c r="T120" s="2424"/>
      <c r="U120" s="2424"/>
      <c r="V120" s="600"/>
      <c r="W120" s="2424"/>
      <c r="X120" s="3154">
        <f>G120</f>
        <v>1.2</v>
      </c>
      <c r="Y120" s="2424"/>
      <c r="Z120" s="600">
        <f t="shared" ref="Z120:Z121" si="40">X120+V120+T120+R120+N120+L120+H120</f>
        <v>1.2</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3567</v>
      </c>
      <c r="G125" s="632">
        <f>E125*F125</f>
        <v>2.6752500000000001</v>
      </c>
      <c r="H125" s="1609"/>
      <c r="I125" s="1609"/>
      <c r="J125" s="1609"/>
      <c r="K125" s="1609"/>
      <c r="L125" s="1609"/>
      <c r="M125" s="1609"/>
      <c r="N125" s="1609"/>
      <c r="O125" s="1609"/>
      <c r="P125" s="1609"/>
      <c r="Q125" s="1609"/>
      <c r="R125" s="1609"/>
      <c r="S125" s="1609"/>
      <c r="T125" s="1609"/>
      <c r="U125" s="1609"/>
      <c r="V125" s="600">
        <f t="shared" ref="V125:V126" si="42">G125</f>
        <v>2.6752500000000001</v>
      </c>
      <c r="W125" s="2424"/>
      <c r="X125" s="2424"/>
      <c r="Y125" s="2424"/>
      <c r="Z125" s="600">
        <f t="shared" ref="Z125:Z126" si="43">X125+V125+T125+R125+N125+L125+H125</f>
        <v>2.6752500000000001</v>
      </c>
      <c r="AA125" s="1609" t="s">
        <v>6082</v>
      </c>
    </row>
    <row r="126" spans="1:27" s="105" customFormat="1" ht="120">
      <c r="A126" s="591" t="s">
        <v>1326</v>
      </c>
      <c r="B126" s="1506" t="s">
        <v>6673</v>
      </c>
      <c r="C126" s="3169" t="s">
        <v>1325</v>
      </c>
      <c r="D126" s="423">
        <v>125</v>
      </c>
      <c r="E126" s="423">
        <f>D126/100000</f>
        <v>1.25E-3</v>
      </c>
      <c r="F126" s="591">
        <f>VLOOKUP($A$1,'[4]NDCP-2_NVBDCP'!$B$6:$AS$63,37,0)</f>
        <v>3567</v>
      </c>
      <c r="G126" s="632">
        <f>E126*F126</f>
        <v>4.4587500000000002</v>
      </c>
      <c r="H126" s="1609"/>
      <c r="I126" s="1609"/>
      <c r="J126" s="1609"/>
      <c r="K126" s="1609"/>
      <c r="L126" s="1609"/>
      <c r="M126" s="1609"/>
      <c r="N126" s="1609"/>
      <c r="O126" s="1609"/>
      <c r="P126" s="1609"/>
      <c r="Q126" s="1609"/>
      <c r="R126" s="1609"/>
      <c r="S126" s="1609"/>
      <c r="T126" s="1609"/>
      <c r="U126" s="1609"/>
      <c r="V126" s="600">
        <f t="shared" si="42"/>
        <v>4.4587500000000002</v>
      </c>
      <c r="W126" s="2424"/>
      <c r="X126" s="2424"/>
      <c r="Y126" s="2424"/>
      <c r="Z126" s="600">
        <f t="shared" si="43"/>
        <v>4.4587500000000002</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8</v>
      </c>
      <c r="G134" s="632">
        <f t="shared" ref="G134:G142" si="45">E134*F134</f>
        <v>1.2</v>
      </c>
      <c r="H134" s="2425"/>
      <c r="I134" s="2425"/>
      <c r="J134" s="2425"/>
      <c r="K134" s="2425"/>
      <c r="L134" s="2425"/>
      <c r="M134" s="2425"/>
      <c r="N134" s="2425"/>
      <c r="O134" s="2425"/>
      <c r="P134" s="2425"/>
      <c r="Q134" s="2425"/>
      <c r="R134" s="2425"/>
      <c r="S134" s="2425"/>
      <c r="T134" s="2425"/>
      <c r="U134" s="2425"/>
      <c r="V134" s="600"/>
      <c r="W134" s="2424"/>
      <c r="X134" s="3154">
        <f>G134</f>
        <v>1.2</v>
      </c>
      <c r="Y134" s="2424"/>
      <c r="Z134" s="600">
        <f t="shared" ref="Z134" si="46">X134+V134+T134+R134+N134+L134+H134</f>
        <v>1.2</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1</v>
      </c>
      <c r="G137" s="632">
        <f t="shared" si="45"/>
        <v>2.63</v>
      </c>
      <c r="H137" s="423"/>
      <c r="I137" s="423"/>
      <c r="J137" s="423"/>
      <c r="K137" s="423"/>
      <c r="L137" s="423"/>
      <c r="M137" s="423"/>
      <c r="N137" s="423"/>
      <c r="O137" s="423"/>
      <c r="P137" s="423"/>
      <c r="Q137" s="423"/>
      <c r="R137" s="423"/>
      <c r="S137" s="423"/>
      <c r="T137" s="423"/>
      <c r="U137" s="423"/>
      <c r="V137" s="600"/>
      <c r="W137" s="2424"/>
      <c r="X137" s="3154">
        <f>G137</f>
        <v>2.63</v>
      </c>
      <c r="Y137" s="2424"/>
      <c r="Z137" s="600">
        <f t="shared" si="47"/>
        <v>2.63</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41</v>
      </c>
      <c r="G139" s="632">
        <f t="shared" si="45"/>
        <v>2.0500000000000003</v>
      </c>
      <c r="H139" s="2424"/>
      <c r="I139" s="2424"/>
      <c r="J139" s="2424"/>
      <c r="K139" s="2424"/>
      <c r="L139" s="2424"/>
      <c r="M139" s="2424"/>
      <c r="N139" s="2424"/>
      <c r="O139" s="2424"/>
      <c r="P139" s="2424"/>
      <c r="Q139" s="2424"/>
      <c r="R139" s="2424"/>
      <c r="S139" s="2424"/>
      <c r="T139" s="2424"/>
      <c r="U139" s="2424"/>
      <c r="V139" s="600"/>
      <c r="W139" s="2424"/>
      <c r="X139" s="3154">
        <f>G139</f>
        <v>2.0500000000000003</v>
      </c>
      <c r="Y139" s="2424"/>
      <c r="Z139" s="600">
        <f t="shared" si="47"/>
        <v>2.0500000000000003</v>
      </c>
      <c r="AA139" s="3809" t="s">
        <v>6677</v>
      </c>
    </row>
    <row r="140" spans="1:27" s="105" customFormat="1" ht="225">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34.519999999999996</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34.519999999999996</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7326</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56.483800000000002</v>
      </c>
      <c r="H6" s="365">
        <f>H45+H44+H34+H7</f>
        <v>0.36</v>
      </c>
      <c r="I6" s="365"/>
      <c r="J6" s="365"/>
      <c r="K6" s="365"/>
      <c r="L6" s="365">
        <f>L45+L44+L34+L7</f>
        <v>0</v>
      </c>
      <c r="M6" s="365"/>
      <c r="N6" s="365">
        <f>N45+N44+N34+N7</f>
        <v>0</v>
      </c>
      <c r="O6" s="365"/>
      <c r="P6" s="365">
        <f t="shared" ref="P6:Q6" si="0">P45+P44+P34+P7</f>
        <v>0</v>
      </c>
      <c r="Q6" s="365">
        <f t="shared" si="0"/>
        <v>2.11</v>
      </c>
      <c r="R6" s="365">
        <f>R45+R44+R34+R7</f>
        <v>2.11</v>
      </c>
      <c r="S6" s="365"/>
      <c r="T6" s="365">
        <f>T45+T44+T34+T7</f>
        <v>3.5</v>
      </c>
      <c r="U6" s="365"/>
      <c r="V6" s="365">
        <f>V45+V44+V34+V7</f>
        <v>50.513800000000003</v>
      </c>
      <c r="W6" s="365"/>
      <c r="X6" s="365">
        <f>X45+X44+X34+X7</f>
        <v>0</v>
      </c>
      <c r="Y6" s="365"/>
      <c r="Z6" s="365">
        <f>Z45+Z44+Z34+Z7</f>
        <v>56.483800000000002</v>
      </c>
      <c r="AA6" s="3226" t="s">
        <v>6682</v>
      </c>
    </row>
    <row r="7" spans="1:27" ht="31.5" customHeight="1">
      <c r="A7" s="366">
        <v>69</v>
      </c>
      <c r="B7" s="3227" t="s">
        <v>1365</v>
      </c>
      <c r="C7" s="367"/>
      <c r="D7" s="367"/>
      <c r="E7" s="367"/>
      <c r="F7" s="366"/>
      <c r="G7" s="582">
        <f>G8+G20+G26+G27+G28+G29+G30+G31+G32+G33</f>
        <v>52.4238</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2.11</v>
      </c>
      <c r="R7" s="582">
        <f t="shared" si="1"/>
        <v>2.11</v>
      </c>
      <c r="S7" s="582"/>
      <c r="T7" s="582">
        <f>T8+T20+T26+T27+T28+T29+T30+T31+T32+T33</f>
        <v>0</v>
      </c>
      <c r="U7" s="582"/>
      <c r="V7" s="582">
        <f>V8+V20+V26+V27+V28+V29+V30+V31+V32+V33</f>
        <v>50.313800000000001</v>
      </c>
      <c r="W7" s="582"/>
      <c r="X7" s="582">
        <f>X8+X20+X26+X27+X28+X29+X30+X31+X32+X33</f>
        <v>0</v>
      </c>
      <c r="Y7" s="582"/>
      <c r="Z7" s="582">
        <f>Z8+Z20+Z26+Z27+Z28+Z29+Z30+Z31+Z32+Z33</f>
        <v>52.4238</v>
      </c>
      <c r="AA7" s="367"/>
    </row>
    <row r="8" spans="1:27" ht="53.1" customHeight="1">
      <c r="A8" s="3120" t="s">
        <v>1366</v>
      </c>
      <c r="B8" s="3121" t="s">
        <v>1367</v>
      </c>
      <c r="C8" s="625"/>
      <c r="D8" s="625"/>
      <c r="E8" s="625"/>
      <c r="F8" s="771"/>
      <c r="G8" s="635">
        <f>G9+G15+G19</f>
        <v>48.078800000000001</v>
      </c>
      <c r="H8" s="4841"/>
      <c r="I8" s="4841"/>
      <c r="J8" s="4841"/>
      <c r="K8" s="4841"/>
      <c r="L8" s="4841"/>
      <c r="M8" s="4841"/>
      <c r="N8" s="4841"/>
      <c r="O8" s="4841"/>
      <c r="P8" s="4841"/>
      <c r="Q8" s="4841"/>
      <c r="R8" s="4841"/>
      <c r="S8" s="4841"/>
      <c r="T8" s="4841"/>
      <c r="U8" s="4841"/>
      <c r="V8" s="4842">
        <f>G8</f>
        <v>48.078800000000001</v>
      </c>
      <c r="W8" s="4841"/>
      <c r="X8" s="4841"/>
      <c r="Y8" s="4841"/>
      <c r="Z8" s="4846">
        <f t="shared" ref="Z8:Z26" si="2">X8+V8+T8+R8+N8+L8+H8</f>
        <v>48.078800000000001</v>
      </c>
      <c r="AA8" s="4841" t="s">
        <v>6683</v>
      </c>
    </row>
    <row r="9" spans="1:27" ht="29.25" customHeight="1">
      <c r="A9" s="3120" t="s">
        <v>1368</v>
      </c>
      <c r="B9" s="3121" t="s">
        <v>4487</v>
      </c>
      <c r="C9" s="3121"/>
      <c r="D9" s="3121"/>
      <c r="E9" s="3121"/>
      <c r="F9" s="3120"/>
      <c r="G9" s="3153">
        <f>SUM(G10:G14)</f>
        <v>25.852399999999999</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31</v>
      </c>
      <c r="G10" s="635">
        <f>E10*F10</f>
        <v>1.24</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2088</v>
      </c>
      <c r="G11" s="635">
        <f>E11*F11</f>
        <v>20.88</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2506</v>
      </c>
      <c r="G12" s="635">
        <f t="shared" ref="G12:G32" si="4">E12*F12</f>
        <v>2.5060000000000002</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15</v>
      </c>
      <c r="G13" s="635">
        <f t="shared" si="4"/>
        <v>0.6</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2088</v>
      </c>
      <c r="G14" s="635">
        <f t="shared" si="4"/>
        <v>0.62639999999999996</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22.226399999999998</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2088</v>
      </c>
      <c r="G16" s="635">
        <f t="shared" si="4"/>
        <v>20.88</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18</v>
      </c>
      <c r="G17" s="635">
        <f t="shared" si="4"/>
        <v>0.72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2088</v>
      </c>
      <c r="G18" s="635">
        <f>E18*F18</f>
        <v>0.62639999999999996</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29</v>
      </c>
      <c r="G26" s="635">
        <f t="shared" si="4"/>
        <v>0.435</v>
      </c>
      <c r="H26" s="625"/>
      <c r="I26" s="625"/>
      <c r="J26" s="625"/>
      <c r="K26" s="625"/>
      <c r="L26" s="625"/>
      <c r="M26" s="625"/>
      <c r="N26" s="625"/>
      <c r="O26" s="625"/>
      <c r="P26" s="625"/>
      <c r="Q26" s="625"/>
      <c r="R26" s="625"/>
      <c r="S26" s="625"/>
      <c r="T26" s="625"/>
      <c r="U26" s="625"/>
      <c r="V26" s="635">
        <f>G26</f>
        <v>0.435</v>
      </c>
      <c r="W26" s="625"/>
      <c r="X26" s="625"/>
      <c r="Y26" s="625"/>
      <c r="Z26" s="3228">
        <f t="shared" si="2"/>
        <v>0.435</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211000</v>
      </c>
      <c r="E31" s="625">
        <f t="shared" si="3"/>
        <v>2.11</v>
      </c>
      <c r="F31" s="771">
        <v>1</v>
      </c>
      <c r="G31" s="635">
        <f t="shared" si="4"/>
        <v>2.11</v>
      </c>
      <c r="H31" s="625"/>
      <c r="I31" s="625"/>
      <c r="J31" s="625"/>
      <c r="K31" s="625"/>
      <c r="L31" s="625"/>
      <c r="M31" s="625"/>
      <c r="N31" s="625"/>
      <c r="O31" s="625"/>
      <c r="P31" s="625"/>
      <c r="Q31" s="635">
        <f>G31</f>
        <v>2.11</v>
      </c>
      <c r="R31" s="635">
        <f>P31+Q31</f>
        <v>2.11</v>
      </c>
      <c r="S31" s="625"/>
      <c r="T31" s="625"/>
      <c r="U31" s="625"/>
      <c r="V31" s="625"/>
      <c r="W31" s="625"/>
      <c r="X31" s="625"/>
      <c r="Y31" s="625"/>
      <c r="Z31" s="3228">
        <f t="shared" ref="Z31:Z32" si="5">X31+V31+T31+R31+N31+L31+H31</f>
        <v>2.11</v>
      </c>
      <c r="AA31" s="625" t="s">
        <v>6687</v>
      </c>
    </row>
    <row r="32" spans="1:27" ht="142.5" customHeight="1">
      <c r="A32" s="3120">
        <v>69.599999999999994</v>
      </c>
      <c r="B32" s="830" t="s">
        <v>1398</v>
      </c>
      <c r="C32" s="625" t="s">
        <v>461</v>
      </c>
      <c r="D32" s="625">
        <v>10000</v>
      </c>
      <c r="E32" s="625">
        <f t="shared" si="3"/>
        <v>0.1</v>
      </c>
      <c r="F32" s="771">
        <f>VLOOKUP($A$1,'[4]NDCP-3_NLEP'!$B$6:$V$63,15,0)</f>
        <v>18</v>
      </c>
      <c r="G32" s="635">
        <f t="shared" si="4"/>
        <v>1.8</v>
      </c>
      <c r="H32" s="625"/>
      <c r="I32" s="625"/>
      <c r="J32" s="625"/>
      <c r="K32" s="625"/>
      <c r="L32" s="625"/>
      <c r="M32" s="625"/>
      <c r="N32" s="625"/>
      <c r="O32" s="625"/>
      <c r="P32" s="625"/>
      <c r="Q32" s="625"/>
      <c r="R32" s="635"/>
      <c r="S32" s="635"/>
      <c r="T32" s="635"/>
      <c r="U32" s="635"/>
      <c r="V32" s="635">
        <f>G32</f>
        <v>1.8</v>
      </c>
      <c r="W32" s="635"/>
      <c r="X32" s="635"/>
      <c r="Y32" s="635"/>
      <c r="Z32" s="3228">
        <f t="shared" si="5"/>
        <v>1.8</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4.0599999999999996</v>
      </c>
      <c r="H34" s="368">
        <f t="shared" ref="H34:Z34" si="6">SUM(H35:H43)</f>
        <v>0.36</v>
      </c>
      <c r="I34" s="368"/>
      <c r="J34" s="368"/>
      <c r="K34" s="368"/>
      <c r="L34" s="368">
        <f t="shared" si="6"/>
        <v>0</v>
      </c>
      <c r="M34" s="368"/>
      <c r="N34" s="368">
        <f t="shared" si="6"/>
        <v>0</v>
      </c>
      <c r="O34" s="368"/>
      <c r="P34" s="368"/>
      <c r="Q34" s="368"/>
      <c r="R34" s="368">
        <f t="shared" si="6"/>
        <v>0</v>
      </c>
      <c r="S34" s="368"/>
      <c r="T34" s="368">
        <f t="shared" si="6"/>
        <v>3.5</v>
      </c>
      <c r="U34" s="368"/>
      <c r="V34" s="368">
        <f t="shared" si="6"/>
        <v>0.2</v>
      </c>
      <c r="W34" s="368"/>
      <c r="X34" s="368">
        <f t="shared" si="6"/>
        <v>0</v>
      </c>
      <c r="Y34" s="368"/>
      <c r="Z34" s="368">
        <f t="shared" si="6"/>
        <v>4.0599999999999996</v>
      </c>
      <c r="AA34" s="367"/>
    </row>
    <row r="35" spans="1:27" ht="186.75" customHeight="1">
      <c r="A35" s="771">
        <v>70.099999999999994</v>
      </c>
      <c r="B35" s="625" t="s">
        <v>1401</v>
      </c>
      <c r="C35" s="625" t="s">
        <v>647</v>
      </c>
      <c r="D35" s="625">
        <v>5000</v>
      </c>
      <c r="E35" s="625">
        <f t="shared" ref="E35:E43" si="7">D35/100000</f>
        <v>0.05</v>
      </c>
      <c r="F35" s="771">
        <f>VLOOKUP($A$1,'[4]NDCP-3_NLEP'!$B$6:$V$63,16,0)</f>
        <v>3</v>
      </c>
      <c r="G35" s="635">
        <f t="shared" ref="G35:G43" si="8">E35*F35</f>
        <v>0.15000000000000002</v>
      </c>
      <c r="H35" s="625"/>
      <c r="I35" s="625"/>
      <c r="J35" s="625"/>
      <c r="K35" s="625"/>
      <c r="L35" s="625"/>
      <c r="M35" s="625"/>
      <c r="N35" s="625"/>
      <c r="O35" s="625"/>
      <c r="P35" s="625"/>
      <c r="Q35" s="625"/>
      <c r="R35" s="625"/>
      <c r="S35" s="625"/>
      <c r="T35" s="625"/>
      <c r="U35" s="625"/>
      <c r="V35" s="635">
        <f>G35</f>
        <v>0.15000000000000002</v>
      </c>
      <c r="W35" s="625"/>
      <c r="X35" s="625"/>
      <c r="Y35" s="625"/>
      <c r="Z35" s="3228">
        <f t="shared" ref="Z35:Z42" si="9">X35+V35+T35+R35+N35+L35+H35</f>
        <v>0.15000000000000002</v>
      </c>
      <c r="AA35" s="625" t="s">
        <v>6690</v>
      </c>
    </row>
    <row r="36" spans="1:27" s="100" customFormat="1" ht="165">
      <c r="A36" s="591">
        <v>70.2</v>
      </c>
      <c r="B36" s="423" t="s">
        <v>1402</v>
      </c>
      <c r="C36" s="423" t="s">
        <v>647</v>
      </c>
      <c r="D36" s="423">
        <v>12000</v>
      </c>
      <c r="E36" s="423">
        <f t="shared" si="7"/>
        <v>0.12</v>
      </c>
      <c r="F36" s="591">
        <f>VLOOKUP($A$1,'[4]NDCP-3_NLEP'!$B$6:$V$63,17,0)</f>
        <v>3</v>
      </c>
      <c r="G36" s="632">
        <f t="shared" si="8"/>
        <v>0.36</v>
      </c>
      <c r="H36" s="632">
        <f>G36</f>
        <v>0.36</v>
      </c>
      <c r="I36" s="423"/>
      <c r="J36" s="423"/>
      <c r="K36" s="423"/>
      <c r="L36" s="423"/>
      <c r="M36" s="423"/>
      <c r="N36" s="423"/>
      <c r="O36" s="423"/>
      <c r="P36" s="423"/>
      <c r="Q36" s="423"/>
      <c r="R36" s="423"/>
      <c r="S36" s="423"/>
      <c r="T36" s="423"/>
      <c r="U36" s="423"/>
      <c r="V36" s="423"/>
      <c r="W36" s="423"/>
      <c r="X36" s="423"/>
      <c r="Y36" s="423"/>
      <c r="Z36" s="632">
        <f t="shared" si="9"/>
        <v>0.36</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20">
      <c r="A38" s="771">
        <v>70.400000000000006</v>
      </c>
      <c r="B38" s="625" t="s">
        <v>1404</v>
      </c>
      <c r="C38" s="625" t="s">
        <v>1405</v>
      </c>
      <c r="D38" s="625">
        <v>500</v>
      </c>
      <c r="E38" s="625">
        <f t="shared" si="7"/>
        <v>5.0000000000000001E-3</v>
      </c>
      <c r="F38" s="771">
        <f>VLOOKUP($A$1,'[4]NDCP-3_NLEP'!$B$6:$V$63,18,0)</f>
        <v>400</v>
      </c>
      <c r="G38" s="635">
        <f t="shared" si="8"/>
        <v>2</v>
      </c>
      <c r="H38" s="3121"/>
      <c r="I38" s="3121"/>
      <c r="J38" s="3121"/>
      <c r="K38" s="3121"/>
      <c r="L38" s="3121"/>
      <c r="M38" s="3121"/>
      <c r="N38" s="635"/>
      <c r="O38" s="3121"/>
      <c r="P38" s="3121"/>
      <c r="Q38" s="3121"/>
      <c r="R38" s="3121"/>
      <c r="S38" s="3121"/>
      <c r="T38" s="3153">
        <f>G38</f>
        <v>2</v>
      </c>
      <c r="U38" s="3121"/>
      <c r="V38" s="3121"/>
      <c r="W38" s="3121"/>
      <c r="X38" s="3121"/>
      <c r="Y38" s="3121"/>
      <c r="Z38" s="3228">
        <f t="shared" si="9"/>
        <v>2</v>
      </c>
      <c r="AA38" s="3121" t="s">
        <v>6692</v>
      </c>
    </row>
    <row r="39" spans="1:27" ht="315">
      <c r="A39" s="3232">
        <v>70.5</v>
      </c>
      <c r="B39" s="625" t="s">
        <v>1406</v>
      </c>
      <c r="C39" s="3233" t="s">
        <v>407</v>
      </c>
      <c r="D39" s="369">
        <f>VLOOKUP($A$1,'[4]NDCP-3_NLEP'!$B$6:$V$63,19,0)</f>
        <v>65000</v>
      </c>
      <c r="E39" s="3233">
        <f t="shared" si="7"/>
        <v>0.65</v>
      </c>
      <c r="F39" s="369">
        <v>1</v>
      </c>
      <c r="G39" s="635">
        <f t="shared" si="8"/>
        <v>0.65</v>
      </c>
      <c r="H39" s="3233"/>
      <c r="I39" s="3233"/>
      <c r="J39" s="3233"/>
      <c r="K39" s="3233"/>
      <c r="L39" s="3233"/>
      <c r="M39" s="3233"/>
      <c r="N39" s="635"/>
      <c r="O39" s="3233"/>
      <c r="P39" s="3233"/>
      <c r="Q39" s="3233"/>
      <c r="R39" s="3233"/>
      <c r="S39" s="3233"/>
      <c r="T39" s="3234">
        <f>G39</f>
        <v>0.65</v>
      </c>
      <c r="U39" s="3233"/>
      <c r="V39" s="3233"/>
      <c r="W39" s="3233"/>
      <c r="X39" s="3233"/>
      <c r="Y39" s="3233"/>
      <c r="Z39" s="3228">
        <f t="shared" si="9"/>
        <v>0.65</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17</v>
      </c>
      <c r="G42" s="632">
        <f t="shared" si="8"/>
        <v>0.85000000000000009</v>
      </c>
      <c r="H42" s="423"/>
      <c r="I42" s="423"/>
      <c r="J42" s="423"/>
      <c r="K42" s="423"/>
      <c r="L42" s="423"/>
      <c r="M42" s="423"/>
      <c r="N42" s="632"/>
      <c r="O42" s="423"/>
      <c r="P42" s="423"/>
      <c r="Q42" s="423"/>
      <c r="R42" s="423"/>
      <c r="S42" s="423"/>
      <c r="T42" s="632">
        <f>G42</f>
        <v>0.85000000000000009</v>
      </c>
      <c r="U42" s="423"/>
      <c r="V42" s="632"/>
      <c r="W42" s="423"/>
      <c r="X42" s="423"/>
      <c r="Y42" s="423"/>
      <c r="Z42" s="632">
        <f t="shared" si="9"/>
        <v>0.85000000000000009</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56.483800000000002</v>
      </c>
      <c r="H51" s="2420"/>
      <c r="I51" s="2420"/>
      <c r="J51" s="2420"/>
      <c r="K51" s="2420"/>
      <c r="L51" s="2420"/>
      <c r="M51" s="2420"/>
      <c r="N51" s="2420"/>
      <c r="O51" s="2420"/>
      <c r="P51" s="2420"/>
      <c r="Q51" s="2420"/>
      <c r="R51" s="2420"/>
      <c r="S51" s="2420"/>
      <c r="T51" s="2420"/>
      <c r="U51" s="2420"/>
      <c r="V51" s="2420"/>
      <c r="W51" s="2420"/>
      <c r="X51" s="2420"/>
      <c r="Y51" s="2420"/>
      <c r="Z51" s="3224">
        <f>Z45+Z44+Z34+Z7</f>
        <v>56.483800000000002</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7326</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264.87329999999997</v>
      </c>
      <c r="H6" s="365">
        <f>+H7+H45+H49+H57+H60+H83+H89</f>
        <v>111.48</v>
      </c>
      <c r="I6" s="365"/>
      <c r="J6" s="365"/>
      <c r="K6" s="365"/>
      <c r="L6" s="365">
        <f>+L7+L45+L49+L57+L60+L83+L89</f>
        <v>0</v>
      </c>
      <c r="M6" s="365"/>
      <c r="N6" s="365">
        <f>+N7+N45+N49+N57+N60+N83+N89</f>
        <v>4.0225</v>
      </c>
      <c r="O6" s="365"/>
      <c r="P6" s="365"/>
      <c r="Q6" s="365"/>
      <c r="R6" s="365">
        <f>+R7+R45+R49+R57+R60+R83+R89</f>
        <v>0</v>
      </c>
      <c r="S6" s="365"/>
      <c r="T6" s="365">
        <f>+T7+T45+T49+T57+T60+T83+T89</f>
        <v>16.972800000000003</v>
      </c>
      <c r="U6" s="365"/>
      <c r="V6" s="365">
        <f>+V7+V45+V49+V57+V60+V83+V89</f>
        <v>131.37799999999999</v>
      </c>
      <c r="W6" s="365"/>
      <c r="X6" s="365">
        <f>+X7+X45+X49+X57+X60+X83+X89</f>
        <v>1.02</v>
      </c>
      <c r="Y6" s="365"/>
      <c r="Z6" s="365">
        <f>+Z7+Z45+Z49+Z57+Z60+Z83+Z89</f>
        <v>264.87329999999997</v>
      </c>
      <c r="AA6" s="2468"/>
    </row>
    <row r="7" spans="1:27" s="3247" customFormat="1" ht="15.75" customHeight="1">
      <c r="A7" s="3149">
        <v>73</v>
      </c>
      <c r="B7" s="3241" t="s">
        <v>86</v>
      </c>
      <c r="C7" s="3242"/>
      <c r="D7" s="3243"/>
      <c r="E7" s="3241"/>
      <c r="F7" s="3243"/>
      <c r="G7" s="3244">
        <f>SUM(G8:G44)</f>
        <v>26.171300000000002</v>
      </c>
      <c r="H7" s="3245">
        <f>SUM(H8:H44)</f>
        <v>1.9100000000000001</v>
      </c>
      <c r="I7" s="3245"/>
      <c r="J7" s="3245"/>
      <c r="K7" s="3245"/>
      <c r="L7" s="3245">
        <f>SUM(L8:L44)</f>
        <v>0</v>
      </c>
      <c r="M7" s="3245"/>
      <c r="N7" s="3245">
        <f>SUM(N8:N44)</f>
        <v>4.0225</v>
      </c>
      <c r="O7" s="3245"/>
      <c r="P7" s="3245">
        <f t="shared" ref="P7:Q7" si="0">SUM(P8:P44)</f>
        <v>0</v>
      </c>
      <c r="Q7" s="3245">
        <f t="shared" si="0"/>
        <v>0</v>
      </c>
      <c r="R7" s="3245">
        <f>P7+Q7</f>
        <v>0</v>
      </c>
      <c r="S7" s="3245"/>
      <c r="T7" s="3245">
        <f>SUM(T8:T44)</f>
        <v>16.972800000000003</v>
      </c>
      <c r="U7" s="3245"/>
      <c r="V7" s="3245">
        <f>SUM(V8:V44)</f>
        <v>2.246</v>
      </c>
      <c r="W7" s="3245"/>
      <c r="X7" s="3245">
        <f>SUM(X8:X44)</f>
        <v>1.02</v>
      </c>
      <c r="Y7" s="3245"/>
      <c r="Z7" s="3245">
        <f>SUM(Z8:Z44)</f>
        <v>26.171300000000002</v>
      </c>
      <c r="AA7" s="3246"/>
    </row>
    <row r="8" spans="1:27" s="105" customFormat="1" ht="105">
      <c r="A8" s="374">
        <v>73.099999999999994</v>
      </c>
      <c r="B8" s="617" t="s">
        <v>1420</v>
      </c>
      <c r="C8" s="379" t="s">
        <v>1421</v>
      </c>
      <c r="D8" s="591">
        <v>1000</v>
      </c>
      <c r="E8" s="591">
        <f t="shared" ref="E8:E10" si="1">D8/100000</f>
        <v>0.01</v>
      </c>
      <c r="F8" s="489">
        <f>VLOOKUP($A$1,'[4]NDCP-4_NTEP'!$B$6:$AX$63,2,0)</f>
        <v>191</v>
      </c>
      <c r="G8" s="594">
        <f>F8*E8</f>
        <v>1.9100000000000001</v>
      </c>
      <c r="H8" s="3248">
        <f>G8</f>
        <v>1.9100000000000001</v>
      </c>
      <c r="I8" s="3249"/>
      <c r="J8" s="3249"/>
      <c r="K8" s="3249"/>
      <c r="L8" s="3249"/>
      <c r="M8" s="3249"/>
      <c r="N8" s="3249"/>
      <c r="O8" s="3249"/>
      <c r="P8" s="3249"/>
      <c r="Q8" s="3249"/>
      <c r="R8" s="3249"/>
      <c r="S8" s="3249"/>
      <c r="T8" s="3249"/>
      <c r="U8" s="3249"/>
      <c r="V8" s="3249"/>
      <c r="W8" s="3249"/>
      <c r="X8" s="3249"/>
      <c r="Y8" s="3249"/>
      <c r="Z8" s="3248">
        <f>X8+V8+T8+R8+N8+L8+H8</f>
        <v>1.9100000000000001</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1449</v>
      </c>
      <c r="G12" s="600">
        <f>F12*E12</f>
        <v>3.6225000000000001</v>
      </c>
      <c r="H12" s="600"/>
      <c r="I12" s="3154"/>
      <c r="J12" s="3154"/>
      <c r="K12" s="3154"/>
      <c r="L12" s="3154"/>
      <c r="M12" s="3154"/>
      <c r="N12" s="3248">
        <f>G12</f>
        <v>3.6225000000000001</v>
      </c>
      <c r="O12" s="3257"/>
      <c r="P12" s="3257"/>
      <c r="Q12" s="3257"/>
      <c r="R12" s="3257"/>
      <c r="S12" s="3257"/>
      <c r="T12" s="3257"/>
      <c r="U12" s="3257"/>
      <c r="V12" s="3257"/>
      <c r="W12" s="3257"/>
      <c r="X12" s="3257"/>
      <c r="Y12" s="3257"/>
      <c r="Z12" s="632">
        <f>X12+V12+T12+R12+N12+L12+H12</f>
        <v>3.6225000000000001</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153600</v>
      </c>
      <c r="E23" s="1194">
        <f t="shared" si="5"/>
        <v>1.536</v>
      </c>
      <c r="F23" s="428">
        <v>1</v>
      </c>
      <c r="G23" s="600">
        <f>F23*E23</f>
        <v>1.536</v>
      </c>
      <c r="H23" s="3113"/>
      <c r="I23" s="3006"/>
      <c r="J23" s="3006"/>
      <c r="K23" s="3006"/>
      <c r="L23" s="3006"/>
      <c r="M23" s="3006"/>
      <c r="N23" s="3006"/>
      <c r="O23" s="3006"/>
      <c r="P23" s="3006"/>
      <c r="Q23" s="3006"/>
      <c r="R23" s="2731"/>
      <c r="S23" s="556"/>
      <c r="T23" s="556"/>
      <c r="U23" s="556"/>
      <c r="V23" s="556">
        <f>G23</f>
        <v>1.536</v>
      </c>
      <c r="W23" s="556"/>
      <c r="X23" s="556"/>
      <c r="Y23" s="556"/>
      <c r="Z23" s="3248">
        <f t="shared" si="2"/>
        <v>1.536</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226</v>
      </c>
      <c r="G26" s="3269">
        <f>F26*E26*52*0.8</f>
        <v>16.452800000000003</v>
      </c>
      <c r="H26" s="600"/>
      <c r="I26" s="3154"/>
      <c r="J26" s="3154"/>
      <c r="K26" s="3154"/>
      <c r="L26" s="3154"/>
      <c r="M26" s="3154"/>
      <c r="N26" s="3154"/>
      <c r="O26" s="3154"/>
      <c r="P26" s="3154"/>
      <c r="Q26" s="3154"/>
      <c r="R26" s="3154"/>
      <c r="S26" s="3154"/>
      <c r="T26" s="3270">
        <f>G26</f>
        <v>16.452800000000003</v>
      </c>
      <c r="U26" s="3154"/>
      <c r="V26" s="3154"/>
      <c r="W26" s="3154"/>
      <c r="X26" s="3154"/>
      <c r="Y26" s="3154"/>
      <c r="Z26" s="3248">
        <f t="shared" si="2"/>
        <v>16.452800000000003</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71000</v>
      </c>
      <c r="E41" s="591">
        <f t="shared" si="10"/>
        <v>0.71</v>
      </c>
      <c r="F41" s="428">
        <v>1</v>
      </c>
      <c r="G41" s="600">
        <f t="shared" si="14"/>
        <v>0.71</v>
      </c>
      <c r="H41" s="600"/>
      <c r="I41" s="3154"/>
      <c r="J41" s="3154"/>
      <c r="K41" s="3154"/>
      <c r="L41" s="3154"/>
      <c r="M41" s="3154"/>
      <c r="N41" s="3154"/>
      <c r="O41" s="3154"/>
      <c r="P41" s="3154"/>
      <c r="Q41" s="3154"/>
      <c r="R41" s="3154"/>
      <c r="S41" s="3154"/>
      <c r="T41" s="600"/>
      <c r="U41" s="3154"/>
      <c r="V41" s="3154">
        <f>G41</f>
        <v>0.71</v>
      </c>
      <c r="W41" s="3154"/>
      <c r="X41" s="3154"/>
      <c r="Y41" s="2424"/>
      <c r="Z41" s="3248">
        <f t="shared" si="2"/>
        <v>0.71</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105.64800000000001</v>
      </c>
      <c r="H45" s="3152">
        <f t="shared" ref="H45:Z45" si="15">SUM(H46:H48)</f>
        <v>105.64800000000001</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105.64800000000001</v>
      </c>
      <c r="AA45" s="3292" t="s">
        <v>1503</v>
      </c>
    </row>
    <row r="46" spans="1:27" s="105" customFormat="1" ht="60">
      <c r="A46" s="591">
        <v>74.099999999999994</v>
      </c>
      <c r="B46" s="423" t="s">
        <v>1504</v>
      </c>
      <c r="C46" s="379" t="s">
        <v>1505</v>
      </c>
      <c r="D46" s="591">
        <v>6000</v>
      </c>
      <c r="E46" s="591">
        <f>D46/100000</f>
        <v>0.06</v>
      </c>
      <c r="F46" s="428">
        <f>VLOOKUP($A$1,'[4]NDCP-4_NTEP'!$B$6:$AX$63,26,0)</f>
        <v>1912</v>
      </c>
      <c r="G46" s="600">
        <f>F46*E46*0.9</f>
        <v>103.248</v>
      </c>
      <c r="H46" s="1638">
        <f>G46</f>
        <v>103.248</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103.248</v>
      </c>
      <c r="AA46" s="3293" t="s">
        <v>4292</v>
      </c>
    </row>
    <row r="47" spans="1:27" s="105" customFormat="1" ht="44.25" customHeight="1">
      <c r="A47" s="591">
        <v>74.2</v>
      </c>
      <c r="B47" s="423" t="s">
        <v>1507</v>
      </c>
      <c r="C47" s="379" t="s">
        <v>1508</v>
      </c>
      <c r="D47" s="591">
        <v>12000</v>
      </c>
      <c r="E47" s="591">
        <f t="shared" ref="E47" si="17">D47/100000</f>
        <v>0.12</v>
      </c>
      <c r="F47" s="428">
        <f>VLOOKUP($A$1,'[4]NDCP-4_NTEP'!$B$6:$AX$63,27,0)</f>
        <v>20</v>
      </c>
      <c r="G47" s="600">
        <f>F47*E47</f>
        <v>2.4</v>
      </c>
      <c r="H47" s="1638">
        <f t="shared" ref="H47" si="18">G47</f>
        <v>2.4</v>
      </c>
      <c r="I47" s="3293"/>
      <c r="J47" s="3293"/>
      <c r="K47" s="3293"/>
      <c r="L47" s="3293"/>
      <c r="M47" s="3293"/>
      <c r="N47" s="3293"/>
      <c r="O47" s="3293"/>
      <c r="P47" s="3293"/>
      <c r="Q47" s="3293"/>
      <c r="R47" s="3293"/>
      <c r="S47" s="3293"/>
      <c r="T47" s="3293"/>
      <c r="U47" s="3293"/>
      <c r="V47" s="3293"/>
      <c r="W47" s="3293"/>
      <c r="X47" s="3293"/>
      <c r="Y47" s="3293"/>
      <c r="Z47" s="632">
        <f t="shared" si="16"/>
        <v>2.4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120.24</v>
      </c>
      <c r="H49" s="3245">
        <f>SUM(H50:H56)</f>
        <v>3.3600000000000003</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116.88</v>
      </c>
      <c r="W49" s="3245"/>
      <c r="X49" s="3244">
        <f>SUM(X50:X56)</f>
        <v>0</v>
      </c>
      <c r="Y49" s="3245"/>
      <c r="Z49" s="3244">
        <f>SUM(Z50:Z56)</f>
        <v>120.24</v>
      </c>
      <c r="AA49" s="3246"/>
    </row>
    <row r="50" spans="1:27" s="105" customFormat="1" ht="120">
      <c r="A50" s="591">
        <v>75.099999999999994</v>
      </c>
      <c r="B50" s="423" t="s">
        <v>1509</v>
      </c>
      <c r="C50" s="495" t="s">
        <v>1421</v>
      </c>
      <c r="D50" s="3294">
        <v>1000</v>
      </c>
      <c r="E50" s="591">
        <f t="shared" ref="E50:E51" si="19">D50/100000</f>
        <v>0.01</v>
      </c>
      <c r="F50" s="428">
        <f>VLOOKUP($A$1,'[4]NDCP-4_NTEP'!$B$6:$AX$63,28,0)</f>
        <v>140</v>
      </c>
      <c r="G50" s="600">
        <f>F50*E50</f>
        <v>1.4000000000000001</v>
      </c>
      <c r="H50" s="3295">
        <f>G50</f>
        <v>1.4000000000000001</v>
      </c>
      <c r="I50" s="3296"/>
      <c r="J50" s="3296"/>
      <c r="K50" s="3296"/>
      <c r="L50" s="3296"/>
      <c r="M50" s="3296"/>
      <c r="N50" s="3296"/>
      <c r="O50" s="3296"/>
      <c r="P50" s="3296"/>
      <c r="Q50" s="3296"/>
      <c r="R50" s="3296"/>
      <c r="S50" s="3296"/>
      <c r="T50" s="3296"/>
      <c r="U50" s="3296"/>
      <c r="V50" s="3295"/>
      <c r="W50" s="3296"/>
      <c r="X50" s="3296"/>
      <c r="Y50" s="3296"/>
      <c r="Z50" s="632">
        <f>X50+V50+T50+R50+N50+L50+H50</f>
        <v>1.4000000000000001</v>
      </c>
      <c r="AA50" s="3296" t="s">
        <v>6712</v>
      </c>
    </row>
    <row r="51" spans="1:27" s="105" customFormat="1" ht="135">
      <c r="A51" s="591">
        <v>75.2</v>
      </c>
      <c r="B51" s="423" t="s">
        <v>1510</v>
      </c>
      <c r="C51" s="379" t="s">
        <v>647</v>
      </c>
      <c r="D51" s="591">
        <v>500</v>
      </c>
      <c r="E51" s="591">
        <f t="shared" si="19"/>
        <v>5.0000000000000001E-3</v>
      </c>
      <c r="F51" s="428">
        <f>VLOOKUP($A$1,'[4]NDCP-4_NTEP'!$B$6:$AX$63,29,0)</f>
        <v>392</v>
      </c>
      <c r="G51" s="600">
        <f t="shared" ref="G51" si="20">F51*E51</f>
        <v>1.96</v>
      </c>
      <c r="H51" s="3295">
        <f>G51</f>
        <v>1.96</v>
      </c>
      <c r="I51" s="3297"/>
      <c r="J51" s="3297"/>
      <c r="K51" s="3297"/>
      <c r="L51" s="3297"/>
      <c r="M51" s="3297"/>
      <c r="N51" s="3297"/>
      <c r="O51" s="3297"/>
      <c r="P51" s="3297"/>
      <c r="Q51" s="3297"/>
      <c r="R51" s="3297"/>
      <c r="S51" s="3297"/>
      <c r="T51" s="3297"/>
      <c r="U51" s="3297"/>
      <c r="V51" s="3297"/>
      <c r="W51" s="3297"/>
      <c r="X51" s="3297"/>
      <c r="Y51" s="3297"/>
      <c r="Z51" s="632">
        <f>X51+V51+T51+R51+N51+L51+H51</f>
        <v>1.96</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145600</v>
      </c>
      <c r="G53" s="600">
        <f>E53*F53</f>
        <v>72.8</v>
      </c>
      <c r="H53" s="3298"/>
      <c r="I53" s="3298"/>
      <c r="J53" s="3298"/>
      <c r="K53" s="3298"/>
      <c r="L53" s="3298"/>
      <c r="M53" s="3298"/>
      <c r="N53" s="3298"/>
      <c r="O53" s="3298"/>
      <c r="P53" s="3298"/>
      <c r="Q53" s="3298"/>
      <c r="R53" s="3298"/>
      <c r="S53" s="3298"/>
      <c r="T53" s="3298"/>
      <c r="U53" s="3298"/>
      <c r="V53" s="3298">
        <f>G53</f>
        <v>72.8</v>
      </c>
      <c r="W53" s="3298"/>
      <c r="X53" s="3298"/>
      <c r="Y53" s="3298"/>
      <c r="Z53" s="632">
        <f>X53+V53+T53+R53+N53+L53+H53</f>
        <v>72.8</v>
      </c>
      <c r="AA53" s="3296" t="s">
        <v>6714</v>
      </c>
    </row>
    <row r="54" spans="1:27" s="105" customFormat="1" ht="276" customHeight="1">
      <c r="A54" s="591" t="s">
        <v>1514</v>
      </c>
      <c r="B54" s="423" t="s">
        <v>1515</v>
      </c>
      <c r="C54" s="486" t="s">
        <v>403</v>
      </c>
      <c r="D54" s="3294">
        <v>250</v>
      </c>
      <c r="E54" s="591">
        <f>D54/100000</f>
        <v>2.5000000000000001E-3</v>
      </c>
      <c r="F54" s="591">
        <f>VLOOKUP($A$1,'[4]NDCP-4_NTEP'!$B$6:$AX$63,31,0)</f>
        <v>17632</v>
      </c>
      <c r="G54" s="600">
        <f>E54*F54</f>
        <v>44.08</v>
      </c>
      <c r="H54" s="3298"/>
      <c r="I54" s="3298"/>
      <c r="J54" s="3298"/>
      <c r="K54" s="3298"/>
      <c r="L54" s="3298"/>
      <c r="M54" s="3298"/>
      <c r="N54" s="3298"/>
      <c r="O54" s="3298"/>
      <c r="P54" s="3298"/>
      <c r="Q54" s="3298"/>
      <c r="R54" s="3298"/>
      <c r="S54" s="3298"/>
      <c r="T54" s="3298"/>
      <c r="U54" s="3298"/>
      <c r="V54" s="3298">
        <f>G54</f>
        <v>44.08</v>
      </c>
      <c r="W54" s="3298"/>
      <c r="X54" s="3298"/>
      <c r="Y54" s="3298"/>
      <c r="Z54" s="632">
        <f>X54+V54+T54+R54+N54+L54+H54</f>
        <v>44.08</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0.46199999999999997</v>
      </c>
      <c r="H57" s="3245">
        <f t="shared" ref="H57:Z57" si="21">H58</f>
        <v>0.46199999999999997</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0.46199999999999997</v>
      </c>
      <c r="AA57" s="3246"/>
    </row>
    <row r="58" spans="1:27" s="105" customFormat="1" ht="90.75" customHeight="1">
      <c r="A58" s="374">
        <v>76.099999999999994</v>
      </c>
      <c r="B58" s="593" t="s">
        <v>1520</v>
      </c>
      <c r="C58" s="379"/>
      <c r="D58" s="591"/>
      <c r="E58" s="591"/>
      <c r="F58" s="591"/>
      <c r="G58" s="594"/>
      <c r="H58" s="600">
        <f>SUM(H59:H59)</f>
        <v>0.46199999999999997</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0.46199999999999997</v>
      </c>
      <c r="AA58" s="3154" t="s">
        <v>1521</v>
      </c>
    </row>
    <row r="59" spans="1:27" s="105" customFormat="1" ht="169.5" customHeight="1">
      <c r="A59" s="591" t="s">
        <v>1522</v>
      </c>
      <c r="B59" s="423" t="s">
        <v>1523</v>
      </c>
      <c r="C59" s="379" t="s">
        <v>1524</v>
      </c>
      <c r="D59" s="591">
        <v>250</v>
      </c>
      <c r="E59" s="1194">
        <f>D59/100000</f>
        <v>2.5000000000000001E-3</v>
      </c>
      <c r="F59" s="591">
        <f>VLOOKUP($A$1,'[4]NDCP-4_NTEP'!$B$6:$AX$63,33,0)</f>
        <v>308</v>
      </c>
      <c r="G59" s="600">
        <f>F59*E59*0.6</f>
        <v>0.46199999999999997</v>
      </c>
      <c r="H59" s="1641">
        <f>G59</f>
        <v>0.46199999999999997</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0.46199999999999997</v>
      </c>
      <c r="AA59" s="3302" t="s">
        <v>6717</v>
      </c>
    </row>
    <row r="60" spans="1:27" s="3247" customFormat="1">
      <c r="A60" s="3149">
        <v>77</v>
      </c>
      <c r="B60" s="3241" t="s">
        <v>1525</v>
      </c>
      <c r="C60" s="3242"/>
      <c r="D60" s="3243"/>
      <c r="E60" s="3241"/>
      <c r="F60" s="3243"/>
      <c r="G60" s="3244">
        <f t="shared" ref="G60:Z60" si="23">SUM(G61:G82)</f>
        <v>0.38</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0.28000000000000003</v>
      </c>
      <c r="W60" s="3244">
        <f t="shared" si="23"/>
        <v>0</v>
      </c>
      <c r="X60" s="3244">
        <f t="shared" si="23"/>
        <v>0</v>
      </c>
      <c r="Y60" s="3244">
        <f t="shared" si="23"/>
        <v>0</v>
      </c>
      <c r="Z60" s="3244">
        <f t="shared" si="23"/>
        <v>0.38</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20</v>
      </c>
      <c r="G80" s="600">
        <f>F80*E80</f>
        <v>0.28000000000000003</v>
      </c>
      <c r="H80" s="594"/>
      <c r="I80" s="636"/>
      <c r="J80" s="636"/>
      <c r="K80" s="636"/>
      <c r="L80" s="636"/>
      <c r="M80" s="636"/>
      <c r="N80" s="636"/>
      <c r="O80" s="636"/>
      <c r="P80" s="636"/>
      <c r="Q80" s="636"/>
      <c r="R80" s="2731">
        <f t="shared" si="33"/>
        <v>0</v>
      </c>
      <c r="S80" s="636"/>
      <c r="T80" s="636"/>
      <c r="U80" s="636"/>
      <c r="V80" s="600">
        <f>G80</f>
        <v>0.28000000000000003</v>
      </c>
      <c r="W80" s="636"/>
      <c r="X80" s="636"/>
      <c r="Y80" s="636"/>
      <c r="Z80" s="632">
        <f t="shared" si="32"/>
        <v>0.28000000000000003</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11.972000000000001</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11.972000000000001</v>
      </c>
      <c r="W83" s="3245"/>
      <c r="X83" s="3244">
        <f>SUM(X84:X88)</f>
        <v>0</v>
      </c>
      <c r="Y83" s="3245"/>
      <c r="Z83" s="3244">
        <f>SUM(Z84:Z88)</f>
        <v>11.972000000000001</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46</v>
      </c>
      <c r="G87" s="600">
        <f>F87*E87*12*0.6</f>
        <v>11.592000000000001</v>
      </c>
      <c r="H87" s="3113"/>
      <c r="I87" s="3006"/>
      <c r="J87" s="3006"/>
      <c r="K87" s="3006"/>
      <c r="L87" s="3006"/>
      <c r="M87" s="3006"/>
      <c r="N87" s="3006"/>
      <c r="O87" s="3006"/>
      <c r="P87" s="3006"/>
      <c r="Q87" s="3006"/>
      <c r="R87" s="3006"/>
      <c r="S87" s="3006"/>
      <c r="T87" s="3006"/>
      <c r="U87" s="3006"/>
      <c r="V87" s="600">
        <f>G87</f>
        <v>11.592000000000001</v>
      </c>
      <c r="W87" s="2424"/>
      <c r="X87" s="2424"/>
      <c r="Y87" s="2424"/>
      <c r="Z87" s="632">
        <f t="shared" ref="Z87:Z88" si="37">X87+V87+T87+R87+N87+L87+H87</f>
        <v>11.592000000000001</v>
      </c>
      <c r="AA87" s="3006" t="s">
        <v>6726</v>
      </c>
    </row>
    <row r="88" spans="1:27" s="105" customFormat="1" ht="67.5" customHeight="1">
      <c r="A88" s="3271" t="s">
        <v>1571</v>
      </c>
      <c r="B88" s="105" t="s">
        <v>1572</v>
      </c>
      <c r="C88" s="1509" t="s">
        <v>1573</v>
      </c>
      <c r="D88" s="718">
        <v>2000</v>
      </c>
      <c r="E88" s="600">
        <f>D88/100000</f>
        <v>0.02</v>
      </c>
      <c r="F88" s="718">
        <f>VLOOKUP($A$1,'[4]NDCP-4_NTEP'!$B$6:$AX$63,49,0)</f>
        <v>19</v>
      </c>
      <c r="G88" s="600">
        <f>F88*E88</f>
        <v>0.38</v>
      </c>
      <c r="H88" s="3310"/>
      <c r="I88" s="3311"/>
      <c r="J88" s="3311"/>
      <c r="K88" s="3311"/>
      <c r="L88" s="3311"/>
      <c r="M88" s="3311"/>
      <c r="N88" s="3311"/>
      <c r="O88" s="3311"/>
      <c r="P88" s="3311"/>
      <c r="Q88" s="3311"/>
      <c r="R88" s="3311"/>
      <c r="S88" s="3311"/>
      <c r="T88" s="3311"/>
      <c r="U88" s="3311"/>
      <c r="V88" s="600">
        <f>G88</f>
        <v>0.38</v>
      </c>
      <c r="W88" s="3311"/>
      <c r="X88" s="3311"/>
      <c r="Y88" s="3311"/>
      <c r="Z88" s="632">
        <f t="shared" si="37"/>
        <v>0.38</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264.87329999999997</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7326</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3.2</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2.8000000000000003</v>
      </c>
      <c r="W9" s="3326"/>
      <c r="X9" s="3326">
        <f>X10+X30+X50+X52</f>
        <v>0</v>
      </c>
      <c r="Y9" s="3326"/>
      <c r="Z9" s="3326">
        <f>Z10+Z30+Z50+Z52</f>
        <v>3.2</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1.6</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1.6</v>
      </c>
      <c r="W52" s="3330"/>
      <c r="X52" s="3330">
        <f t="shared" si="21"/>
        <v>0</v>
      </c>
      <c r="Y52" s="3330"/>
      <c r="Z52" s="3330">
        <f t="shared" si="21"/>
        <v>1.6</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2</v>
      </c>
      <c r="G58" s="1473">
        <f t="shared" si="25"/>
        <v>0.6</v>
      </c>
      <c r="H58" s="3416"/>
      <c r="I58" s="3416"/>
      <c r="J58" s="3416"/>
      <c r="K58" s="3416"/>
      <c r="L58" s="3416"/>
      <c r="M58" s="3416"/>
      <c r="N58" s="3416"/>
      <c r="O58" s="3416"/>
      <c r="P58" s="3416"/>
      <c r="Q58" s="3416"/>
      <c r="R58" s="3416"/>
      <c r="S58" s="3416"/>
      <c r="T58" s="3416"/>
      <c r="U58" s="3416"/>
      <c r="V58" s="3417">
        <f>G58</f>
        <v>0.6</v>
      </c>
      <c r="W58" s="3418"/>
      <c r="X58" s="3418"/>
      <c r="Y58" s="3418"/>
      <c r="Z58" s="3343">
        <f>X58+V58+T58+R58+N58+L58+H58</f>
        <v>0.6</v>
      </c>
      <c r="AA58" s="3416" t="s">
        <v>6738</v>
      </c>
    </row>
    <row r="59" spans="1:27" s="3423" customFormat="1" ht="17.25" customHeight="1">
      <c r="A59" s="3420"/>
      <c r="B59" s="3420" t="s">
        <v>1582</v>
      </c>
      <c r="C59" s="3420"/>
      <c r="D59" s="3421"/>
      <c r="E59" s="3420"/>
      <c r="F59" s="3420"/>
      <c r="G59" s="3422">
        <f>G9</f>
        <v>3.2</v>
      </c>
      <c r="H59" s="3420"/>
      <c r="I59" s="3420"/>
      <c r="J59" s="3420"/>
      <c r="K59" s="3420"/>
      <c r="L59" s="3420"/>
      <c r="M59" s="3420"/>
      <c r="N59" s="3420"/>
      <c r="O59" s="3420"/>
      <c r="P59" s="3420"/>
      <c r="Q59" s="3420"/>
      <c r="R59" s="3420"/>
      <c r="S59" s="3420"/>
      <c r="T59" s="3420"/>
      <c r="U59" s="3420"/>
      <c r="V59" s="3420"/>
      <c r="W59" s="3420"/>
      <c r="X59" s="3420"/>
      <c r="Y59" s="3420"/>
      <c r="Z59" s="3422">
        <f>Z9</f>
        <v>3.2</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7326</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7326</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7326</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50.65</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10.607999999999999</v>
      </c>
      <c r="S6" s="1046"/>
      <c r="T6" s="1046">
        <f>T7+T10+T12+T16+T22+T27+T29+T30+T31+T38</f>
        <v>0</v>
      </c>
      <c r="U6" s="1046"/>
      <c r="V6" s="1046">
        <f>V7+V10+V12+V16+V22+V27+V29+V30+V31+V38</f>
        <v>40.042000000000002</v>
      </c>
      <c r="W6" s="1046"/>
      <c r="X6" s="1046">
        <f>X7+X10+X12+X16+X22+X27+X29+X30+X31+X38</f>
        <v>0</v>
      </c>
      <c r="Y6" s="1046"/>
      <c r="Z6" s="1046">
        <f>Z7+Z10+Z12+Z16+Z22+Z27+Z29+Z30+Z31+Z38</f>
        <v>50.65</v>
      </c>
      <c r="AA6" s="3455"/>
    </row>
    <row r="7" spans="1:27" s="152" customFormat="1" ht="80.25" customHeight="1">
      <c r="A7" s="3456">
        <v>87</v>
      </c>
      <c r="B7" s="3457" t="s">
        <v>1690</v>
      </c>
      <c r="C7" s="3458"/>
      <c r="D7" s="3459"/>
      <c r="E7" s="3460"/>
      <c r="F7" s="3461"/>
      <c r="G7" s="3462">
        <f>SUM(G8:G9)</f>
        <v>10.607999999999999</v>
      </c>
      <c r="H7" s="3463">
        <f>SUM(H8:H9)</f>
        <v>0</v>
      </c>
      <c r="I7" s="3463"/>
      <c r="J7" s="3463"/>
      <c r="K7" s="3463"/>
      <c r="L7" s="3463">
        <f>SUM(L8:L9)</f>
        <v>0</v>
      </c>
      <c r="M7" s="3463"/>
      <c r="N7" s="3463">
        <f>SUM(N8:N9)</f>
        <v>0</v>
      </c>
      <c r="O7" s="3463"/>
      <c r="P7" s="3463">
        <f t="shared" ref="P7:Q7" si="0">SUM(P8:P9)</f>
        <v>0</v>
      </c>
      <c r="Q7" s="3463">
        <f t="shared" si="0"/>
        <v>10.607999999999999</v>
      </c>
      <c r="R7" s="3463">
        <f>SUM(R8:R9)</f>
        <v>10.607999999999999</v>
      </c>
      <c r="S7" s="3463"/>
      <c r="T7" s="3463">
        <f>SUM(T8:T9)</f>
        <v>0</v>
      </c>
      <c r="U7" s="3463"/>
      <c r="V7" s="3463">
        <f>SUM(V8:V9)</f>
        <v>0</v>
      </c>
      <c r="W7" s="3463"/>
      <c r="X7" s="3463">
        <f>SUM(X8:X9)</f>
        <v>0</v>
      </c>
      <c r="Y7" s="3463"/>
      <c r="Z7" s="3463">
        <f>SUM(Z8:Z9)</f>
        <v>10.607999999999999</v>
      </c>
      <c r="AA7" s="3464" t="s">
        <v>1691</v>
      </c>
    </row>
    <row r="8" spans="1:27" s="153" customFormat="1" ht="335.25" customHeight="1">
      <c r="A8" s="3465">
        <v>87.1</v>
      </c>
      <c r="B8" s="3466" t="s">
        <v>1692</v>
      </c>
      <c r="C8" s="3467" t="s">
        <v>647</v>
      </c>
      <c r="D8" s="3468">
        <v>1000</v>
      </c>
      <c r="E8" s="3469">
        <f>D8/100000</f>
        <v>0.01</v>
      </c>
      <c r="F8" s="3470">
        <f>VLOOKUP($A$1,'[4]NCD-1_NPCB&amp;VI'!$B$6:$Q$63,2,0)</f>
        <v>1768</v>
      </c>
      <c r="G8" s="3469">
        <f>E8*F8*0.6</f>
        <v>10.607999999999999</v>
      </c>
      <c r="H8" s="3471"/>
      <c r="I8" s="3471"/>
      <c r="J8" s="3471"/>
      <c r="K8" s="3471"/>
      <c r="L8" s="3471"/>
      <c r="M8" s="3471"/>
      <c r="N8" s="3471"/>
      <c r="O8" s="3471"/>
      <c r="P8" s="3471"/>
      <c r="Q8" s="3472">
        <f>G8</f>
        <v>10.607999999999999</v>
      </c>
      <c r="R8" s="3473">
        <f>P8+Q8</f>
        <v>10.607999999999999</v>
      </c>
      <c r="S8" s="3471"/>
      <c r="T8" s="3471"/>
      <c r="U8" s="3471"/>
      <c r="V8" s="3471"/>
      <c r="W8" s="3471"/>
      <c r="X8" s="3471"/>
      <c r="Y8" s="3471"/>
      <c r="Z8" s="1189">
        <f>X8+V8+T8+R8+N8+L8+H8</f>
        <v>10.607999999999999</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33.942</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33.942</v>
      </c>
      <c r="W10" s="3463"/>
      <c r="X10" s="3463">
        <f t="shared" si="1"/>
        <v>0</v>
      </c>
      <c r="Y10" s="3463"/>
      <c r="Z10" s="3463">
        <f t="shared" si="1"/>
        <v>33.942</v>
      </c>
      <c r="AA10" s="3464" t="s">
        <v>1696</v>
      </c>
    </row>
    <row r="11" spans="1:27" s="153" customFormat="1" ht="312.75" customHeight="1">
      <c r="A11" s="3465">
        <v>88.1</v>
      </c>
      <c r="B11" s="3477" t="s">
        <v>1697</v>
      </c>
      <c r="C11" s="3467" t="s">
        <v>647</v>
      </c>
      <c r="D11" s="3468">
        <v>2000</v>
      </c>
      <c r="E11" s="3469">
        <f>D11/100000</f>
        <v>0.02</v>
      </c>
      <c r="F11" s="3470">
        <f>VLOOKUP($A$1,'[4]NCD-1_NPCB&amp;VI'!$B$6:$Q$63,3,0)</f>
        <v>5657</v>
      </c>
      <c r="G11" s="3469">
        <f>E11*F11*0.3</f>
        <v>33.942</v>
      </c>
      <c r="H11" s="3478"/>
      <c r="I11" s="3478"/>
      <c r="J11" s="3478"/>
      <c r="K11" s="3478"/>
      <c r="L11" s="3478"/>
      <c r="M11" s="3478"/>
      <c r="N11" s="3478"/>
      <c r="O11" s="3478"/>
      <c r="P11" s="3478"/>
      <c r="Q11" s="3478"/>
      <c r="R11" s="3478"/>
      <c r="S11" s="3478"/>
      <c r="T11" s="3478"/>
      <c r="U11" s="3478"/>
      <c r="V11" s="3479">
        <f>G11</f>
        <v>33.942</v>
      </c>
      <c r="W11" s="3478"/>
      <c r="X11" s="3478"/>
      <c r="Y11" s="3478"/>
      <c r="Z11" s="1189">
        <f>X11+V11+T11+R11+N11+L11+H11</f>
        <v>33.942</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50.65</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7326</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10.169999999999998</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9.1699999999999982</v>
      </c>
      <c r="W6" s="1047"/>
      <c r="X6" s="1046">
        <f>X7+X23</f>
        <v>0</v>
      </c>
      <c r="Y6" s="1047"/>
      <c r="Z6" s="1046">
        <f>Z7+Z23</f>
        <v>10.169999999999998</v>
      </c>
      <c r="AA6" s="1048"/>
    </row>
    <row r="7" spans="1:27" ht="15.75" customHeight="1">
      <c r="A7" s="1050">
        <v>97</v>
      </c>
      <c r="B7" s="1051" t="s">
        <v>349</v>
      </c>
      <c r="C7" s="1052"/>
      <c r="D7" s="1053"/>
      <c r="E7" s="1054"/>
      <c r="F7" s="1055"/>
      <c r="G7" s="1056">
        <f>SUM(G8:G22)</f>
        <v>9.9699999999999989</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8.9699999999999989</v>
      </c>
      <c r="W7" s="1057"/>
      <c r="X7" s="1056">
        <f>SUM(X8:X22)</f>
        <v>0</v>
      </c>
      <c r="Y7" s="1057"/>
      <c r="Z7" s="1056">
        <f>SUM(Z8:Z22)</f>
        <v>9.9699999999999989</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57</v>
      </c>
      <c r="G11" s="876">
        <f>E11*F11</f>
        <v>8.5499999999999989</v>
      </c>
      <c r="H11" s="1068"/>
      <c r="I11" s="1068"/>
      <c r="J11" s="1068"/>
      <c r="K11" s="1068"/>
      <c r="L11" s="1068"/>
      <c r="M11" s="1068"/>
      <c r="N11" s="1068"/>
      <c r="O11" s="1068"/>
      <c r="P11" s="1068"/>
      <c r="Q11" s="1068"/>
      <c r="R11" s="1068"/>
      <c r="S11" s="1068"/>
      <c r="T11" s="1068"/>
      <c r="U11" s="1068"/>
      <c r="V11" s="1076">
        <f>G11</f>
        <v>8.5499999999999989</v>
      </c>
      <c r="W11" s="1068"/>
      <c r="X11" s="1068"/>
      <c r="Y11" s="1068"/>
      <c r="Z11" s="1188">
        <f t="shared" ref="Z11:Z16" si="3">X11+V11+T11+R11+N11+L11+H11</f>
        <v>8.5499999999999989</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14</v>
      </c>
      <c r="G13" s="876">
        <f>E13*F13</f>
        <v>0.42</v>
      </c>
      <c r="H13" s="1079"/>
      <c r="I13" s="1079"/>
      <c r="J13" s="1079"/>
      <c r="K13" s="1079"/>
      <c r="L13" s="1079"/>
      <c r="M13" s="1079"/>
      <c r="N13" s="1079"/>
      <c r="O13" s="1079"/>
      <c r="P13" s="1079"/>
      <c r="Q13" s="1079"/>
      <c r="R13" s="1079"/>
      <c r="S13" s="1079"/>
      <c r="T13" s="1079"/>
      <c r="U13" s="1079"/>
      <c r="V13" s="1082">
        <f>G13</f>
        <v>0.42</v>
      </c>
      <c r="W13" s="1079"/>
      <c r="X13" s="1079"/>
      <c r="Y13" s="1079"/>
      <c r="Z13" s="1188">
        <f t="shared" si="3"/>
        <v>0.42</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10.169999999999998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7326</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7326</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36.872880000000002</v>
      </c>
      <c r="H6" s="365">
        <f>H7+H18+H26+H31+H36</f>
        <v>0</v>
      </c>
      <c r="I6" s="365"/>
      <c r="J6" s="365"/>
      <c r="K6" s="365"/>
      <c r="L6" s="365">
        <f>L7+L18+L26+L31+L36</f>
        <v>0</v>
      </c>
      <c r="M6" s="365"/>
      <c r="N6" s="365">
        <f>N7+N18+N26+N31+N36</f>
        <v>32.572879999999998</v>
      </c>
      <c r="O6" s="365"/>
      <c r="P6" s="365"/>
      <c r="Q6" s="365"/>
      <c r="R6" s="365">
        <f>R7+R18+R26+R31+R36</f>
        <v>0</v>
      </c>
      <c r="S6" s="365"/>
      <c r="T6" s="365">
        <f>T7+T18+T26+T31+T36</f>
        <v>0</v>
      </c>
      <c r="U6" s="365"/>
      <c r="V6" s="365">
        <f>V7+V18+V26+V31+V36</f>
        <v>4.3</v>
      </c>
      <c r="W6" s="365"/>
      <c r="X6" s="365">
        <f>X7+X18+X26+X31+X36</f>
        <v>0</v>
      </c>
      <c r="Y6" s="365"/>
      <c r="Z6" s="365">
        <f>Z7+Z18+Z26+Z31+Z36</f>
        <v>36.872880000000002</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4.2</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4.2</v>
      </c>
      <c r="W18" s="582"/>
      <c r="X18" s="582">
        <f t="shared" si="1"/>
        <v>0</v>
      </c>
      <c r="Y18" s="582"/>
      <c r="Z18" s="582">
        <f t="shared" si="1"/>
        <v>4.2</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5</v>
      </c>
      <c r="G22" s="2540">
        <f t="shared" ref="G22:G23" si="2">F22*E22</f>
        <v>1.5</v>
      </c>
      <c r="H22" s="3582"/>
      <c r="I22" s="3582"/>
      <c r="J22" s="3582"/>
      <c r="K22" s="3582"/>
      <c r="L22" s="3582"/>
      <c r="M22" s="3582"/>
      <c r="N22" s="3582"/>
      <c r="O22" s="3582"/>
      <c r="P22" s="3582"/>
      <c r="Q22" s="3582"/>
      <c r="R22" s="3582"/>
      <c r="S22" s="3582"/>
      <c r="T22" s="3582"/>
      <c r="U22" s="3582"/>
      <c r="V22" s="817">
        <f t="shared" ref="V22:V23" si="3">G22</f>
        <v>1.5</v>
      </c>
      <c r="W22" s="3582"/>
      <c r="X22" s="3582"/>
      <c r="Y22" s="3582"/>
      <c r="Z22" s="1182">
        <f t="shared" ref="Z22:Z23" si="4">X22+V22+T22+R22+N22+L22+H22</f>
        <v>1.5</v>
      </c>
      <c r="AA22" s="3582" t="s">
        <v>6756</v>
      </c>
    </row>
    <row r="23" spans="1:27" ht="27.75" customHeight="1">
      <c r="A23" s="369" t="s">
        <v>6757</v>
      </c>
      <c r="B23" s="3425" t="s">
        <v>6758</v>
      </c>
      <c r="C23" s="2761" t="s">
        <v>6755</v>
      </c>
      <c r="D23" s="3044">
        <f>2500*9</f>
        <v>22500</v>
      </c>
      <c r="E23" s="817">
        <f>D23/100000</f>
        <v>0.22500000000000001</v>
      </c>
      <c r="F23" s="818">
        <f>VLOOKUP($A$1,'[4]NCD-3_NPHCE'!$B$6:$I$63,6,0)</f>
        <v>12</v>
      </c>
      <c r="G23" s="2540">
        <f t="shared" si="2"/>
        <v>2.7</v>
      </c>
      <c r="H23" s="3582"/>
      <c r="I23" s="3582"/>
      <c r="J23" s="3582"/>
      <c r="K23" s="3582"/>
      <c r="L23" s="3582"/>
      <c r="M23" s="3582"/>
      <c r="N23" s="3582"/>
      <c r="O23" s="3582"/>
      <c r="P23" s="3582"/>
      <c r="Q23" s="3582"/>
      <c r="R23" s="3582"/>
      <c r="S23" s="3582"/>
      <c r="T23" s="3582"/>
      <c r="U23" s="3582"/>
      <c r="V23" s="817">
        <f t="shared" si="3"/>
        <v>2.7</v>
      </c>
      <c r="W23" s="3582"/>
      <c r="X23" s="3582"/>
      <c r="Y23" s="3582"/>
      <c r="Z23" s="1182">
        <f t="shared" si="4"/>
        <v>2.7</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22.572879999999998</v>
      </c>
      <c r="H26" s="582">
        <f t="shared" ref="H26:Z26" si="5">SUM(H27:H30)</f>
        <v>0</v>
      </c>
      <c r="I26" s="582"/>
      <c r="J26" s="582"/>
      <c r="K26" s="582"/>
      <c r="L26" s="582">
        <f t="shared" si="5"/>
        <v>0</v>
      </c>
      <c r="M26" s="582"/>
      <c r="N26" s="582">
        <f t="shared" si="5"/>
        <v>22.572879999999998</v>
      </c>
      <c r="O26" s="582"/>
      <c r="P26" s="582"/>
      <c r="Q26" s="582"/>
      <c r="R26" s="582">
        <f t="shared" si="5"/>
        <v>0</v>
      </c>
      <c r="S26" s="582"/>
      <c r="T26" s="582">
        <f t="shared" si="5"/>
        <v>0</v>
      </c>
      <c r="U26" s="582"/>
      <c r="V26" s="582">
        <f t="shared" si="5"/>
        <v>0</v>
      </c>
      <c r="W26" s="582"/>
      <c r="X26" s="582">
        <f t="shared" si="5"/>
        <v>0</v>
      </c>
      <c r="Y26" s="582"/>
      <c r="Z26" s="582">
        <f t="shared" si="5"/>
        <v>22.572879999999998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226</v>
      </c>
      <c r="G29" s="3577">
        <f>F29*E29</f>
        <v>22.572879999999998</v>
      </c>
      <c r="H29" s="3585"/>
      <c r="I29" s="3585"/>
      <c r="J29" s="3585"/>
      <c r="K29" s="3585"/>
      <c r="L29" s="3585"/>
      <c r="M29" s="3585"/>
      <c r="N29" s="3586">
        <f>G29</f>
        <v>22.572879999999998</v>
      </c>
      <c r="O29" s="3585"/>
      <c r="P29" s="3585"/>
      <c r="Q29" s="3585"/>
      <c r="R29" s="3585"/>
      <c r="S29" s="3585"/>
      <c r="T29" s="3585"/>
      <c r="U29" s="3585"/>
      <c r="V29" s="3585"/>
      <c r="W29" s="3585"/>
      <c r="X29" s="3585"/>
      <c r="Y29" s="3585"/>
      <c r="Z29" s="3578">
        <f>X29+V29+T29+R29+N29+L29+H29</f>
        <v>22.572879999999998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36.872880000000002</v>
      </c>
      <c r="H37" s="3598">
        <f t="shared" ref="H37:Z37" si="8">H6</f>
        <v>0</v>
      </c>
      <c r="I37" s="3598">
        <f t="shared" si="8"/>
        <v>0</v>
      </c>
      <c r="J37" s="3598">
        <f t="shared" si="8"/>
        <v>0</v>
      </c>
      <c r="K37" s="3598">
        <f t="shared" si="8"/>
        <v>0</v>
      </c>
      <c r="L37" s="3598">
        <f t="shared" si="8"/>
        <v>0</v>
      </c>
      <c r="M37" s="3598">
        <f t="shared" si="8"/>
        <v>0</v>
      </c>
      <c r="N37" s="3598">
        <f t="shared" si="8"/>
        <v>32.572879999999998</v>
      </c>
      <c r="O37" s="3598">
        <f t="shared" si="8"/>
        <v>0</v>
      </c>
      <c r="P37" s="3598">
        <f t="shared" si="8"/>
        <v>0</v>
      </c>
      <c r="Q37" s="3598">
        <f t="shared" si="8"/>
        <v>0</v>
      </c>
      <c r="R37" s="3598">
        <f t="shared" si="8"/>
        <v>0</v>
      </c>
      <c r="S37" s="3598">
        <f t="shared" si="8"/>
        <v>0</v>
      </c>
      <c r="T37" s="3598">
        <f t="shared" si="8"/>
        <v>0</v>
      </c>
      <c r="U37" s="3598">
        <f t="shared" si="8"/>
        <v>0</v>
      </c>
      <c r="V37" s="3598">
        <f t="shared" si="8"/>
        <v>4.3</v>
      </c>
      <c r="W37" s="3598">
        <f t="shared" si="8"/>
        <v>0</v>
      </c>
      <c r="X37" s="3598">
        <f t="shared" si="8"/>
        <v>0</v>
      </c>
      <c r="Y37" s="3598">
        <f t="shared" si="8"/>
        <v>0</v>
      </c>
      <c r="Z37" s="3598">
        <f t="shared" si="8"/>
        <v>36.872880000000002</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7326</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9.0800000000000018</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5.080000000000001</v>
      </c>
      <c r="W6" s="2382"/>
      <c r="X6" s="2382">
        <f>+X7+X15+X22</f>
        <v>0</v>
      </c>
      <c r="Y6" s="2382"/>
      <c r="Z6" s="2382">
        <f>+Z7+Z15+Z22</f>
        <v>9.0800000000000018</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2.6000000000000005</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2.6000000000000005</v>
      </c>
      <c r="W15" s="3633"/>
      <c r="X15" s="3633">
        <f t="shared" si="1"/>
        <v>0</v>
      </c>
      <c r="Y15" s="3633"/>
      <c r="Z15" s="3633">
        <f t="shared" si="1"/>
        <v>2.6000000000000005</v>
      </c>
      <c r="AA15" s="3815"/>
    </row>
    <row r="16" spans="1:27" ht="218.25" customHeight="1">
      <c r="A16" s="3634">
        <v>105.1</v>
      </c>
      <c r="B16" s="3622" t="s">
        <v>1852</v>
      </c>
      <c r="C16" s="2688" t="s">
        <v>1853</v>
      </c>
      <c r="D16" s="3635">
        <v>7000</v>
      </c>
      <c r="E16" s="410">
        <f>D16/100000</f>
        <v>7.0000000000000007E-2</v>
      </c>
      <c r="F16" s="3609">
        <f>VLOOKUP($A$1,'[4]NCD-4_NTCP'!$B$6:$H$63,4,0)</f>
        <v>34</v>
      </c>
      <c r="G16" s="2944">
        <f>E16*F16</f>
        <v>2.3800000000000003</v>
      </c>
      <c r="H16" s="2569"/>
      <c r="I16" s="2569"/>
      <c r="J16" s="2569"/>
      <c r="K16" s="2569"/>
      <c r="L16" s="2569"/>
      <c r="M16" s="2569"/>
      <c r="N16" s="2569"/>
      <c r="O16" s="2569"/>
      <c r="P16" s="2569"/>
      <c r="Q16" s="2569"/>
      <c r="R16" s="2569"/>
      <c r="S16" s="2569"/>
      <c r="T16" s="2569"/>
      <c r="U16" s="2569"/>
      <c r="V16" s="3617">
        <f>G16</f>
        <v>2.3800000000000003</v>
      </c>
      <c r="W16" s="2569"/>
      <c r="X16" s="2569"/>
      <c r="Y16" s="2569"/>
      <c r="Z16" s="3611">
        <f>X16+V16+T16+R16+N16+L16+H16</f>
        <v>2.3800000000000003</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9.0800000000000018</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7326</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61.073</v>
      </c>
      <c r="H6" s="1002">
        <f>+H7+H15+H25+H43+H84</f>
        <v>0</v>
      </c>
      <c r="I6" s="1002"/>
      <c r="J6" s="1002"/>
      <c r="K6" s="1002"/>
      <c r="L6" s="1002">
        <f>+L7+L15+L25+L43+L84</f>
        <v>0</v>
      </c>
      <c r="M6" s="1002"/>
      <c r="N6" s="1002">
        <f>+N7+N15+N25+N43+N84</f>
        <v>0</v>
      </c>
      <c r="O6" s="1002"/>
      <c r="P6" s="1002"/>
      <c r="Q6" s="1002"/>
      <c r="R6" s="1002">
        <f>+R7+R15+R25+R43+R84</f>
        <v>0</v>
      </c>
      <c r="S6" s="1002"/>
      <c r="T6" s="1002">
        <f>+T7+T15+T25+T43+T84</f>
        <v>34.192999999999998</v>
      </c>
      <c r="U6" s="1002"/>
      <c r="V6" s="1002">
        <f>+V7+V15+V25+V43+V84</f>
        <v>26.88</v>
      </c>
      <c r="W6" s="1002"/>
      <c r="X6" s="1002">
        <f>+X7+X15+X25+X43+X84</f>
        <v>0</v>
      </c>
      <c r="Y6" s="1002"/>
      <c r="Z6" s="1002">
        <f>+Z7+Z15+Z25+Z43+Z84</f>
        <v>61.073</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2.04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2.04</v>
      </c>
      <c r="W15" s="1016"/>
      <c r="X15" s="1016">
        <f>SUM(X16:X24)</f>
        <v>0</v>
      </c>
      <c r="Y15" s="1016"/>
      <c r="Z15" s="3679">
        <f>SUM(Z16:Z24)</f>
        <v>2.04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17</v>
      </c>
      <c r="G22" s="3677">
        <f>E22*F22*12</f>
        <v>2.04</v>
      </c>
      <c r="H22" s="760"/>
      <c r="I22" s="760"/>
      <c r="J22" s="760"/>
      <c r="K22" s="760"/>
      <c r="L22" s="760"/>
      <c r="M22" s="760"/>
      <c r="N22" s="760"/>
      <c r="O22" s="760"/>
      <c r="P22" s="760"/>
      <c r="Q22" s="760"/>
      <c r="R22" s="760"/>
      <c r="S22" s="760"/>
      <c r="T22" s="760"/>
      <c r="U22" s="760"/>
      <c r="V22" s="1015">
        <f>G22</f>
        <v>2.04</v>
      </c>
      <c r="W22" s="760"/>
      <c r="X22" s="760"/>
      <c r="Y22" s="760"/>
      <c r="Z22" s="3678">
        <f>H22+L22+N22+R22+T22+V22+X22</f>
        <v>2.04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58.192999999999998</v>
      </c>
      <c r="H25" s="1016">
        <f>SUM(H26:H42)</f>
        <v>0</v>
      </c>
      <c r="I25" s="1016"/>
      <c r="J25" s="1016"/>
      <c r="K25" s="1016"/>
      <c r="L25" s="1016">
        <f>SUM(L26:L42)</f>
        <v>0</v>
      </c>
      <c r="M25" s="1016"/>
      <c r="N25" s="1016">
        <f>SUM(N26:N42)</f>
        <v>0</v>
      </c>
      <c r="O25" s="1016"/>
      <c r="P25" s="1016"/>
      <c r="Q25" s="1016"/>
      <c r="R25" s="1016">
        <f>SUM(R26:R42)</f>
        <v>0</v>
      </c>
      <c r="S25" s="1016"/>
      <c r="T25" s="1016">
        <f>SUM(T26:T42)</f>
        <v>34.192999999999998</v>
      </c>
      <c r="U25" s="1016"/>
      <c r="V25" s="1016">
        <f>SUM(V26:V42)</f>
        <v>24</v>
      </c>
      <c r="W25" s="1016"/>
      <c r="X25" s="1016">
        <f>SUM(X26:X42)</f>
        <v>0</v>
      </c>
      <c r="Y25" s="1016"/>
      <c r="Z25" s="3679">
        <f>SUM(Z26:Z42)</f>
        <v>58.192999999999998</v>
      </c>
      <c r="AA25" s="1007"/>
    </row>
    <row r="26" spans="1:27" s="170" customFormat="1" ht="195">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21900</v>
      </c>
      <c r="G35" s="3691">
        <f>E35*F35</f>
        <v>32.192999999999998</v>
      </c>
      <c r="H35" s="3688"/>
      <c r="I35" s="3688"/>
      <c r="J35" s="3688"/>
      <c r="K35" s="3688"/>
      <c r="L35" s="3688"/>
      <c r="M35" s="3688"/>
      <c r="N35" s="3688"/>
      <c r="O35" s="3688"/>
      <c r="P35" s="3688"/>
      <c r="Q35" s="3688"/>
      <c r="R35" s="3688"/>
      <c r="S35" s="3688"/>
      <c r="T35" s="3689">
        <f>G35</f>
        <v>32.192999999999998</v>
      </c>
      <c r="U35" s="3688"/>
      <c r="V35" s="3688"/>
      <c r="W35" s="3688"/>
      <c r="X35" s="3688"/>
      <c r="Y35" s="3688"/>
      <c r="Z35" s="3692">
        <f>H35+L35+N35+R35+T35+V35+X35</f>
        <v>32.192999999999998</v>
      </c>
      <c r="AA35" s="3693" t="s">
        <v>6902</v>
      </c>
    </row>
    <row r="36" spans="1:27" s="171" customFormat="1" ht="180">
      <c r="A36" s="1026" t="s">
        <v>1917</v>
      </c>
      <c r="B36" s="1028" t="s">
        <v>1918</v>
      </c>
      <c r="C36" s="3694" t="s">
        <v>693</v>
      </c>
      <c r="D36" s="3695">
        <v>100000</v>
      </c>
      <c r="E36" s="3696">
        <f>D36/100000</f>
        <v>1</v>
      </c>
      <c r="F36" s="3697">
        <f>VLOOKUP($A$1,'[4]NCD-5_NP-NCD'!$B$6:$L$63,6,0)</f>
        <v>2</v>
      </c>
      <c r="G36" s="3696">
        <f>F36*E36</f>
        <v>2</v>
      </c>
      <c r="H36" s="761"/>
      <c r="I36" s="761"/>
      <c r="J36" s="761"/>
      <c r="K36" s="761"/>
      <c r="L36" s="761"/>
      <c r="M36" s="761"/>
      <c r="N36" s="761"/>
      <c r="O36" s="761"/>
      <c r="P36" s="761"/>
      <c r="Q36" s="761"/>
      <c r="R36" s="761"/>
      <c r="S36" s="761"/>
      <c r="T36" s="1025">
        <f>G36</f>
        <v>2</v>
      </c>
      <c r="U36" s="761"/>
      <c r="V36" s="761"/>
      <c r="W36" s="761"/>
      <c r="X36" s="761"/>
      <c r="Y36" s="761"/>
      <c r="Z36" s="3004">
        <f>H36+L36+N36+R36+T36+V36+X36</f>
        <v>2</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61.073</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7326</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143.73723000000001</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143.73723000000001</v>
      </c>
      <c r="W6" s="365"/>
      <c r="X6" s="365">
        <f t="shared" si="0"/>
        <v>0</v>
      </c>
      <c r="Y6" s="365"/>
      <c r="Z6" s="365">
        <f t="shared" si="0"/>
        <v>143.73723000000001</v>
      </c>
      <c r="AA6" s="364"/>
    </row>
    <row r="7" spans="1:27" s="93" customFormat="1" ht="87" customHeight="1">
      <c r="A7" s="366">
        <v>112</v>
      </c>
      <c r="B7" s="3227" t="s">
        <v>129</v>
      </c>
      <c r="C7" s="367"/>
      <c r="D7" s="367"/>
      <c r="E7" s="367"/>
      <c r="F7" s="366"/>
      <c r="G7" s="582">
        <f>SUM(G8:G13)</f>
        <v>143.73723000000001</v>
      </c>
      <c r="H7" s="582">
        <f>SUM(H8:H13)</f>
        <v>0</v>
      </c>
      <c r="I7" s="582"/>
      <c r="J7" s="582"/>
      <c r="K7" s="582"/>
      <c r="L7" s="582">
        <f>SUM(L8:L13)</f>
        <v>0</v>
      </c>
      <c r="M7" s="582"/>
      <c r="N7" s="582">
        <f>SUM(N8:N13)</f>
        <v>0</v>
      </c>
      <c r="O7" s="582"/>
      <c r="P7" s="582"/>
      <c r="Q7" s="582"/>
      <c r="R7" s="582">
        <f>SUM(R8:R13)</f>
        <v>0</v>
      </c>
      <c r="S7" s="582"/>
      <c r="T7" s="582">
        <f>SUM(T8:T13)</f>
        <v>0</v>
      </c>
      <c r="U7" s="582"/>
      <c r="V7" s="582">
        <f>SUM(V8:V13)</f>
        <v>143.73723000000001</v>
      </c>
      <c r="W7" s="582"/>
      <c r="X7" s="582">
        <f>SUM(X8:X13)</f>
        <v>0</v>
      </c>
      <c r="Y7" s="582"/>
      <c r="Z7" s="1144">
        <f>SUM(Z8:Z13)</f>
        <v>143.73723000000001</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10800</v>
      </c>
      <c r="G10" s="3126">
        <f>E10*F10*0.7</f>
        <v>83.16</v>
      </c>
      <c r="H10" s="625"/>
      <c r="I10" s="625"/>
      <c r="J10" s="625"/>
      <c r="K10" s="625"/>
      <c r="L10" s="625"/>
      <c r="M10" s="625"/>
      <c r="N10" s="625"/>
      <c r="O10" s="625"/>
      <c r="P10" s="625"/>
      <c r="Q10" s="625"/>
      <c r="R10" s="625"/>
      <c r="S10" s="625"/>
      <c r="T10" s="625"/>
      <c r="U10" s="625"/>
      <c r="V10" s="635">
        <f>G10</f>
        <v>83.16</v>
      </c>
      <c r="W10" s="625"/>
      <c r="X10" s="625"/>
      <c r="Y10" s="625"/>
      <c r="Z10" s="1149">
        <f>X10+V10+T10+R10+N10+L10+H10</f>
        <v>83.16</v>
      </c>
      <c r="AA10" s="625" t="s">
        <v>6930</v>
      </c>
    </row>
    <row r="11" spans="1:27" s="93" customFormat="1" ht="300">
      <c r="A11" s="771" t="s">
        <v>1982</v>
      </c>
      <c r="B11" s="625" t="s">
        <v>1983</v>
      </c>
      <c r="C11" s="625" t="s">
        <v>989</v>
      </c>
      <c r="D11" s="625">
        <v>841</v>
      </c>
      <c r="E11" s="635">
        <f>D11/100000</f>
        <v>8.4100000000000008E-3</v>
      </c>
      <c r="F11" s="771">
        <f>VLOOKUP($A$1,'[4]NCD-6_PMNDP'!$B$6:$F$63,4,0)</f>
        <v>10290</v>
      </c>
      <c r="G11" s="3126">
        <f>E11*F11*0.7</f>
        <v>60.577230000000007</v>
      </c>
      <c r="H11" s="625"/>
      <c r="I11" s="625"/>
      <c r="J11" s="625"/>
      <c r="K11" s="625"/>
      <c r="L11" s="625"/>
      <c r="M11" s="625"/>
      <c r="N11" s="625"/>
      <c r="O11" s="625"/>
      <c r="P11" s="625"/>
      <c r="Q11" s="625"/>
      <c r="R11" s="625"/>
      <c r="S11" s="625"/>
      <c r="T11" s="625"/>
      <c r="U11" s="625"/>
      <c r="V11" s="635">
        <f>G11</f>
        <v>60.577230000000007</v>
      </c>
      <c r="W11" s="625"/>
      <c r="X11" s="625"/>
      <c r="Y11" s="625"/>
      <c r="Z11" s="1149">
        <f>X11+V11+T11+R11+N11+L11+H11</f>
        <v>60.577230000000007</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143.73723000000001</v>
      </c>
      <c r="H17" s="3820"/>
      <c r="I17" s="3820"/>
      <c r="J17" s="3820"/>
      <c r="K17" s="3820"/>
      <c r="L17" s="3820"/>
      <c r="M17" s="3820"/>
      <c r="N17" s="3820"/>
      <c r="O17" s="3820"/>
      <c r="P17" s="3820"/>
      <c r="Q17" s="3820"/>
      <c r="R17" s="3820"/>
      <c r="S17" s="3820"/>
      <c r="T17" s="3820"/>
      <c r="U17" s="3820"/>
      <c r="V17" s="3820"/>
      <c r="W17" s="3820"/>
      <c r="X17" s="3820"/>
      <c r="Y17" s="3820"/>
      <c r="Z17" s="3821">
        <f>Z14+Z7</f>
        <v>143.73723000000001</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7326</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11</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11</v>
      </c>
      <c r="W6" s="365">
        <f t="shared" si="0"/>
        <v>0</v>
      </c>
      <c r="X6" s="365">
        <f t="shared" si="0"/>
        <v>0</v>
      </c>
      <c r="Y6" s="365">
        <f t="shared" si="0"/>
        <v>0</v>
      </c>
      <c r="Z6" s="365">
        <f t="shared" si="0"/>
        <v>11</v>
      </c>
      <c r="AA6" s="3723"/>
    </row>
    <row r="7" spans="1:27" s="100" customFormat="1" ht="36" customHeight="1">
      <c r="A7" s="366">
        <v>114</v>
      </c>
      <c r="B7" s="3227" t="s">
        <v>133</v>
      </c>
      <c r="C7" s="367"/>
      <c r="D7" s="367"/>
      <c r="E7" s="367"/>
      <c r="F7" s="367"/>
      <c r="G7" s="582">
        <f t="shared" ref="G7:Z7" si="1">G8+G14++G15+G16+G17+G18</f>
        <v>11</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11</v>
      </c>
      <c r="W7" s="582">
        <f t="shared" si="1"/>
        <v>0</v>
      </c>
      <c r="X7" s="582">
        <f t="shared" si="1"/>
        <v>0</v>
      </c>
      <c r="Y7" s="582">
        <f t="shared" si="1"/>
        <v>0</v>
      </c>
      <c r="Z7" s="582">
        <f t="shared" si="1"/>
        <v>11</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11</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11</v>
      </c>
      <c r="W18" s="3754">
        <f t="shared" si="4"/>
        <v>0</v>
      </c>
      <c r="X18" s="3754">
        <f t="shared" si="4"/>
        <v>0</v>
      </c>
      <c r="Y18" s="3754">
        <f t="shared" si="4"/>
        <v>0</v>
      </c>
      <c r="Z18" s="3754">
        <f t="shared" si="4"/>
        <v>11</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2</v>
      </c>
      <c r="G29" s="3732">
        <f>F29*E29</f>
        <v>3</v>
      </c>
      <c r="H29" s="3732"/>
      <c r="I29" s="3732"/>
      <c r="J29" s="3732"/>
      <c r="K29" s="3732"/>
      <c r="L29" s="3732"/>
      <c r="M29" s="3732"/>
      <c r="N29" s="3732"/>
      <c r="O29" s="3732"/>
      <c r="P29" s="3732"/>
      <c r="Q29" s="3732"/>
      <c r="R29" s="3732"/>
      <c r="S29" s="3732"/>
      <c r="T29" s="3732"/>
      <c r="U29" s="3732"/>
      <c r="V29" s="3732">
        <f>G29</f>
        <v>3</v>
      </c>
      <c r="W29" s="3732"/>
      <c r="X29" s="3732"/>
      <c r="Y29" s="3732"/>
      <c r="Z29" s="1182">
        <f t="shared" ref="Z29:Z31" si="8">X29+V29+T29+R29+N29+L29+H29</f>
        <v>3</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11</v>
      </c>
      <c r="H32" s="3821"/>
      <c r="I32" s="3821"/>
      <c r="J32" s="3821"/>
      <c r="K32" s="3821"/>
      <c r="L32" s="3821"/>
      <c r="M32" s="3821"/>
      <c r="N32" s="3821"/>
      <c r="O32" s="3821"/>
      <c r="P32" s="3821"/>
      <c r="Q32" s="3821"/>
      <c r="R32" s="3821"/>
      <c r="S32" s="3821"/>
      <c r="T32" s="3821"/>
      <c r="U32" s="3821"/>
      <c r="V32" s="3821"/>
      <c r="W32" s="3821"/>
      <c r="X32" s="3821"/>
      <c r="Y32" s="3821"/>
      <c r="Z32" s="3821">
        <f>Z8+Z14++Z15+Z16+Z17+Z18</f>
        <v>11</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7326</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3.9000000000000004</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3.9000000000000004</v>
      </c>
      <c r="W6" s="365"/>
      <c r="X6" s="365">
        <f t="shared" si="0"/>
        <v>0</v>
      </c>
      <c r="Y6" s="365"/>
      <c r="Z6" s="365">
        <f t="shared" si="0"/>
        <v>3.9000000000000004</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1.4000000000000001</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1.4000000000000001</v>
      </c>
      <c r="W15" s="3446"/>
      <c r="X15" s="3446">
        <f t="shared" si="7"/>
        <v>0</v>
      </c>
      <c r="Y15" s="3446"/>
      <c r="Z15" s="3446">
        <f t="shared" si="7"/>
        <v>1.4000000000000001</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7</v>
      </c>
      <c r="G19" s="2533">
        <f>F19*E19</f>
        <v>1.4000000000000001</v>
      </c>
      <c r="H19" s="560"/>
      <c r="I19" s="560"/>
      <c r="J19" s="560"/>
      <c r="K19" s="560"/>
      <c r="L19" s="560"/>
      <c r="M19" s="560"/>
      <c r="N19" s="560"/>
      <c r="O19" s="560"/>
      <c r="P19" s="560"/>
      <c r="Q19" s="560"/>
      <c r="R19" s="560"/>
      <c r="S19" s="560"/>
      <c r="T19" s="560"/>
      <c r="U19" s="560"/>
      <c r="V19" s="2731">
        <f>G19</f>
        <v>1.4000000000000001</v>
      </c>
      <c r="W19" s="560"/>
      <c r="X19" s="560"/>
      <c r="Y19" s="560"/>
      <c r="Z19" s="3260">
        <f>X19+V19+T19+R19+N19+L19+H19</f>
        <v>1.4000000000000001</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3.9000000000000004</v>
      </c>
      <c r="H22" s="3828"/>
      <c r="I22" s="3828"/>
      <c r="J22" s="3828"/>
      <c r="K22" s="3828"/>
      <c r="L22" s="3828"/>
      <c r="M22" s="3828"/>
      <c r="N22" s="3828"/>
      <c r="O22" s="3828"/>
      <c r="P22" s="3828"/>
      <c r="Q22" s="3828"/>
      <c r="R22" s="3828"/>
      <c r="S22" s="3828"/>
      <c r="T22" s="3828"/>
      <c r="U22" s="3828"/>
      <c r="V22" s="3828"/>
      <c r="W22" s="3828"/>
      <c r="X22" s="3828"/>
      <c r="Y22" s="3828"/>
      <c r="Z22" s="3829">
        <f>Z7+Z15+Z20+Z21</f>
        <v>3.9000000000000004</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7326</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7326</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7326</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22.6</v>
      </c>
      <c r="H9" s="365">
        <f>H10+H14+H22</f>
        <v>0</v>
      </c>
      <c r="I9" s="365"/>
      <c r="J9" s="365"/>
      <c r="K9" s="365"/>
      <c r="L9" s="365">
        <f>L10+L14+L22</f>
        <v>0</v>
      </c>
      <c r="M9" s="365"/>
      <c r="N9" s="365">
        <f>N10+N14+N22</f>
        <v>7.6000000000000005</v>
      </c>
      <c r="O9" s="365"/>
      <c r="P9" s="365"/>
      <c r="Q9" s="365"/>
      <c r="R9" s="365">
        <f>R10+R14+R22</f>
        <v>0</v>
      </c>
      <c r="S9" s="365"/>
      <c r="T9" s="365">
        <f>T10+T14+T22</f>
        <v>0</v>
      </c>
      <c r="U9" s="365"/>
      <c r="V9" s="365">
        <f>V10+V14+V22</f>
        <v>15</v>
      </c>
      <c r="W9" s="365"/>
      <c r="X9" s="365">
        <f>X10+X14+X22</f>
        <v>0</v>
      </c>
      <c r="Y9" s="365"/>
      <c r="Z9" s="365">
        <f>Z10+Z14+Z22</f>
        <v>22.6</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7.6000000000000005</v>
      </c>
      <c r="H14" s="3794">
        <f t="shared" ref="H14:Z14" si="1">SUM(H15:H21)</f>
        <v>0</v>
      </c>
      <c r="I14" s="3794"/>
      <c r="J14" s="3794"/>
      <c r="K14" s="3794"/>
      <c r="L14" s="3794">
        <f t="shared" si="1"/>
        <v>0</v>
      </c>
      <c r="M14" s="3794"/>
      <c r="N14" s="3794">
        <f t="shared" si="1"/>
        <v>7.6000000000000005</v>
      </c>
      <c r="O14" s="3794"/>
      <c r="P14" s="3794"/>
      <c r="Q14" s="3794"/>
      <c r="R14" s="3794">
        <f t="shared" si="1"/>
        <v>0</v>
      </c>
      <c r="S14" s="3794"/>
      <c r="T14" s="3794">
        <f t="shared" si="1"/>
        <v>0</v>
      </c>
      <c r="U14" s="3794"/>
      <c r="V14" s="3794">
        <f t="shared" si="1"/>
        <v>0</v>
      </c>
      <c r="W14" s="3794"/>
      <c r="X14" s="3794">
        <f t="shared" si="1"/>
        <v>0</v>
      </c>
      <c r="Y14" s="3794"/>
      <c r="Z14" s="3794">
        <f t="shared" si="1"/>
        <v>7.6000000000000005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1</v>
      </c>
      <c r="G19" s="3126">
        <f>E19*F19</f>
        <v>2</v>
      </c>
      <c r="H19" s="584"/>
      <c r="I19" s="584"/>
      <c r="J19" s="584"/>
      <c r="K19" s="584"/>
      <c r="L19" s="584"/>
      <c r="M19" s="584"/>
      <c r="N19" s="586">
        <f>G19</f>
        <v>2</v>
      </c>
      <c r="O19" s="584"/>
      <c r="P19" s="584"/>
      <c r="Q19" s="584"/>
      <c r="R19" s="584"/>
      <c r="S19" s="584"/>
      <c r="T19" s="584"/>
      <c r="U19" s="584"/>
      <c r="V19" s="584"/>
      <c r="W19" s="584"/>
      <c r="X19" s="584"/>
      <c r="Y19" s="584"/>
      <c r="Z19" s="3678">
        <f>H19+L19+N19+R19+T19+V19+X19</f>
        <v>2</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22.6</v>
      </c>
      <c r="H23" s="3824"/>
      <c r="I23" s="3824"/>
      <c r="J23" s="3824"/>
      <c r="K23" s="3824"/>
      <c r="L23" s="3824"/>
      <c r="M23" s="3824"/>
      <c r="N23" s="3824"/>
      <c r="O23" s="3824"/>
      <c r="P23" s="3824"/>
      <c r="Q23" s="3824"/>
      <c r="R23" s="3824"/>
      <c r="S23" s="3824"/>
      <c r="T23" s="3824"/>
      <c r="U23" s="3824"/>
      <c r="V23" s="3824"/>
      <c r="W23" s="3824"/>
      <c r="X23" s="3824"/>
      <c r="Y23" s="3824"/>
      <c r="Z23" s="3829">
        <f>Z9</f>
        <v>22.6</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7326</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0.76800000000000002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0.76800000000000002</v>
      </c>
      <c r="Z12" s="866"/>
      <c r="AA12" s="866">
        <f t="shared" si="1"/>
        <v>0</v>
      </c>
      <c r="AB12" s="866"/>
      <c r="AC12" s="1205">
        <f t="shared" si="1"/>
        <v>0.76800000000000002</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192</v>
      </c>
      <c r="J15" s="1190">
        <f>(I15*H15)*80%</f>
        <v>0.76800000000000002</v>
      </c>
      <c r="K15" s="845"/>
      <c r="L15" s="845"/>
      <c r="M15" s="845"/>
      <c r="N15" s="845"/>
      <c r="O15" s="845"/>
      <c r="P15" s="845"/>
      <c r="Q15" s="845"/>
      <c r="R15" s="845"/>
      <c r="S15" s="845"/>
      <c r="T15" s="845"/>
      <c r="U15" s="845"/>
      <c r="V15" s="845"/>
      <c r="W15" s="845"/>
      <c r="X15" s="845"/>
      <c r="Y15" s="1485">
        <f>J15</f>
        <v>0.76800000000000002</v>
      </c>
      <c r="Z15" s="1302"/>
      <c r="AA15" s="1123"/>
      <c r="AB15" s="1123"/>
      <c r="AC15" s="1302">
        <f t="shared" ref="AC15:AC27" si="3">K15+O15+Q15+U15+W15+Y15+AA15</f>
        <v>0.76800000000000002</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1.8086</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1.8086</v>
      </c>
      <c r="Z28" s="866"/>
      <c r="AA28" s="866">
        <f t="shared" si="8"/>
        <v>0</v>
      </c>
      <c r="AB28" s="866"/>
      <c r="AC28" s="1205">
        <f t="shared" si="8"/>
        <v>1.8086</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30</v>
      </c>
      <c r="J31" s="1192">
        <f>H31*I31</f>
        <v>0.89999999999999991</v>
      </c>
      <c r="K31" s="696"/>
      <c r="L31" s="696"/>
      <c r="M31" s="696"/>
      <c r="N31" s="696"/>
      <c r="O31" s="696"/>
      <c r="P31" s="696"/>
      <c r="Q31" s="696"/>
      <c r="R31" s="696"/>
      <c r="S31" s="696"/>
      <c r="T31" s="696"/>
      <c r="U31" s="696"/>
      <c r="V31" s="696"/>
      <c r="W31" s="696"/>
      <c r="X31" s="696"/>
      <c r="Y31" s="878">
        <f t="shared" si="11"/>
        <v>0.89999999999999991</v>
      </c>
      <c r="Z31" s="696"/>
      <c r="AA31" s="696"/>
      <c r="AB31" s="696"/>
      <c r="AC31" s="1152">
        <f t="shared" si="10"/>
        <v>0.89999999999999991</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62</v>
      </c>
      <c r="J32" s="1192">
        <f>H32*I32*4*0.8</f>
        <v>0.79360000000000008</v>
      </c>
      <c r="K32" s="696"/>
      <c r="L32" s="696"/>
      <c r="M32" s="696"/>
      <c r="N32" s="696"/>
      <c r="O32" s="696"/>
      <c r="P32" s="696"/>
      <c r="Q32" s="696"/>
      <c r="R32" s="696"/>
      <c r="S32" s="696"/>
      <c r="T32" s="696"/>
      <c r="U32" s="696"/>
      <c r="V32" s="696"/>
      <c r="W32" s="696"/>
      <c r="X32" s="696"/>
      <c r="Y32" s="878">
        <f t="shared" si="11"/>
        <v>0.79360000000000008</v>
      </c>
      <c r="Z32" s="696"/>
      <c r="AA32" s="696"/>
      <c r="AB32" s="696"/>
      <c r="AC32" s="1152">
        <f t="shared" si="10"/>
        <v>0.79360000000000008</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2.5392000000000001</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2.5392000000000001</v>
      </c>
      <c r="Z37" s="866"/>
      <c r="AA37" s="866">
        <f t="shared" si="19"/>
        <v>0</v>
      </c>
      <c r="AB37" s="866"/>
      <c r="AC37" s="1205">
        <f t="shared" si="19"/>
        <v>2.5392000000000001</v>
      </c>
      <c r="AD37" s="3950"/>
    </row>
    <row r="38" spans="1:30" ht="90">
      <c r="A38" s="4899"/>
      <c r="B38" s="4902"/>
      <c r="C38" s="4902"/>
      <c r="D38" s="3924">
        <v>134.1</v>
      </c>
      <c r="E38" s="884" t="s">
        <v>4158</v>
      </c>
      <c r="F38" s="887" t="s">
        <v>378</v>
      </c>
      <c r="G38" s="2455">
        <v>100</v>
      </c>
      <c r="H38" s="889">
        <f t="shared" ref="H38:H39" si="20">G38/100000</f>
        <v>1E-3</v>
      </c>
      <c r="I38" s="888">
        <f>VLOOKUP($A$1,'[4]HSS(U)'!$C$10:$CC$67,9,0)</f>
        <v>80</v>
      </c>
      <c r="J38" s="1192">
        <f>H38*I38*12</f>
        <v>0.96</v>
      </c>
      <c r="K38" s="696"/>
      <c r="L38" s="696"/>
      <c r="M38" s="696"/>
      <c r="N38" s="696"/>
      <c r="O38" s="696"/>
      <c r="P38" s="696"/>
      <c r="Q38" s="696"/>
      <c r="R38" s="696"/>
      <c r="S38" s="696"/>
      <c r="T38" s="696"/>
      <c r="U38" s="696"/>
      <c r="V38" s="696"/>
      <c r="W38" s="696"/>
      <c r="X38" s="696"/>
      <c r="Y38" s="878">
        <f>J38</f>
        <v>0.96</v>
      </c>
      <c r="Z38" s="696"/>
      <c r="AA38" s="696"/>
      <c r="AB38" s="696"/>
      <c r="AC38" s="1152">
        <f t="shared" ref="AC38:AC47" si="21">K38+O38+Q38+U38+W38+Y38+AA38</f>
        <v>0.96</v>
      </c>
      <c r="AD38" s="2166" t="s">
        <v>6255</v>
      </c>
    </row>
    <row r="39" spans="1:30" ht="150">
      <c r="A39" s="4899"/>
      <c r="B39" s="4902"/>
      <c r="C39" s="4902"/>
      <c r="D39" s="3924">
        <v>134.19999999999999</v>
      </c>
      <c r="E39" s="884" t="s">
        <v>4159</v>
      </c>
      <c r="F39" s="887" t="s">
        <v>378</v>
      </c>
      <c r="G39" s="2455">
        <v>100</v>
      </c>
      <c r="H39" s="889">
        <f t="shared" si="20"/>
        <v>1E-3</v>
      </c>
      <c r="I39" s="888">
        <f>VLOOKUP($A$1,'[4]HSS(U)'!$C$10:$CC$67,10,0)</f>
        <v>24</v>
      </c>
      <c r="J39" s="1192">
        <f>H39*I39*12*90%</f>
        <v>0.25920000000000004</v>
      </c>
      <c r="K39" s="696"/>
      <c r="L39" s="696"/>
      <c r="M39" s="696"/>
      <c r="N39" s="696"/>
      <c r="O39" s="696"/>
      <c r="P39" s="696"/>
      <c r="Q39" s="696"/>
      <c r="R39" s="696"/>
      <c r="S39" s="696"/>
      <c r="T39" s="696"/>
      <c r="U39" s="696"/>
      <c r="V39" s="696"/>
      <c r="W39" s="696"/>
      <c r="X39" s="696"/>
      <c r="Y39" s="878">
        <f>J39</f>
        <v>0.25920000000000004</v>
      </c>
      <c r="Z39" s="696"/>
      <c r="AA39" s="696"/>
      <c r="AB39" s="696"/>
      <c r="AC39" s="1152">
        <f t="shared" si="21"/>
        <v>0.25920000000000004</v>
      </c>
      <c r="AD39" s="2166" t="s">
        <v>6256</v>
      </c>
    </row>
    <row r="40" spans="1:30" ht="100.5" customHeight="1">
      <c r="A40" s="4899"/>
      <c r="B40" s="4902"/>
      <c r="C40" s="4902"/>
      <c r="D40" s="3924">
        <v>134.30000000000001</v>
      </c>
      <c r="E40" s="884" t="s">
        <v>4160</v>
      </c>
      <c r="F40" s="887" t="s">
        <v>4161</v>
      </c>
      <c r="G40" s="2455">
        <v>6000</v>
      </c>
      <c r="H40" s="889">
        <v>0.06</v>
      </c>
      <c r="I40" s="888">
        <f>VLOOKUP($A$1,'[4]HSS(U)'!$C$10:$CC$67,11,0)</f>
        <v>10</v>
      </c>
      <c r="J40" s="1192">
        <f>I40*H40*80%</f>
        <v>0.48</v>
      </c>
      <c r="K40" s="696"/>
      <c r="L40" s="696"/>
      <c r="M40" s="696"/>
      <c r="N40" s="696"/>
      <c r="O40" s="696"/>
      <c r="P40" s="696"/>
      <c r="Q40" s="696"/>
      <c r="R40" s="696"/>
      <c r="S40" s="696"/>
      <c r="T40" s="696"/>
      <c r="U40" s="696"/>
      <c r="V40" s="696"/>
      <c r="W40" s="696"/>
      <c r="X40" s="696"/>
      <c r="Y40" s="878">
        <f t="shared" ref="Y40:Y44" si="22">J40</f>
        <v>0.48</v>
      </c>
      <c r="Z40" s="696"/>
      <c r="AA40" s="696"/>
      <c r="AB40" s="696"/>
      <c r="AC40" s="1152">
        <f t="shared" si="21"/>
        <v>0.48</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2</v>
      </c>
      <c r="J42" s="2077">
        <f>H42*I42*12*0.6</f>
        <v>0.72000000000000008</v>
      </c>
      <c r="K42" s="845"/>
      <c r="L42" s="845"/>
      <c r="M42" s="845"/>
      <c r="N42" s="845"/>
      <c r="O42" s="845"/>
      <c r="P42" s="845"/>
      <c r="Q42" s="845"/>
      <c r="R42" s="845"/>
      <c r="S42" s="845"/>
      <c r="T42" s="845"/>
      <c r="U42" s="845"/>
      <c r="V42" s="845"/>
      <c r="W42" s="845"/>
      <c r="X42" s="845"/>
      <c r="Y42" s="1485">
        <f t="shared" si="22"/>
        <v>0.72000000000000008</v>
      </c>
      <c r="Z42" s="1302"/>
      <c r="AA42" s="1123"/>
      <c r="AB42" s="1123"/>
      <c r="AC42" s="1302">
        <f t="shared" si="21"/>
        <v>0.72000000000000008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2</v>
      </c>
      <c r="J46" s="1192">
        <f t="shared" ref="J46:J47" si="25">H46*I46</f>
        <v>0.12</v>
      </c>
      <c r="K46" s="696"/>
      <c r="L46" s="696"/>
      <c r="M46" s="696"/>
      <c r="N46" s="696"/>
      <c r="O46" s="696"/>
      <c r="P46" s="696"/>
      <c r="Q46" s="696"/>
      <c r="R46" s="696"/>
      <c r="S46" s="696"/>
      <c r="T46" s="696"/>
      <c r="U46" s="696"/>
      <c r="V46" s="696"/>
      <c r="W46" s="696"/>
      <c r="X46" s="696"/>
      <c r="Y46" s="878">
        <f t="shared" ref="Y46:Y47" si="26">J46</f>
        <v>0.12</v>
      </c>
      <c r="Z46" s="696"/>
      <c r="AA46" s="696"/>
      <c r="AB46" s="696"/>
      <c r="AC46" s="1152">
        <f t="shared" si="21"/>
        <v>0.12</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0.48</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0.48</v>
      </c>
      <c r="Z68" s="866"/>
      <c r="AA68" s="866">
        <f>SUM(AA69:AA77)</f>
        <v>0</v>
      </c>
      <c r="AB68" s="866"/>
      <c r="AC68" s="1205">
        <f>SUM(AC69:AC77)</f>
        <v>0.48</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24</v>
      </c>
      <c r="J77" s="2020">
        <f t="shared" si="37"/>
        <v>0.48</v>
      </c>
      <c r="K77" s="1568"/>
      <c r="L77" s="1568"/>
      <c r="M77" s="1568"/>
      <c r="N77" s="1568"/>
      <c r="O77" s="1568"/>
      <c r="P77" s="1568"/>
      <c r="Q77" s="1568"/>
      <c r="R77" s="1568"/>
      <c r="S77" s="1568"/>
      <c r="T77" s="1568"/>
      <c r="U77" s="1568"/>
      <c r="V77" s="1568"/>
      <c r="W77" s="1568"/>
      <c r="X77" s="1568"/>
      <c r="Y77" s="1574">
        <f>J77</f>
        <v>0.48</v>
      </c>
      <c r="Z77" s="1568"/>
      <c r="AA77" s="1568"/>
      <c r="AB77" s="1568"/>
      <c r="AC77" s="1574">
        <f t="shared" si="34"/>
        <v>0.48</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2.5000000000000001E-2</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2.5000000000000001E-2</v>
      </c>
      <c r="Z83" s="866"/>
      <c r="AA83" s="866">
        <f t="shared" si="38"/>
        <v>0</v>
      </c>
      <c r="AB83" s="866"/>
      <c r="AC83" s="1205">
        <f t="shared" si="38"/>
        <v>2.5000000000000001E-2</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5</v>
      </c>
      <c r="J85" s="1192">
        <f t="shared" ref="J85:J90" si="41">I85*H85</f>
        <v>2.5000000000000001E-2</v>
      </c>
      <c r="K85" s="696"/>
      <c r="L85" s="696"/>
      <c r="M85" s="696"/>
      <c r="N85" s="696"/>
      <c r="O85" s="696"/>
      <c r="P85" s="696"/>
      <c r="Q85" s="696"/>
      <c r="R85" s="696"/>
      <c r="S85" s="696"/>
      <c r="T85" s="696"/>
      <c r="U85" s="696"/>
      <c r="V85" s="696"/>
      <c r="W85" s="696"/>
      <c r="X85" s="696"/>
      <c r="Y85" s="878">
        <f t="shared" si="39"/>
        <v>2.5000000000000001E-2</v>
      </c>
      <c r="Z85" s="900"/>
      <c r="AA85" s="696"/>
      <c r="AB85" s="696"/>
      <c r="AC85" s="1152">
        <f t="shared" si="40"/>
        <v>2.5000000000000001E-2</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65.149552689516099</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65.149552689516099</v>
      </c>
      <c r="Z99" s="866"/>
      <c r="AA99" s="866">
        <f>SUM(AA100:AA105)</f>
        <v>0</v>
      </c>
      <c r="AB99" s="866"/>
      <c r="AC99" s="1205">
        <f>SUM(AC100:AC105)</f>
        <v>65.149552689516099</v>
      </c>
      <c r="AD99" s="3950" t="s">
        <v>4246</v>
      </c>
    </row>
    <row r="100" spans="1:31">
      <c r="A100" s="4899"/>
      <c r="B100" s="4902"/>
      <c r="C100" s="4902"/>
      <c r="D100" s="3924">
        <v>142.1</v>
      </c>
      <c r="E100" s="592" t="s">
        <v>4247</v>
      </c>
      <c r="F100" s="592" t="s">
        <v>407</v>
      </c>
      <c r="G100" s="2455">
        <f>' HR Annexure(NUHM)'!Q23*100000</f>
        <v>3929987.36</v>
      </c>
      <c r="H100" s="889">
        <f>G100/100000</f>
        <v>39.299873599999998</v>
      </c>
      <c r="I100" s="888">
        <v>1</v>
      </c>
      <c r="J100" s="1192">
        <f>H100*I100</f>
        <v>39.299873599999998</v>
      </c>
      <c r="K100" s="696"/>
      <c r="L100" s="696"/>
      <c r="M100" s="696"/>
      <c r="N100" s="696"/>
      <c r="O100" s="696"/>
      <c r="P100" s="696"/>
      <c r="Q100" s="696"/>
      <c r="R100" s="696"/>
      <c r="S100" s="696"/>
      <c r="T100" s="696"/>
      <c r="U100" s="696"/>
      <c r="V100" s="696"/>
      <c r="W100" s="696"/>
      <c r="X100" s="696"/>
      <c r="Y100" s="878">
        <f t="shared" ref="Y100:Y105" si="52">J100</f>
        <v>39.299873599999998</v>
      </c>
      <c r="Z100" s="696"/>
      <c r="AA100" s="696"/>
      <c r="AB100" s="696"/>
      <c r="AC100" s="1152">
        <f t="shared" ref="AC100:AC110" si="53">K100+O100+Q100+U100+W100+Y100+AA100</f>
        <v>39.299873599999998</v>
      </c>
      <c r="AD100" s="2166"/>
    </row>
    <row r="101" spans="1:31">
      <c r="A101" s="4899"/>
      <c r="B101" s="4902"/>
      <c r="C101" s="4902"/>
      <c r="D101" s="3924">
        <v>142.19999999999999</v>
      </c>
      <c r="E101" s="592" t="s">
        <v>4248</v>
      </c>
      <c r="F101" s="592" t="s">
        <v>407</v>
      </c>
      <c r="G101" s="2455">
        <f>' HR Annexure(NUHM)'!R23*100000</f>
        <v>104498.19537767762</v>
      </c>
      <c r="H101" s="889">
        <f t="shared" ref="H101:H105" si="54">G101/100000</f>
        <v>1.0449819537767762</v>
      </c>
      <c r="I101" s="888">
        <v>1</v>
      </c>
      <c r="J101" s="1192">
        <f t="shared" ref="J101:J105" si="55">H101*I101</f>
        <v>1.0449819537767762</v>
      </c>
      <c r="K101" s="696"/>
      <c r="L101" s="696"/>
      <c r="M101" s="696"/>
      <c r="N101" s="696"/>
      <c r="O101" s="696"/>
      <c r="P101" s="696"/>
      <c r="Q101" s="696"/>
      <c r="R101" s="696"/>
      <c r="S101" s="696"/>
      <c r="T101" s="696"/>
      <c r="U101" s="696"/>
      <c r="V101" s="696"/>
      <c r="W101" s="696"/>
      <c r="X101" s="696"/>
      <c r="Y101" s="878">
        <f t="shared" si="52"/>
        <v>1.0449819537767762</v>
      </c>
      <c r="Z101" s="878"/>
      <c r="AA101" s="696"/>
      <c r="AB101" s="696"/>
      <c r="AC101" s="1152">
        <f t="shared" si="53"/>
        <v>1.0449819537767762</v>
      </c>
      <c r="AD101" s="682"/>
    </row>
    <row r="102" spans="1:31">
      <c r="A102" s="4899"/>
      <c r="B102" s="4902"/>
      <c r="C102" s="4902"/>
      <c r="D102" s="3924">
        <v>142.30000000000001</v>
      </c>
      <c r="E102" s="592" t="s">
        <v>4249</v>
      </c>
      <c r="F102" s="592" t="s">
        <v>407</v>
      </c>
      <c r="G102" s="2455">
        <f>' HR Annexure(NUHM)'!Q41*100000</f>
        <v>1410000</v>
      </c>
      <c r="H102" s="889">
        <f t="shared" si="54"/>
        <v>14.1</v>
      </c>
      <c r="I102" s="888">
        <v>1</v>
      </c>
      <c r="J102" s="1192">
        <f t="shared" si="55"/>
        <v>14.1</v>
      </c>
      <c r="K102" s="696"/>
      <c r="L102" s="696"/>
      <c r="M102" s="696"/>
      <c r="N102" s="696"/>
      <c r="O102" s="696"/>
      <c r="P102" s="696"/>
      <c r="Q102" s="696"/>
      <c r="R102" s="696"/>
      <c r="S102" s="696"/>
      <c r="T102" s="696"/>
      <c r="U102" s="696"/>
      <c r="V102" s="696"/>
      <c r="W102" s="696"/>
      <c r="X102" s="696"/>
      <c r="Y102" s="878">
        <f t="shared" si="52"/>
        <v>14.1</v>
      </c>
      <c r="Z102" s="878"/>
      <c r="AA102" s="696"/>
      <c r="AB102" s="696"/>
      <c r="AC102" s="1152">
        <f t="shared" si="53"/>
        <v>14.1</v>
      </c>
      <c r="AD102" s="2166"/>
    </row>
    <row r="103" spans="1:31">
      <c r="A103" s="4899"/>
      <c r="B103" s="4902"/>
      <c r="C103" s="4902"/>
      <c r="D103" s="3924">
        <v>142.4</v>
      </c>
      <c r="E103" s="592" t="s">
        <v>6360</v>
      </c>
      <c r="F103" s="592" t="s">
        <v>407</v>
      </c>
      <c r="G103" s="2455">
        <f>' HR Annexure(NUHM)'!R41*100000</f>
        <v>56069.713573932589</v>
      </c>
      <c r="H103" s="889">
        <f t="shared" si="54"/>
        <v>0.56069713573932589</v>
      </c>
      <c r="I103" s="888">
        <v>1</v>
      </c>
      <c r="J103" s="1192">
        <f t="shared" si="55"/>
        <v>0.56069713573932589</v>
      </c>
      <c r="K103" s="696"/>
      <c r="L103" s="696"/>
      <c r="M103" s="696"/>
      <c r="N103" s="696"/>
      <c r="O103" s="696"/>
      <c r="P103" s="696"/>
      <c r="Q103" s="696"/>
      <c r="R103" s="696"/>
      <c r="S103" s="696"/>
      <c r="T103" s="696"/>
      <c r="U103" s="696"/>
      <c r="V103" s="696"/>
      <c r="W103" s="696"/>
      <c r="X103" s="696"/>
      <c r="Y103" s="878">
        <f t="shared" si="52"/>
        <v>0.56069713573932589</v>
      </c>
      <c r="Z103" s="878"/>
      <c r="AA103" s="696"/>
      <c r="AB103" s="696"/>
      <c r="AC103" s="1152">
        <f t="shared" si="53"/>
        <v>0.56069713573932589</v>
      </c>
      <c r="AD103" s="2166"/>
    </row>
    <row r="104" spans="1:31">
      <c r="A104" s="4899"/>
      <c r="B104" s="4902"/>
      <c r="C104" s="4902"/>
      <c r="D104" s="3924">
        <v>142.5</v>
      </c>
      <c r="E104" s="592" t="s">
        <v>4250</v>
      </c>
      <c r="F104" s="592" t="s">
        <v>407</v>
      </c>
      <c r="G104" s="2455">
        <f>' HR Annexure(NUHM)'!Q45*100000</f>
        <v>499200.00000000012</v>
      </c>
      <c r="H104" s="889">
        <f t="shared" si="54"/>
        <v>4.9920000000000009</v>
      </c>
      <c r="I104" s="888">
        <v>1</v>
      </c>
      <c r="J104" s="1192">
        <f t="shared" si="55"/>
        <v>4.9920000000000009</v>
      </c>
      <c r="K104" s="696"/>
      <c r="L104" s="696"/>
      <c r="M104" s="696"/>
      <c r="N104" s="696"/>
      <c r="O104" s="696"/>
      <c r="P104" s="696"/>
      <c r="Q104" s="696"/>
      <c r="R104" s="696"/>
      <c r="S104" s="696"/>
      <c r="T104" s="696"/>
      <c r="U104" s="696"/>
      <c r="V104" s="696"/>
      <c r="W104" s="696"/>
      <c r="X104" s="696"/>
      <c r="Y104" s="878">
        <f t="shared" si="52"/>
        <v>4.9920000000000009</v>
      </c>
      <c r="Z104" s="878"/>
      <c r="AA104" s="696"/>
      <c r="AB104" s="696"/>
      <c r="AC104" s="1152">
        <f t="shared" si="53"/>
        <v>4.9920000000000009</v>
      </c>
      <c r="AD104" s="2166"/>
    </row>
    <row r="105" spans="1:31">
      <c r="A105" s="4899"/>
      <c r="B105" s="4902"/>
      <c r="C105" s="4902"/>
      <c r="D105" s="3924">
        <v>142.6</v>
      </c>
      <c r="E105" s="592" t="s">
        <v>4251</v>
      </c>
      <c r="F105" s="592" t="s">
        <v>407</v>
      </c>
      <c r="G105" s="2455">
        <f>' HR Annexure(NUHM)'!Q49*100000</f>
        <v>515200.00000000012</v>
      </c>
      <c r="H105" s="889">
        <f t="shared" si="54"/>
        <v>5.152000000000001</v>
      </c>
      <c r="I105" s="902">
        <v>1</v>
      </c>
      <c r="J105" s="1192">
        <f t="shared" si="55"/>
        <v>5.152000000000001</v>
      </c>
      <c r="K105" s="903"/>
      <c r="L105" s="903"/>
      <c r="M105" s="903"/>
      <c r="N105" s="903"/>
      <c r="O105" s="903"/>
      <c r="P105" s="903"/>
      <c r="Q105" s="903"/>
      <c r="R105" s="903"/>
      <c r="S105" s="903"/>
      <c r="T105" s="903"/>
      <c r="U105" s="903"/>
      <c r="V105" s="903"/>
      <c r="W105" s="903"/>
      <c r="X105" s="903"/>
      <c r="Y105" s="904">
        <f t="shared" si="52"/>
        <v>5.152000000000001</v>
      </c>
      <c r="Z105" s="904"/>
      <c r="AA105" s="903"/>
      <c r="AB105" s="903"/>
      <c r="AC105" s="1193">
        <f t="shared" si="53"/>
        <v>5.152000000000001</v>
      </c>
      <c r="AD105" s="2271"/>
    </row>
    <row r="106" spans="1:31" ht="30">
      <c r="A106" s="4899"/>
      <c r="B106" s="4902"/>
      <c r="C106" s="4902"/>
      <c r="D106" s="863">
        <v>143</v>
      </c>
      <c r="E106" s="864" t="s">
        <v>336</v>
      </c>
      <c r="F106" s="2053"/>
      <c r="G106" s="1204"/>
      <c r="H106" s="865"/>
      <c r="I106" s="865"/>
      <c r="J106" s="1205">
        <f>SUM(J107:J110)</f>
        <v>19.987200000000001</v>
      </c>
      <c r="K106" s="894"/>
      <c r="L106" s="865"/>
      <c r="M106" s="894"/>
      <c r="N106" s="894"/>
      <c r="O106" s="2057"/>
      <c r="P106" s="865"/>
      <c r="Q106" s="894"/>
      <c r="R106" s="865"/>
      <c r="S106" s="894"/>
      <c r="T106" s="894"/>
      <c r="U106" s="2057"/>
      <c r="V106" s="865"/>
      <c r="W106" s="894"/>
      <c r="X106" s="865"/>
      <c r="Y106" s="894">
        <f>SUM(Y107:Y110)</f>
        <v>19.987200000000001</v>
      </c>
      <c r="Z106" s="865"/>
      <c r="AA106" s="894"/>
      <c r="AB106" s="865"/>
      <c r="AC106" s="2058">
        <f t="shared" si="53"/>
        <v>19.987200000000001</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1998720</v>
      </c>
      <c r="H108" s="1488">
        <f t="shared" ref="H108" si="58">G108/100000</f>
        <v>19.987200000000001</v>
      </c>
      <c r="I108" s="1488">
        <v>1</v>
      </c>
      <c r="J108" s="1192">
        <f t="shared" ref="J108" si="59">H108*I108</f>
        <v>19.987200000000001</v>
      </c>
      <c r="K108" s="1123"/>
      <c r="L108" s="1123"/>
      <c r="M108" s="1123"/>
      <c r="N108" s="1123"/>
      <c r="O108" s="1123"/>
      <c r="P108" s="1123"/>
      <c r="Q108" s="1123"/>
      <c r="R108" s="1123"/>
      <c r="S108" s="1123"/>
      <c r="T108" s="1123"/>
      <c r="U108" s="1123"/>
      <c r="V108" s="1123"/>
      <c r="W108" s="1123"/>
      <c r="X108" s="1123"/>
      <c r="Y108" s="1302">
        <f>J108</f>
        <v>19.987200000000001</v>
      </c>
      <c r="Z108" s="1123"/>
      <c r="AA108" s="1123"/>
      <c r="AB108" s="1123"/>
      <c r="AC108" s="1302">
        <f t="shared" si="53"/>
        <v>19.987200000000001</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2.4</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2.4</v>
      </c>
      <c r="Z111" s="866"/>
      <c r="AA111" s="866">
        <f t="shared" si="61"/>
        <v>0</v>
      </c>
      <c r="AB111" s="866"/>
      <c r="AC111" s="1205">
        <f t="shared" si="61"/>
        <v>2.4</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2</v>
      </c>
      <c r="J112" s="1192">
        <f>H112*I112*60%</f>
        <v>2.4</v>
      </c>
      <c r="K112" s="696"/>
      <c r="L112" s="696"/>
      <c r="M112" s="696"/>
      <c r="N112" s="696"/>
      <c r="O112" s="696"/>
      <c r="P112" s="696"/>
      <c r="Q112" s="696"/>
      <c r="R112" s="696"/>
      <c r="S112" s="696"/>
      <c r="T112" s="696"/>
      <c r="U112" s="696"/>
      <c r="V112" s="696"/>
      <c r="W112" s="696"/>
      <c r="X112" s="696"/>
      <c r="Y112" s="878">
        <f>J112</f>
        <v>2.4</v>
      </c>
      <c r="Z112" s="878"/>
      <c r="AA112" s="696"/>
      <c r="AB112" s="696"/>
      <c r="AC112" s="1152">
        <f t="shared" ref="AC112:AC113" si="63">K112+O112+Q112+U112+W112+Y112+AA112</f>
        <v>2.4</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6.8186</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6.8186</v>
      </c>
      <c r="Z119" s="866"/>
      <c r="AA119" s="866">
        <f t="shared" si="68"/>
        <v>0</v>
      </c>
      <c r="AB119" s="866"/>
      <c r="AC119" s="1205">
        <f t="shared" si="68"/>
        <v>6.8186</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2</v>
      </c>
      <c r="J120" s="749">
        <f>H120*I120</f>
        <v>6.8186</v>
      </c>
      <c r="K120" s="696"/>
      <c r="L120" s="696"/>
      <c r="M120" s="696"/>
      <c r="N120" s="696"/>
      <c r="O120" s="696"/>
      <c r="P120" s="696"/>
      <c r="Q120" s="696"/>
      <c r="R120" s="696"/>
      <c r="S120" s="696"/>
      <c r="T120" s="696"/>
      <c r="U120" s="696"/>
      <c r="V120" s="696"/>
      <c r="W120" s="696"/>
      <c r="X120" s="696"/>
      <c r="Y120" s="878">
        <f>J120</f>
        <v>6.8186</v>
      </c>
      <c r="Z120" s="878"/>
      <c r="AA120" s="696"/>
      <c r="AB120" s="696"/>
      <c r="AC120" s="1152">
        <f t="shared" ref="AC120" si="70">K120+O120+Q120+U120+W120+Y120+AA120</f>
        <v>6.8186</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6.6</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6.6</v>
      </c>
      <c r="Z122" s="866"/>
      <c r="AA122" s="866">
        <f t="shared" si="71"/>
        <v>0</v>
      </c>
      <c r="AB122" s="866"/>
      <c r="AC122" s="1205">
        <f t="shared" si="71"/>
        <v>6.6</v>
      </c>
      <c r="AD122" s="3950"/>
    </row>
    <row r="123" spans="1:31" ht="90">
      <c r="A123" s="4899"/>
      <c r="B123" s="4902"/>
      <c r="C123" s="4902"/>
      <c r="D123" s="3918">
        <v>149.1</v>
      </c>
      <c r="E123" s="684" t="s">
        <v>4217</v>
      </c>
      <c r="F123" s="683" t="s">
        <v>4166</v>
      </c>
      <c r="G123" s="2455">
        <v>175000</v>
      </c>
      <c r="H123" s="888">
        <f>G123/100000</f>
        <v>1.75</v>
      </c>
      <c r="I123" s="3925">
        <f>VLOOKUP($A$1,'[4]HSS(U)'!$C$10:$CC$67,53,0)</f>
        <v>2</v>
      </c>
      <c r="J123" s="1192">
        <f>H123*I123</f>
        <v>3.5</v>
      </c>
      <c r="K123" s="696"/>
      <c r="L123" s="696"/>
      <c r="M123" s="696"/>
      <c r="N123" s="696"/>
      <c r="O123" s="696"/>
      <c r="P123" s="696"/>
      <c r="Q123" s="696"/>
      <c r="R123" s="696"/>
      <c r="S123" s="696"/>
      <c r="T123" s="696"/>
      <c r="U123" s="696"/>
      <c r="V123" s="696"/>
      <c r="W123" s="696"/>
      <c r="X123" s="696"/>
      <c r="Y123" s="878">
        <f>J123</f>
        <v>3.5</v>
      </c>
      <c r="Z123" s="696"/>
      <c r="AA123" s="696"/>
      <c r="AB123" s="696"/>
      <c r="AC123" s="1152">
        <f t="shared" ref="AC123:AC127" si="72">K123+O123+Q123+U123+W123+Y123+AA123</f>
        <v>3.5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62</v>
      </c>
      <c r="J127" s="1192">
        <f>H127*I127</f>
        <v>3.1</v>
      </c>
      <c r="K127" s="696"/>
      <c r="L127" s="696"/>
      <c r="M127" s="696"/>
      <c r="N127" s="696"/>
      <c r="O127" s="696"/>
      <c r="P127" s="696"/>
      <c r="Q127" s="696"/>
      <c r="R127" s="696"/>
      <c r="S127" s="696"/>
      <c r="T127" s="696"/>
      <c r="U127" s="696"/>
      <c r="V127" s="696"/>
      <c r="W127" s="696"/>
      <c r="X127" s="696"/>
      <c r="Y127" s="878">
        <f t="shared" si="73"/>
        <v>3.1</v>
      </c>
      <c r="Z127" s="696"/>
      <c r="AA127" s="696"/>
      <c r="AB127" s="696"/>
      <c r="AC127" s="1152">
        <f t="shared" si="72"/>
        <v>3.1</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106.69615268951611</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106.69615268951611</v>
      </c>
      <c r="Z128" s="2061">
        <f t="shared" si="74"/>
        <v>0</v>
      </c>
      <c r="AA128" s="2061">
        <f t="shared" si="74"/>
        <v>0</v>
      </c>
      <c r="AB128" s="2061">
        <f t="shared" si="74"/>
        <v>0</v>
      </c>
      <c r="AC128" s="2061">
        <f t="shared" si="74"/>
        <v>106.69615268951611</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7326</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4</v>
      </c>
      <c r="F7" s="2366">
        <f t="shared" si="2"/>
        <v>4</v>
      </c>
      <c r="G7" s="2365">
        <f t="shared" si="3"/>
        <v>0</v>
      </c>
      <c r="H7" s="1611">
        <f>VLOOKUP($A$1,'[4]NUHM Dist wise HR 2026-27'!$B$5:$AM$62,3,0)</f>
        <v>4</v>
      </c>
      <c r="I7" s="1611">
        <f>VLOOKUP($A$1,'[4]NUHM Dist wise HR 2026-27'!$B$5:$AM$62,37,0)</f>
        <v>0</v>
      </c>
      <c r="J7" s="2366">
        <f t="shared" si="4"/>
        <v>4</v>
      </c>
      <c r="K7" s="2063"/>
      <c r="L7" s="2063">
        <v>26300</v>
      </c>
      <c r="M7" s="2063"/>
      <c r="N7" s="2063"/>
      <c r="O7" s="2063">
        <f t="shared" si="5"/>
        <v>26300</v>
      </c>
      <c r="P7" s="2063">
        <f t="shared" si="1"/>
        <v>3.16</v>
      </c>
      <c r="Q7" s="2064">
        <f>(P7*J7)*80%</f>
        <v>10.112000000000002</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2</v>
      </c>
      <c r="F10" s="2366">
        <f t="shared" si="2"/>
        <v>2</v>
      </c>
      <c r="G10" s="2365">
        <f t="shared" si="3"/>
        <v>0</v>
      </c>
      <c r="H10" s="1611">
        <f>VLOOKUP($A$1,'[4]NUHM Dist wise HR 2026-27'!$B$5:$AM$62,5,0)</f>
        <v>2</v>
      </c>
      <c r="I10" s="1611">
        <f>VLOOKUP($A$1,'[4]NUHM Dist wise HR 2026-27'!$B$5:$AM$62,38,0)</f>
        <v>0</v>
      </c>
      <c r="J10" s="2366">
        <f t="shared" si="4"/>
        <v>2</v>
      </c>
      <c r="K10" s="2063"/>
      <c r="L10" s="2063">
        <v>26300</v>
      </c>
      <c r="M10" s="2063"/>
      <c r="N10" s="2063"/>
      <c r="O10" s="2063">
        <f t="shared" si="5"/>
        <v>26300</v>
      </c>
      <c r="P10" s="2063">
        <f t="shared" si="1"/>
        <v>3.16</v>
      </c>
      <c r="Q10" s="2064">
        <f>(P10*J10)*80%</f>
        <v>5.0560000000000009</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2</v>
      </c>
      <c r="F12" s="2366">
        <f t="shared" si="2"/>
        <v>2</v>
      </c>
      <c r="G12" s="2365">
        <f t="shared" si="3"/>
        <v>0</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2</v>
      </c>
      <c r="F18" s="2366">
        <f t="shared" si="2"/>
        <v>2</v>
      </c>
      <c r="G18" s="2365">
        <f t="shared" si="3"/>
        <v>0</v>
      </c>
      <c r="H18" s="1611">
        <f>VLOOKUP($A$1,'[4]NUHM Dist wise HR 2026-27'!$B$5:$AM$62,10,0)</f>
        <v>2</v>
      </c>
      <c r="I18" s="1611">
        <f>VLOOKUP($A$1,'[4]NUHM Dist wise HR 2026-27'!$B$5:$AM$62,34,0)</f>
        <v>0</v>
      </c>
      <c r="J18" s="2366">
        <f t="shared" si="4"/>
        <v>2</v>
      </c>
      <c r="K18" s="2063">
        <v>85101</v>
      </c>
      <c r="L18" s="2063">
        <f t="shared" ref="L18" si="10">ROUND(K18*1.05,0)</f>
        <v>89356</v>
      </c>
      <c r="M18" s="2063">
        <f t="shared" ref="M18" si="11">ROUND(L18*25%,0)</f>
        <v>22339</v>
      </c>
      <c r="N18" s="2063"/>
      <c r="O18" s="2063">
        <f t="shared" si="9"/>
        <v>111695</v>
      </c>
      <c r="P18" s="2063">
        <f t="shared" si="1"/>
        <v>13.4</v>
      </c>
      <c r="Q18" s="2064">
        <f>((P18*H18)+(O18*12/100000)*I18)*0.7</f>
        <v>18.759999999999998</v>
      </c>
      <c r="R18" s="2064"/>
      <c r="S18" s="3923" t="s">
        <v>5840</v>
      </c>
      <c r="T18" s="2367"/>
    </row>
    <row r="19" spans="1:20" s="2368" customFormat="1" ht="84.75" customHeight="1">
      <c r="A19" s="703">
        <v>142.1</v>
      </c>
      <c r="B19" s="703" t="s">
        <v>5830</v>
      </c>
      <c r="C19" s="725" t="s">
        <v>5845</v>
      </c>
      <c r="D19" s="2365"/>
      <c r="E19" s="1611">
        <f>VLOOKUP($A$1,'[4]Dist wise  HR 25-26'!$B$5:$P$62,14,0)</f>
        <v>2</v>
      </c>
      <c r="F19" s="2366">
        <f t="shared" si="2"/>
        <v>2</v>
      </c>
      <c r="G19" s="2365">
        <f t="shared" si="3"/>
        <v>0</v>
      </c>
      <c r="H19" s="1611">
        <f>VLOOKUP($A$1,'[4]NUHM Dist wise HR 2026-27'!$B$5:$AM$62,11,0)</f>
        <v>2</v>
      </c>
      <c r="I19" s="1611">
        <f>VLOOKUP($A$1,'[4]NUHM Dist wise HR 2026-27'!$B$5:$AM$62,35,0)</f>
        <v>0</v>
      </c>
      <c r="J19" s="2366">
        <f t="shared" si="4"/>
        <v>2</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12</v>
      </c>
      <c r="F23" s="2351">
        <f t="shared" si="16"/>
        <v>12</v>
      </c>
      <c r="G23" s="2351">
        <f t="shared" si="16"/>
        <v>0</v>
      </c>
      <c r="H23" s="2351">
        <f t="shared" si="16"/>
        <v>12</v>
      </c>
      <c r="I23" s="2351">
        <f t="shared" si="16"/>
        <v>0</v>
      </c>
      <c r="J23" s="2351">
        <f>SUM(J5:J22)</f>
        <v>12</v>
      </c>
      <c r="K23" s="2352"/>
      <c r="L23" s="2352"/>
      <c r="M23" s="2352"/>
      <c r="N23" s="2352"/>
      <c r="O23" s="2352"/>
      <c r="P23" s="2352"/>
      <c r="Q23" s="2353">
        <f>SUM(Q5:Q22)</f>
        <v>39.299873599999998</v>
      </c>
      <c r="R23" s="2369">
        <f>SUM(Q5:Q14)*0.0508757733434531</f>
        <v>1.0449819537767762</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1</v>
      </c>
      <c r="F25" s="2366">
        <f t="shared" si="2"/>
        <v>1</v>
      </c>
      <c r="G25" s="2365">
        <f t="shared" si="3"/>
        <v>0</v>
      </c>
      <c r="H25" s="1611">
        <f>VLOOKUP($A$1,'[4]NUHM Dist wise HR 2026-27'!$B$5:$AM$62,14,0)</f>
        <v>1</v>
      </c>
      <c r="I25" s="1611"/>
      <c r="J25" s="2366">
        <f t="shared" si="4"/>
        <v>1</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5.59</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1</v>
      </c>
      <c r="F34" s="2366">
        <f t="shared" si="2"/>
        <v>1</v>
      </c>
      <c r="G34" s="2365">
        <f t="shared" si="3"/>
        <v>0</v>
      </c>
      <c r="H34" s="1611">
        <f>VLOOKUP($A$1,'[4]NUHM Dist wise HR 2026-27'!$B$5:$AM$62,23,0)</f>
        <v>1</v>
      </c>
      <c r="I34" s="1611"/>
      <c r="J34" s="2366">
        <f t="shared" si="4"/>
        <v>1</v>
      </c>
      <c r="K34" s="2063">
        <v>52684</v>
      </c>
      <c r="L34" s="2063">
        <f t="shared" si="17"/>
        <v>55318</v>
      </c>
      <c r="M34" s="2063">
        <f t="shared" si="18"/>
        <v>13830</v>
      </c>
      <c r="N34" s="2063">
        <v>1800</v>
      </c>
      <c r="O34" s="2063">
        <f t="shared" si="19"/>
        <v>70948</v>
      </c>
      <c r="P34" s="2063">
        <f t="shared" si="20"/>
        <v>8.51</v>
      </c>
      <c r="Q34" s="2064">
        <f t="shared" si="22"/>
        <v>8.51</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14.1</v>
      </c>
      <c r="R41" s="4917">
        <f>(Q25+Q26+Q40+Q43+Q44)*0.0529859323132986</f>
        <v>0.56069713573932589</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2</v>
      </c>
      <c r="F44" s="2366">
        <f t="shared" si="2"/>
        <v>2</v>
      </c>
      <c r="G44" s="2365">
        <f t="shared" si="3"/>
        <v>0</v>
      </c>
      <c r="H44" s="1611">
        <f>VLOOKUP($A$1,'[4]NUHM Dist wise HR 2026-27'!$B$5:$AM$62,31,0)</f>
        <v>2</v>
      </c>
      <c r="I44" s="1611">
        <f>VLOOKUP($A$1,'[4]NUHM Dist wise HR 2026-27'!$B$5:$AM$62,36,0)</f>
        <v>0</v>
      </c>
      <c r="J44" s="2366">
        <f t="shared" si="4"/>
        <v>2</v>
      </c>
      <c r="K44" s="2063">
        <v>19791</v>
      </c>
      <c r="L44" s="2063">
        <f t="shared" si="17"/>
        <v>20781</v>
      </c>
      <c r="M44" s="2063">
        <f t="shared" si="18"/>
        <v>5195</v>
      </c>
      <c r="N44" s="2063"/>
      <c r="O44" s="2063">
        <f t="shared" si="19"/>
        <v>25976</v>
      </c>
      <c r="P44" s="2063">
        <f t="shared" si="20"/>
        <v>3.12</v>
      </c>
      <c r="Q44" s="2064">
        <f>((P44*H44)*0.8)+((O44*12/100000)*I44)*0.652145</f>
        <v>4.9920000000000009</v>
      </c>
      <c r="R44" s="4918"/>
      <c r="S44" s="3923" t="s">
        <v>6361</v>
      </c>
      <c r="T44" s="2367"/>
    </row>
    <row r="45" spans="1:20" s="2368" customFormat="1">
      <c r="A45" s="2370"/>
      <c r="B45" s="2370"/>
      <c r="C45" s="2371" t="s">
        <v>5874</v>
      </c>
      <c r="D45" s="2372">
        <f t="shared" ref="D45:J45" si="24">SUM(D43:D44)</f>
        <v>0</v>
      </c>
      <c r="E45" s="2372">
        <f t="shared" si="24"/>
        <v>2</v>
      </c>
      <c r="F45" s="2372">
        <f t="shared" si="24"/>
        <v>2</v>
      </c>
      <c r="G45" s="2372">
        <f t="shared" si="24"/>
        <v>0</v>
      </c>
      <c r="H45" s="2372">
        <f t="shared" si="24"/>
        <v>2</v>
      </c>
      <c r="I45" s="2372">
        <f t="shared" si="24"/>
        <v>0</v>
      </c>
      <c r="J45" s="2372">
        <f t="shared" si="24"/>
        <v>2</v>
      </c>
      <c r="K45" s="2372"/>
      <c r="L45" s="2372"/>
      <c r="M45" s="2372"/>
      <c r="N45" s="2372"/>
      <c r="O45" s="2372"/>
      <c r="P45" s="2372"/>
      <c r="Q45" s="2332">
        <f>SUM(Q43:Q44)</f>
        <v>4.9920000000000009</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4</v>
      </c>
      <c r="F47" s="2366">
        <f t="shared" si="2"/>
        <v>4</v>
      </c>
      <c r="G47" s="2365">
        <f t="shared" si="3"/>
        <v>0</v>
      </c>
      <c r="H47" s="1611">
        <f>VLOOKUP($A$1,'[4]NUHM Dist wise HR 2026-27'!$B$5:$AM$62,32,0)</f>
        <v>4</v>
      </c>
      <c r="I47" s="1611"/>
      <c r="J47" s="2366">
        <f t="shared" si="4"/>
        <v>4</v>
      </c>
      <c r="K47" s="2063">
        <v>12762</v>
      </c>
      <c r="L47" s="2063">
        <f>ROUND(K47*1.05,0)</f>
        <v>13400</v>
      </c>
      <c r="M47" s="2063"/>
      <c r="N47" s="2063"/>
      <c r="O47" s="2063">
        <f t="shared" ref="O47" si="25">SUM(L47:N47)</f>
        <v>13400</v>
      </c>
      <c r="P47" s="2063">
        <f>ROUND(O47*12/100000,2)</f>
        <v>1.61</v>
      </c>
      <c r="Q47" s="2064">
        <f>(P47*J47)*80%</f>
        <v>5.152000000000001</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4</v>
      </c>
      <c r="F49" s="2355">
        <f t="shared" si="26"/>
        <v>4</v>
      </c>
      <c r="G49" s="2355">
        <f t="shared" si="26"/>
        <v>0</v>
      </c>
      <c r="H49" s="2355">
        <f t="shared" si="26"/>
        <v>4</v>
      </c>
      <c r="I49" s="2355">
        <f t="shared" si="26"/>
        <v>0</v>
      </c>
      <c r="J49" s="2355">
        <f t="shared" si="26"/>
        <v>4</v>
      </c>
      <c r="K49" s="2355"/>
      <c r="L49" s="2355"/>
      <c r="M49" s="2355"/>
      <c r="N49" s="2355"/>
      <c r="O49" s="2355"/>
      <c r="P49" s="2355"/>
      <c r="Q49" s="2356">
        <f>SUM(Q47:Q48)</f>
        <v>5.152000000000001</v>
      </c>
      <c r="R49" s="2356">
        <f>SUM(R47:R48)</f>
        <v>0</v>
      </c>
      <c r="S49" s="3948"/>
      <c r="T49" s="2065"/>
    </row>
    <row r="50" spans="1:20" s="2068" customFormat="1">
      <c r="A50" s="2357"/>
      <c r="B50" s="2358"/>
      <c r="C50" s="2364" t="s">
        <v>2034</v>
      </c>
      <c r="D50" s="2359">
        <f t="shared" ref="D50:R50" si="27">D49+D45+D41+D23</f>
        <v>0</v>
      </c>
      <c r="E50" s="2359">
        <f t="shared" si="27"/>
        <v>20</v>
      </c>
      <c r="F50" s="2359">
        <f t="shared" si="27"/>
        <v>20</v>
      </c>
      <c r="G50" s="2359">
        <f t="shared" si="27"/>
        <v>0</v>
      </c>
      <c r="H50" s="2359">
        <f t="shared" si="27"/>
        <v>20</v>
      </c>
      <c r="I50" s="2359">
        <f t="shared" si="27"/>
        <v>0</v>
      </c>
      <c r="J50" s="2359">
        <f t="shared" si="27"/>
        <v>20</v>
      </c>
      <c r="K50" s="2359">
        <f t="shared" si="27"/>
        <v>0</v>
      </c>
      <c r="L50" s="2359">
        <f t="shared" si="27"/>
        <v>0</v>
      </c>
      <c r="M50" s="2359">
        <f t="shared" si="27"/>
        <v>0</v>
      </c>
      <c r="N50" s="2359">
        <f t="shared" si="27"/>
        <v>0</v>
      </c>
      <c r="O50" s="2359">
        <f t="shared" si="27"/>
        <v>0</v>
      </c>
      <c r="P50" s="2359">
        <f t="shared" si="27"/>
        <v>0</v>
      </c>
      <c r="Q50" s="2360">
        <f t="shared" si="27"/>
        <v>63.543873599999998</v>
      </c>
      <c r="R50" s="2360">
        <f t="shared" si="27"/>
        <v>1.6056790895161019</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7326</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235.624</v>
      </c>
      <c r="H6" s="1213">
        <f>H7+H42+H45+H46</f>
        <v>0</v>
      </c>
      <c r="I6" s="1213"/>
      <c r="J6" s="1213">
        <f>J7+J42+J45+J46</f>
        <v>0</v>
      </c>
      <c r="K6" s="1213">
        <f>K7+K42+K45+K46</f>
        <v>0</v>
      </c>
      <c r="L6" s="1213">
        <f>L7+L42+L45+L46</f>
        <v>0</v>
      </c>
      <c r="M6" s="1213"/>
      <c r="N6" s="1213">
        <f>N7+N42+N45+N46</f>
        <v>92</v>
      </c>
      <c r="O6" s="1213"/>
      <c r="P6" s="1213">
        <f>P7+P42+P45+P46</f>
        <v>0</v>
      </c>
      <c r="Q6" s="1213">
        <f>Q7+Q42+Q45+Q46</f>
        <v>0</v>
      </c>
      <c r="R6" s="1213">
        <f>R7+R42+R45+R46</f>
        <v>0</v>
      </c>
      <c r="S6" s="1213"/>
      <c r="T6" s="1213">
        <f>T7+T42+T45+T46</f>
        <v>0</v>
      </c>
      <c r="U6" s="1213"/>
      <c r="V6" s="1213">
        <f>V7+V42+V45+V46</f>
        <v>143.624</v>
      </c>
      <c r="W6" s="1213"/>
      <c r="X6" s="1213">
        <f>X7+X42+X45+X46</f>
        <v>0</v>
      </c>
      <c r="Y6" s="1213"/>
      <c r="Z6" s="1213">
        <f t="shared" ref="Z6:Z7" si="0">X6+V6+T6+R6+N6+L6+H6</f>
        <v>235.624</v>
      </c>
      <c r="AA6" s="1832"/>
    </row>
    <row r="7" spans="1:27" s="93" customFormat="1" ht="30" customHeight="1">
      <c r="A7" s="94">
        <v>150</v>
      </c>
      <c r="B7" s="143" t="s">
        <v>363</v>
      </c>
      <c r="C7" s="143"/>
      <c r="D7" s="94"/>
      <c r="E7" s="95"/>
      <c r="F7" s="94"/>
      <c r="G7" s="187">
        <f>G8+G9+G11+G18+G19+G20+G23+G24</f>
        <v>170.34399999999999</v>
      </c>
      <c r="H7" s="1214">
        <f>H8+H9+H11+H18+H19+H20+H23+H24</f>
        <v>0</v>
      </c>
      <c r="I7" s="1214"/>
      <c r="J7" s="1214">
        <f>J8+J9+J11+J18+J19+J20+J23+J24</f>
        <v>0</v>
      </c>
      <c r="K7" s="1214">
        <f>K8+K9+K11+K18+K19+K20+K23+K24</f>
        <v>0</v>
      </c>
      <c r="L7" s="1214">
        <f>L8+L9+L11+L18+L19+L20+L23+L24</f>
        <v>0</v>
      </c>
      <c r="M7" s="1214"/>
      <c r="N7" s="1214">
        <f>N8+N9+N11+N18+N19+N20+N23+N24</f>
        <v>92</v>
      </c>
      <c r="O7" s="1214"/>
      <c r="P7" s="1214">
        <f>P8+P9+P11+P18+P19+P20+P23+P24</f>
        <v>0</v>
      </c>
      <c r="Q7" s="1214">
        <f>Q8+Q9+Q11+Q18+Q19+Q20+Q23+Q24</f>
        <v>0</v>
      </c>
      <c r="R7" s="1214">
        <f>R8+R9+R11+R18+R19+R20+R23+R24</f>
        <v>0</v>
      </c>
      <c r="S7" s="1214"/>
      <c r="T7" s="1214">
        <f>T8+T9+T11+T18+T19+T20+T23+T24</f>
        <v>0</v>
      </c>
      <c r="U7" s="1214"/>
      <c r="V7" s="1214">
        <f>V8+V9+V11+V18+V19+V20+V23+V24</f>
        <v>78.343999999999994</v>
      </c>
      <c r="W7" s="1214"/>
      <c r="X7" s="1214">
        <f>X8+X9+X11+X18+X19+X20+X23+X24</f>
        <v>0</v>
      </c>
      <c r="Y7" s="1214"/>
      <c r="Z7" s="1214">
        <f t="shared" si="0"/>
        <v>170.34399999999999</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170.34399999999999</v>
      </c>
      <c r="H24" s="209">
        <f t="shared" ref="H24:Z24" si="4">SUM(H25:H41)</f>
        <v>0</v>
      </c>
      <c r="I24" s="209">
        <f t="shared" si="4"/>
        <v>0</v>
      </c>
      <c r="J24" s="209">
        <f t="shared" si="4"/>
        <v>0</v>
      </c>
      <c r="K24" s="209">
        <f t="shared" si="4"/>
        <v>0</v>
      </c>
      <c r="L24" s="209">
        <f t="shared" si="4"/>
        <v>0</v>
      </c>
      <c r="M24" s="209">
        <f t="shared" si="4"/>
        <v>0</v>
      </c>
      <c r="N24" s="209">
        <f t="shared" si="4"/>
        <v>92</v>
      </c>
      <c r="O24" s="209">
        <f t="shared" si="4"/>
        <v>0</v>
      </c>
      <c r="P24" s="209">
        <f t="shared" si="4"/>
        <v>0</v>
      </c>
      <c r="Q24" s="209">
        <f t="shared" si="4"/>
        <v>0</v>
      </c>
      <c r="R24" s="209">
        <f t="shared" si="4"/>
        <v>0</v>
      </c>
      <c r="S24" s="209">
        <f t="shared" si="4"/>
        <v>0</v>
      </c>
      <c r="T24" s="209">
        <f t="shared" si="4"/>
        <v>0</v>
      </c>
      <c r="U24" s="209">
        <f t="shared" si="4"/>
        <v>0</v>
      </c>
      <c r="V24" s="209">
        <f t="shared" si="4"/>
        <v>78.343999999999994</v>
      </c>
      <c r="W24" s="209">
        <f t="shared" si="4"/>
        <v>0</v>
      </c>
      <c r="X24" s="209">
        <f t="shared" si="4"/>
        <v>0</v>
      </c>
      <c r="Y24" s="209">
        <f t="shared" si="4"/>
        <v>0</v>
      </c>
      <c r="Z24" s="209">
        <f t="shared" si="4"/>
        <v>170.34399999999999</v>
      </c>
      <c r="AA24" s="1839"/>
    </row>
    <row r="25" spans="1:27" ht="60">
      <c r="A25" s="4454" t="s">
        <v>2108</v>
      </c>
      <c r="B25" s="210" t="s">
        <v>2109</v>
      </c>
      <c r="C25" s="210" t="s">
        <v>2110</v>
      </c>
      <c r="D25" s="212">
        <v>3000</v>
      </c>
      <c r="E25" s="211">
        <f t="shared" si="3"/>
        <v>0.03</v>
      </c>
      <c r="F25" s="206">
        <f>VLOOKUP($A$1,'[4]HSS-1_CPHC'!$B$9:$Y$66,3,0)</f>
        <v>25</v>
      </c>
      <c r="G25" s="2083">
        <f t="shared" ref="G25" si="5">E25*F25*12</f>
        <v>9</v>
      </c>
      <c r="H25" s="213"/>
      <c r="I25" s="213"/>
      <c r="J25" s="213"/>
      <c r="K25" s="213"/>
      <c r="L25" s="213"/>
      <c r="M25" s="213"/>
      <c r="N25" s="213"/>
      <c r="O25" s="213"/>
      <c r="P25" s="213"/>
      <c r="Q25" s="213"/>
      <c r="R25" s="213"/>
      <c r="S25" s="213"/>
      <c r="T25" s="213"/>
      <c r="U25" s="213"/>
      <c r="V25" s="208">
        <f>G25</f>
        <v>9</v>
      </c>
      <c r="W25" s="213"/>
      <c r="X25" s="213"/>
      <c r="Y25" s="213"/>
      <c r="Z25" s="1140">
        <f t="shared" si="1"/>
        <v>9</v>
      </c>
      <c r="AA25" s="1840" t="s">
        <v>6289</v>
      </c>
    </row>
    <row r="26" spans="1:27" ht="120">
      <c r="A26" s="4454" t="s">
        <v>2111</v>
      </c>
      <c r="B26" s="210" t="s">
        <v>2112</v>
      </c>
      <c r="C26" s="210" t="s">
        <v>407</v>
      </c>
      <c r="D26" s="212">
        <v>200000</v>
      </c>
      <c r="E26" s="211">
        <f>D26/100000</f>
        <v>2</v>
      </c>
      <c r="F26" s="206">
        <f>VLOOKUP($A$1,'[4]HSS-1_CPHC'!$B$9:$Y$66,4,0)</f>
        <v>46</v>
      </c>
      <c r="G26" s="2083">
        <f t="shared" ref="G26" si="6">E26*F26</f>
        <v>92</v>
      </c>
      <c r="H26" s="128"/>
      <c r="I26" s="128"/>
      <c r="J26" s="128"/>
      <c r="K26" s="128"/>
      <c r="L26" s="128"/>
      <c r="M26" s="128"/>
      <c r="N26" s="126">
        <f>G26</f>
        <v>92</v>
      </c>
      <c r="O26" s="128"/>
      <c r="P26" s="128"/>
      <c r="Q26" s="128"/>
      <c r="R26" s="128"/>
      <c r="S26" s="128"/>
      <c r="T26" s="128"/>
      <c r="U26" s="128"/>
      <c r="V26" s="128"/>
      <c r="W26" s="128"/>
      <c r="X26" s="128"/>
      <c r="Y26" s="128"/>
      <c r="Z26" s="1140">
        <f t="shared" si="1"/>
        <v>92</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3</v>
      </c>
      <c r="G30" s="2095">
        <f>E30*F30</f>
        <v>3</v>
      </c>
      <c r="H30" s="1461"/>
      <c r="I30" s="1461"/>
      <c r="J30" s="1461"/>
      <c r="K30" s="1461"/>
      <c r="L30" s="1461"/>
      <c r="M30" s="1461"/>
      <c r="N30" s="1461"/>
      <c r="O30" s="1461"/>
      <c r="P30" s="1461"/>
      <c r="Q30" s="1461"/>
      <c r="R30" s="1461"/>
      <c r="S30" s="1461"/>
      <c r="T30" s="1461"/>
      <c r="U30" s="1461"/>
      <c r="V30" s="1125">
        <f>G30</f>
        <v>3</v>
      </c>
      <c r="W30" s="1461"/>
      <c r="X30" s="1461"/>
      <c r="Y30" s="1461"/>
      <c r="Z30" s="1140">
        <f t="shared" si="1"/>
        <v>3</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226</v>
      </c>
      <c r="G34" s="1195">
        <f>F34*E34</f>
        <v>2.7120000000000002</v>
      </c>
      <c r="H34" s="222"/>
      <c r="I34" s="222"/>
      <c r="J34" s="222"/>
      <c r="K34" s="222"/>
      <c r="L34" s="222"/>
      <c r="M34" s="222"/>
      <c r="N34" s="222"/>
      <c r="O34" s="222"/>
      <c r="P34" s="222"/>
      <c r="Q34" s="222"/>
      <c r="R34" s="222"/>
      <c r="S34" s="222"/>
      <c r="T34" s="222"/>
      <c r="U34" s="222"/>
      <c r="V34" s="223">
        <f t="shared" ref="V34:V41" si="7">G34</f>
        <v>2.7120000000000002</v>
      </c>
      <c r="W34" s="222"/>
      <c r="X34" s="222"/>
      <c r="Y34" s="222"/>
      <c r="Z34" s="1140">
        <f t="shared" si="1"/>
        <v>2.7120000000000002</v>
      </c>
      <c r="AA34" s="774" t="s">
        <v>6037</v>
      </c>
    </row>
    <row r="35" spans="1:27" ht="45">
      <c r="A35" s="4456" t="s">
        <v>2122</v>
      </c>
      <c r="B35" s="210" t="s">
        <v>2123</v>
      </c>
      <c r="C35" s="210" t="s">
        <v>2121</v>
      </c>
      <c r="D35" s="212">
        <f>300*4</f>
        <v>1200</v>
      </c>
      <c r="E35" s="220">
        <f>D35/100000</f>
        <v>1.2E-2</v>
      </c>
      <c r="F35" s="212">
        <f>VLOOKUP($A$1,'[4]HSS-1_CPHC'!$B$9:$Y$66,11,0)</f>
        <v>226</v>
      </c>
      <c r="G35" s="1195">
        <f>F35*E35</f>
        <v>2.7120000000000002</v>
      </c>
      <c r="H35" s="222"/>
      <c r="I35" s="222"/>
      <c r="J35" s="222"/>
      <c r="K35" s="222"/>
      <c r="L35" s="222"/>
      <c r="M35" s="222"/>
      <c r="N35" s="222"/>
      <c r="O35" s="222"/>
      <c r="P35" s="222"/>
      <c r="Q35" s="222"/>
      <c r="R35" s="222"/>
      <c r="S35" s="222"/>
      <c r="T35" s="222"/>
      <c r="U35" s="222"/>
      <c r="V35" s="223">
        <f t="shared" si="7"/>
        <v>2.7120000000000002</v>
      </c>
      <c r="W35" s="222"/>
      <c r="X35" s="222"/>
      <c r="Y35" s="222"/>
      <c r="Z35" s="1140">
        <f t="shared" si="1"/>
        <v>2.7120000000000002</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226</v>
      </c>
      <c r="G39" s="2084">
        <f t="shared" ref="G39:G41" si="8">E39*F39</f>
        <v>40.68</v>
      </c>
      <c r="H39" s="1464"/>
      <c r="I39" s="1464"/>
      <c r="J39" s="1464"/>
      <c r="K39" s="1464"/>
      <c r="L39" s="1464"/>
      <c r="M39" s="1464"/>
      <c r="N39" s="1464"/>
      <c r="O39" s="1464"/>
      <c r="P39" s="1464"/>
      <c r="Q39" s="1464"/>
      <c r="R39" s="1464"/>
      <c r="S39" s="1464"/>
      <c r="T39" s="1464"/>
      <c r="U39" s="1464"/>
      <c r="V39" s="223">
        <f t="shared" si="7"/>
        <v>40.68</v>
      </c>
      <c r="W39" s="224"/>
      <c r="X39" s="224"/>
      <c r="Y39" s="224"/>
      <c r="Z39" s="1140">
        <f t="shared" ref="Z39:Z41" si="9">X39+V39+T39+R39+N39+L39+H39</f>
        <v>40.68</v>
      </c>
      <c r="AA39" s="4944"/>
    </row>
    <row r="40" spans="1:27" s="218" customFormat="1" ht="60.75" customHeight="1">
      <c r="A40" s="4458" t="s">
        <v>5681</v>
      </c>
      <c r="B40" s="1462" t="s">
        <v>5682</v>
      </c>
      <c r="C40" s="1462" t="s">
        <v>5683</v>
      </c>
      <c r="D40" s="2088">
        <f>((5000*12)*0.4)</f>
        <v>24000</v>
      </c>
      <c r="E40" s="1463">
        <f t="shared" si="3"/>
        <v>0.24</v>
      </c>
      <c r="F40" s="212">
        <f>VLOOKUP($A$1,'[4]HSS-1_CPHC'!$B$9:$Y$66,15,0)</f>
        <v>46</v>
      </c>
      <c r="G40" s="2084">
        <f t="shared" si="8"/>
        <v>11.04</v>
      </c>
      <c r="H40" s="1464"/>
      <c r="I40" s="1464"/>
      <c r="J40" s="1464"/>
      <c r="K40" s="1464"/>
      <c r="L40" s="1464"/>
      <c r="M40" s="1464"/>
      <c r="N40" s="1464"/>
      <c r="O40" s="1464"/>
      <c r="P40" s="1464"/>
      <c r="Q40" s="1464"/>
      <c r="R40" s="1464"/>
      <c r="S40" s="1464"/>
      <c r="T40" s="1464"/>
      <c r="U40" s="1464"/>
      <c r="V40" s="223">
        <f t="shared" si="7"/>
        <v>11.04</v>
      </c>
      <c r="W40" s="224"/>
      <c r="X40" s="224"/>
      <c r="Y40" s="224"/>
      <c r="Z40" s="1140">
        <f t="shared" si="9"/>
        <v>11.04</v>
      </c>
      <c r="AA40" s="4944"/>
    </row>
    <row r="41" spans="1:27" s="218" customFormat="1" ht="60.75" customHeight="1">
      <c r="A41" s="4458" t="s">
        <v>5684</v>
      </c>
      <c r="B41" s="1462" t="s">
        <v>5685</v>
      </c>
      <c r="C41" s="1462" t="s">
        <v>525</v>
      </c>
      <c r="D41" s="2088">
        <f>((10000*12)*0.5)</f>
        <v>60000</v>
      </c>
      <c r="E41" s="1463">
        <f t="shared" si="3"/>
        <v>0.6</v>
      </c>
      <c r="F41" s="212">
        <f>VLOOKUP($A$1,'[4]HSS-1_CPHC'!$B$9:$Y$66,16,0)</f>
        <v>15</v>
      </c>
      <c r="G41" s="2084">
        <f t="shared" si="8"/>
        <v>9</v>
      </c>
      <c r="H41" s="1464"/>
      <c r="I41" s="1464"/>
      <c r="J41" s="1464"/>
      <c r="K41" s="1464"/>
      <c r="L41" s="1464"/>
      <c r="M41" s="1464"/>
      <c r="N41" s="1464"/>
      <c r="O41" s="1464"/>
      <c r="P41" s="1464"/>
      <c r="Q41" s="1464"/>
      <c r="R41" s="1464"/>
      <c r="S41" s="1464"/>
      <c r="T41" s="1464"/>
      <c r="U41" s="1464"/>
      <c r="V41" s="223">
        <f t="shared" si="7"/>
        <v>9</v>
      </c>
      <c r="W41" s="224"/>
      <c r="X41" s="224"/>
      <c r="Y41" s="224"/>
      <c r="Z41" s="1140">
        <f t="shared" si="9"/>
        <v>9</v>
      </c>
      <c r="AA41" s="4945"/>
    </row>
    <row r="42" spans="1:27" s="93" customFormat="1">
      <c r="A42" s="94">
        <v>151</v>
      </c>
      <c r="B42" s="143" t="s">
        <v>356</v>
      </c>
      <c r="C42" s="143"/>
      <c r="D42" s="94"/>
      <c r="E42" s="95"/>
      <c r="F42" s="94"/>
      <c r="G42" s="120">
        <f>G43+G44</f>
        <v>65.28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65.28</v>
      </c>
      <c r="W42" s="96"/>
      <c r="X42" s="96">
        <f t="shared" si="10"/>
        <v>0</v>
      </c>
      <c r="Y42" s="96"/>
      <c r="Z42" s="1214">
        <f>X42+V42+T42+R42+N42+L42+H42</f>
        <v>65.28</v>
      </c>
      <c r="AA42" s="583"/>
    </row>
    <row r="43" spans="1:27" s="218" customFormat="1" ht="105">
      <c r="A43" s="4459" t="s">
        <v>2132</v>
      </c>
      <c r="B43" s="147" t="s">
        <v>2133</v>
      </c>
      <c r="C43" s="59" t="s">
        <v>2134</v>
      </c>
      <c r="D43" s="76">
        <f>500*8*12</f>
        <v>48000</v>
      </c>
      <c r="E43" s="131">
        <f>D43/100000</f>
        <v>0.48</v>
      </c>
      <c r="F43" s="74">
        <f>VLOOKUP($A$1,'[4]HSS-1_CPHC'!$B$9:$Y$66,18,0)</f>
        <v>272</v>
      </c>
      <c r="G43" s="140">
        <f>F43*E43*0.5</f>
        <v>65.28</v>
      </c>
      <c r="H43" s="1168"/>
      <c r="I43" s="1168"/>
      <c r="J43" s="1168"/>
      <c r="K43" s="1168"/>
      <c r="L43" s="1168"/>
      <c r="M43" s="1168"/>
      <c r="N43" s="1168"/>
      <c r="O43" s="1168"/>
      <c r="P43" s="1168"/>
      <c r="Q43" s="1168"/>
      <c r="R43" s="1168"/>
      <c r="S43" s="1168"/>
      <c r="T43" s="1168"/>
      <c r="U43" s="1168"/>
      <c r="V43" s="1151">
        <f>G43</f>
        <v>65.28</v>
      </c>
      <c r="W43" s="1168"/>
      <c r="X43" s="1168"/>
      <c r="Y43" s="1168"/>
      <c r="Z43" s="1140">
        <f t="shared" si="1"/>
        <v>65.28</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235.624</v>
      </c>
      <c r="H48" s="2092">
        <f t="shared" ref="H48:Z48" si="15">H6</f>
        <v>0</v>
      </c>
      <c r="I48" s="2092">
        <f t="shared" si="15"/>
        <v>0</v>
      </c>
      <c r="J48" s="2092">
        <f t="shared" si="15"/>
        <v>0</v>
      </c>
      <c r="K48" s="2092">
        <f t="shared" si="15"/>
        <v>0</v>
      </c>
      <c r="L48" s="2092">
        <f t="shared" si="15"/>
        <v>0</v>
      </c>
      <c r="M48" s="2092">
        <f t="shared" si="15"/>
        <v>0</v>
      </c>
      <c r="N48" s="2092">
        <f t="shared" si="15"/>
        <v>92</v>
      </c>
      <c r="O48" s="2092">
        <f t="shared" si="15"/>
        <v>0</v>
      </c>
      <c r="P48" s="2092">
        <f t="shared" si="15"/>
        <v>0</v>
      </c>
      <c r="Q48" s="2092">
        <f t="shared" si="15"/>
        <v>0</v>
      </c>
      <c r="R48" s="2092">
        <f t="shared" si="15"/>
        <v>0</v>
      </c>
      <c r="S48" s="2092">
        <f t="shared" si="15"/>
        <v>0</v>
      </c>
      <c r="T48" s="2092">
        <f t="shared" si="15"/>
        <v>0</v>
      </c>
      <c r="U48" s="2092">
        <f t="shared" si="15"/>
        <v>0</v>
      </c>
      <c r="V48" s="2092">
        <f t="shared" si="15"/>
        <v>143.624</v>
      </c>
      <c r="W48" s="2092">
        <f t="shared" si="15"/>
        <v>0</v>
      </c>
      <c r="X48" s="2092">
        <f t="shared" si="15"/>
        <v>0</v>
      </c>
      <c r="Y48" s="2092">
        <f t="shared" si="15"/>
        <v>0</v>
      </c>
      <c r="Z48" s="2092">
        <f t="shared" si="15"/>
        <v>235.624</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7326</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123.2195</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47.365500000000004</v>
      </c>
      <c r="U6" s="92"/>
      <c r="V6" s="92">
        <f>+V7+V19+V23+V32+V37</f>
        <v>65.703999999999994</v>
      </c>
      <c r="W6" s="92"/>
      <c r="X6" s="92">
        <f>+X7+X19+X23+X32+X37</f>
        <v>0</v>
      </c>
      <c r="Y6" s="92"/>
      <c r="Z6" s="92">
        <f>+Z7+Z19+Z23+Z32+Z37</f>
        <v>123.2195</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108.8695</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47.365500000000004</v>
      </c>
      <c r="U19" s="96"/>
      <c r="V19" s="96">
        <f t="shared" si="1"/>
        <v>61.503999999999998</v>
      </c>
      <c r="W19" s="96"/>
      <c r="X19" s="96">
        <f t="shared" si="1"/>
        <v>0</v>
      </c>
      <c r="Y19" s="96"/>
      <c r="Z19" s="96">
        <f>SUM(Z20:Z22)</f>
        <v>108.8695</v>
      </c>
      <c r="AA19" s="366"/>
    </row>
    <row r="20" spans="1:27" s="127" customFormat="1" ht="33" customHeight="1">
      <c r="A20" s="2013">
        <v>155.1</v>
      </c>
      <c r="B20" s="245" t="s">
        <v>2161</v>
      </c>
      <c r="C20" s="177" t="s">
        <v>693</v>
      </c>
      <c r="D20" s="80">
        <v>400</v>
      </c>
      <c r="E20" s="246">
        <f>D20/100000</f>
        <v>4.0000000000000001E-3</v>
      </c>
      <c r="F20" s="80">
        <f>VLOOKUP($A$1,'[4]HSS-2_Blood Services'!$B$11:$Q$68,5,0)</f>
        <v>15376</v>
      </c>
      <c r="G20" s="246">
        <f>F20*E20</f>
        <v>61.503999999999998</v>
      </c>
      <c r="H20" s="247"/>
      <c r="I20" s="247"/>
      <c r="J20" s="247"/>
      <c r="K20" s="247"/>
      <c r="L20" s="247"/>
      <c r="M20" s="247"/>
      <c r="N20" s="247"/>
      <c r="O20" s="247"/>
      <c r="P20" s="247"/>
      <c r="Q20" s="247"/>
      <c r="R20" s="247"/>
      <c r="S20" s="247"/>
      <c r="T20" s="247"/>
      <c r="U20" s="247"/>
      <c r="V20" s="248">
        <f>G20</f>
        <v>61.503999999999998</v>
      </c>
      <c r="W20" s="247"/>
      <c r="X20" s="247"/>
      <c r="Y20" s="247"/>
      <c r="Z20" s="1161">
        <f>X20+V20+T20+R20+N20+L20+H20</f>
        <v>61.503999999999998</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13533</v>
      </c>
      <c r="G22" s="246">
        <f>F22*E22</f>
        <v>47.365500000000004</v>
      </c>
      <c r="H22" s="251"/>
      <c r="I22" s="251"/>
      <c r="J22" s="251"/>
      <c r="K22" s="251"/>
      <c r="L22" s="251"/>
      <c r="M22" s="251"/>
      <c r="N22" s="251"/>
      <c r="O22" s="251"/>
      <c r="P22" s="251"/>
      <c r="Q22" s="251"/>
      <c r="R22" s="251"/>
      <c r="S22" s="251"/>
      <c r="T22" s="248">
        <f>G22</f>
        <v>47.365500000000004</v>
      </c>
      <c r="U22" s="251"/>
      <c r="V22" s="248"/>
      <c r="W22" s="251"/>
      <c r="X22" s="251"/>
      <c r="Y22" s="251"/>
      <c r="Z22" s="1161">
        <f>X22+V22+T22+R22+N22+L22+H22</f>
        <v>47.365500000000004</v>
      </c>
      <c r="AA22" s="1854" t="s">
        <v>6041</v>
      </c>
    </row>
    <row r="23" spans="1:27" ht="30">
      <c r="A23" s="94">
        <v>156</v>
      </c>
      <c r="B23" s="95" t="s">
        <v>2164</v>
      </c>
      <c r="C23" s="143"/>
      <c r="D23" s="144"/>
      <c r="E23" s="95"/>
      <c r="F23" s="145"/>
      <c r="G23" s="160">
        <f>SUM(G24:G31)</f>
        <v>10.749999999999998</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0.6</v>
      </c>
      <c r="W23" s="96"/>
      <c r="X23" s="96">
        <f t="shared" si="2"/>
        <v>0</v>
      </c>
      <c r="Y23" s="96"/>
      <c r="Z23" s="96">
        <f t="shared" si="2"/>
        <v>10.749999999999998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123.2195</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47.365500000000004</v>
      </c>
      <c r="U39" s="2276">
        <f t="shared" si="11"/>
        <v>0</v>
      </c>
      <c r="V39" s="2276">
        <f t="shared" si="11"/>
        <v>65.703999999999994</v>
      </c>
      <c r="W39" s="2276">
        <f t="shared" si="11"/>
        <v>0</v>
      </c>
      <c r="X39" s="2276">
        <f t="shared" si="11"/>
        <v>0</v>
      </c>
      <c r="Y39" s="2276">
        <f t="shared" si="11"/>
        <v>0</v>
      </c>
      <c r="Z39" s="2276">
        <f t="shared" si="11"/>
        <v>123.2195</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7326</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205.31589600000001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205.31589600000001</v>
      </c>
      <c r="W6" s="268">
        <f t="shared" si="0"/>
        <v>0</v>
      </c>
      <c r="X6" s="268">
        <f t="shared" si="0"/>
        <v>0</v>
      </c>
      <c r="Y6" s="268">
        <f t="shared" si="0"/>
        <v>0</v>
      </c>
      <c r="Z6" s="268">
        <f t="shared" si="0"/>
        <v>205.31589600000001</v>
      </c>
      <c r="AA6" s="1856"/>
    </row>
    <row r="7" spans="1:27" s="13" customFormat="1" ht="126" customHeight="1">
      <c r="A7" s="10">
        <v>159</v>
      </c>
      <c r="B7" s="12" t="s">
        <v>2185</v>
      </c>
      <c r="C7" s="12"/>
      <c r="D7" s="11"/>
      <c r="E7" s="12"/>
      <c r="F7" s="12"/>
      <c r="G7" s="58">
        <f>SUM(G8:G47)</f>
        <v>192.99641599999998</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192.99641599999998</v>
      </c>
      <c r="W7" s="27"/>
      <c r="X7" s="27">
        <f>SUM(X8:X47)</f>
        <v>0</v>
      </c>
      <c r="Y7" s="27"/>
      <c r="Z7" s="27">
        <f>SUM(Z8:Z47)</f>
        <v>192.99641599999998</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140</v>
      </c>
      <c r="G14" s="44">
        <f>E14*F14</f>
        <v>1.0668</v>
      </c>
      <c r="H14" s="282"/>
      <c r="I14" s="282"/>
      <c r="J14" s="282"/>
      <c r="K14" s="282"/>
      <c r="L14" s="282"/>
      <c r="M14" s="282"/>
      <c r="N14" s="282"/>
      <c r="O14" s="282"/>
      <c r="P14" s="282"/>
      <c r="Q14" s="282"/>
      <c r="R14" s="282"/>
      <c r="S14" s="282"/>
      <c r="T14" s="282"/>
      <c r="U14" s="282"/>
      <c r="V14" s="322">
        <f>G14</f>
        <v>1.0668</v>
      </c>
      <c r="W14" s="282"/>
      <c r="X14" s="282"/>
      <c r="Y14" s="282"/>
      <c r="Z14" s="1143">
        <f t="shared" si="3"/>
        <v>1.0668</v>
      </c>
      <c r="AA14" s="1502" t="s">
        <v>2197</v>
      </c>
    </row>
    <row r="15" spans="1:27" ht="120" customHeight="1">
      <c r="A15" s="32" t="s">
        <v>2198</v>
      </c>
      <c r="B15" s="2138" t="s">
        <v>2199</v>
      </c>
      <c r="C15" s="1939" t="s">
        <v>884</v>
      </c>
      <c r="D15" s="29">
        <v>1200</v>
      </c>
      <c r="E15" s="274">
        <f>D15/100000</f>
        <v>1.2E-2</v>
      </c>
      <c r="F15" s="21">
        <f>VLOOKUP($A$1,'[4]HSS-3_Community Engagement'!$B$11:$AR$68,4,0)</f>
        <v>140</v>
      </c>
      <c r="G15" s="44">
        <f>E15*F15</f>
        <v>1.68</v>
      </c>
      <c r="H15" s="2011"/>
      <c r="I15" s="2011"/>
      <c r="J15" s="2011"/>
      <c r="K15" s="2011"/>
      <c r="L15" s="2011"/>
      <c r="M15" s="2011"/>
      <c r="N15" s="2011"/>
      <c r="O15" s="2011"/>
      <c r="P15" s="2011"/>
      <c r="Q15" s="2011"/>
      <c r="R15" s="2011"/>
      <c r="S15" s="2011"/>
      <c r="T15" s="2011"/>
      <c r="U15" s="2011"/>
      <c r="V15" s="1937">
        <f>G15</f>
        <v>1.68</v>
      </c>
      <c r="W15" s="2011"/>
      <c r="X15" s="2011"/>
      <c r="Y15" s="2011"/>
      <c r="Z15" s="1143">
        <f t="shared" si="3"/>
        <v>1.68</v>
      </c>
      <c r="AA15" s="532" t="s">
        <v>4494</v>
      </c>
    </row>
    <row r="16" spans="1:27" ht="42" customHeight="1">
      <c r="A16" s="32" t="s">
        <v>2200</v>
      </c>
      <c r="B16" s="2138" t="s">
        <v>2201</v>
      </c>
      <c r="C16" s="1939" t="s">
        <v>884</v>
      </c>
      <c r="D16" s="29">
        <v>5000</v>
      </c>
      <c r="E16" s="274">
        <f>D16/100000</f>
        <v>0.05</v>
      </c>
      <c r="F16" s="21">
        <f>VLOOKUP($A$1,'[4]HSS-3_Community Engagement'!$B$11:$AR$68,5,0)</f>
        <v>140</v>
      </c>
      <c r="G16" s="44">
        <f>E16*F16</f>
        <v>7</v>
      </c>
      <c r="H16" s="282"/>
      <c r="I16" s="282"/>
      <c r="J16" s="282"/>
      <c r="K16" s="282"/>
      <c r="L16" s="282"/>
      <c r="M16" s="282"/>
      <c r="N16" s="282"/>
      <c r="O16" s="282"/>
      <c r="P16" s="282"/>
      <c r="Q16" s="282"/>
      <c r="R16" s="282"/>
      <c r="S16" s="282"/>
      <c r="T16" s="282"/>
      <c r="U16" s="282"/>
      <c r="V16" s="322">
        <f>G16</f>
        <v>7</v>
      </c>
      <c r="W16" s="282"/>
      <c r="X16" s="282"/>
      <c r="Y16" s="282"/>
      <c r="Z16" s="1143">
        <f t="shared" si="3"/>
        <v>7</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100</v>
      </c>
      <c r="G20" s="44">
        <f>E20*F20</f>
        <v>1.2</v>
      </c>
      <c r="H20" s="282"/>
      <c r="I20" s="282"/>
      <c r="J20" s="282"/>
      <c r="K20" s="282"/>
      <c r="L20" s="282"/>
      <c r="M20" s="282"/>
      <c r="N20" s="282"/>
      <c r="O20" s="282"/>
      <c r="P20" s="282"/>
      <c r="Q20" s="282"/>
      <c r="R20" s="282"/>
      <c r="S20" s="282"/>
      <c r="T20" s="282"/>
      <c r="U20" s="282"/>
      <c r="V20" s="322">
        <f>G20</f>
        <v>1.2</v>
      </c>
      <c r="W20" s="282"/>
      <c r="X20" s="282"/>
      <c r="Y20" s="282"/>
      <c r="Z20" s="1143">
        <f t="shared" si="4"/>
        <v>1.2</v>
      </c>
      <c r="AA20" s="1502" t="s">
        <v>4494</v>
      </c>
    </row>
    <row r="21" spans="1:27" ht="30">
      <c r="A21" s="2139" t="s">
        <v>2210</v>
      </c>
      <c r="B21" s="2138" t="s">
        <v>2201</v>
      </c>
      <c r="C21" s="1939" t="s">
        <v>884</v>
      </c>
      <c r="D21" s="29">
        <v>5000</v>
      </c>
      <c r="E21" s="274">
        <f>D21/100000</f>
        <v>0.05</v>
      </c>
      <c r="F21" s="21">
        <f>VLOOKUP($A$1,'[4]HSS-3_Community Engagement'!$B$11:$AR$68,8,0)</f>
        <v>100</v>
      </c>
      <c r="G21" s="44">
        <f>E21*F21</f>
        <v>5</v>
      </c>
      <c r="H21" s="282"/>
      <c r="I21" s="282"/>
      <c r="J21" s="282"/>
      <c r="K21" s="282"/>
      <c r="L21" s="282"/>
      <c r="M21" s="282"/>
      <c r="N21" s="282"/>
      <c r="O21" s="282"/>
      <c r="P21" s="282"/>
      <c r="Q21" s="282"/>
      <c r="R21" s="282"/>
      <c r="S21" s="282"/>
      <c r="T21" s="282"/>
      <c r="U21" s="282"/>
      <c r="V21" s="322">
        <f>G21</f>
        <v>5</v>
      </c>
      <c r="W21" s="282"/>
      <c r="X21" s="282"/>
      <c r="Y21" s="282"/>
      <c r="Z21" s="1143">
        <f t="shared" si="4"/>
        <v>5</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2314</v>
      </c>
      <c r="G26" s="271">
        <f t="shared" ref="G26:G31" si="8">E26*F26</f>
        <v>34.71</v>
      </c>
      <c r="H26" s="1172"/>
      <c r="I26" s="1172"/>
      <c r="J26" s="1172"/>
      <c r="K26" s="1172"/>
      <c r="L26" s="1172"/>
      <c r="M26" s="1172"/>
      <c r="N26" s="1172"/>
      <c r="O26" s="1172"/>
      <c r="P26" s="1172"/>
      <c r="Q26" s="1172"/>
      <c r="R26" s="1172"/>
      <c r="S26" s="1172"/>
      <c r="T26" s="1172"/>
      <c r="U26" s="1172"/>
      <c r="V26" s="1937">
        <f t="shared" ref="V26:V40" si="9">G26</f>
        <v>34.71</v>
      </c>
      <c r="W26" s="1172"/>
      <c r="X26" s="1172"/>
      <c r="Y26" s="1172"/>
      <c r="Z26" s="1143">
        <f t="shared" ref="Z26:Z47" si="10">X26+V26+T26+R26+N26+L26+J26+H26</f>
        <v>34.71</v>
      </c>
      <c r="AA26" s="1861" t="s">
        <v>4497</v>
      </c>
    </row>
    <row r="27" spans="1:27" ht="30">
      <c r="A27" s="32" t="s">
        <v>2220</v>
      </c>
      <c r="B27" s="2149" t="s">
        <v>2221</v>
      </c>
      <c r="C27" s="2144" t="s">
        <v>884</v>
      </c>
      <c r="D27" s="2147">
        <v>100</v>
      </c>
      <c r="E27" s="77">
        <f t="shared" si="7"/>
        <v>1E-3</v>
      </c>
      <c r="F27" s="2150">
        <f>VLOOKUP($A$1,'[4]HSS-3_Community Engagement'!$B$11:$AR$68,11,0)</f>
        <v>12</v>
      </c>
      <c r="G27" s="271">
        <f t="shared" si="8"/>
        <v>1.2E-2</v>
      </c>
      <c r="H27" s="303"/>
      <c r="I27" s="303"/>
      <c r="J27" s="303"/>
      <c r="K27" s="303"/>
      <c r="L27" s="303"/>
      <c r="M27" s="303"/>
      <c r="N27" s="303"/>
      <c r="O27" s="303"/>
      <c r="P27" s="303"/>
      <c r="Q27" s="303"/>
      <c r="R27" s="303"/>
      <c r="S27" s="303"/>
      <c r="T27" s="303"/>
      <c r="U27" s="303"/>
      <c r="V27" s="322">
        <f t="shared" si="9"/>
        <v>1.2E-2</v>
      </c>
      <c r="W27" s="303"/>
      <c r="X27" s="303"/>
      <c r="Y27" s="303"/>
      <c r="Z27" s="1143">
        <f t="shared" si="10"/>
        <v>1.2E-2</v>
      </c>
      <c r="AA27" s="1862" t="s">
        <v>2222</v>
      </c>
    </row>
    <row r="28" spans="1:27" ht="165">
      <c r="A28" s="32" t="s">
        <v>2223</v>
      </c>
      <c r="B28" s="2143" t="s">
        <v>2224</v>
      </c>
      <c r="C28" s="72" t="s">
        <v>2225</v>
      </c>
      <c r="D28" s="34">
        <v>126000</v>
      </c>
      <c r="E28" s="77">
        <f t="shared" si="7"/>
        <v>1.26</v>
      </c>
      <c r="F28" s="2150">
        <f>VLOOKUP($A$1,'[4]HSS-3_Community Engagement'!$B$11:$AR$68,12,0)</f>
        <v>8</v>
      </c>
      <c r="G28" s="271">
        <f t="shared" si="8"/>
        <v>10.08</v>
      </c>
      <c r="H28" s="1155"/>
      <c r="I28" s="1155"/>
      <c r="J28" s="1155"/>
      <c r="K28" s="1155"/>
      <c r="L28" s="1155"/>
      <c r="M28" s="1155"/>
      <c r="N28" s="1155"/>
      <c r="O28" s="1155"/>
      <c r="P28" s="1155"/>
      <c r="Q28" s="1155"/>
      <c r="R28" s="1155"/>
      <c r="S28" s="1155"/>
      <c r="T28" s="1155"/>
      <c r="U28" s="1155"/>
      <c r="V28" s="1937">
        <f t="shared" si="9"/>
        <v>10.08</v>
      </c>
      <c r="W28" s="1155"/>
      <c r="X28" s="1155"/>
      <c r="Y28" s="1155"/>
      <c r="Z28" s="1143">
        <f t="shared" si="10"/>
        <v>10.08</v>
      </c>
      <c r="AA28" s="1863" t="s">
        <v>4498</v>
      </c>
    </row>
    <row r="29" spans="1:27" ht="90">
      <c r="A29" s="32" t="s">
        <v>2226</v>
      </c>
      <c r="B29" s="2133" t="s">
        <v>2227</v>
      </c>
      <c r="C29" s="2144" t="s">
        <v>461</v>
      </c>
      <c r="D29" s="2147">
        <v>5000</v>
      </c>
      <c r="E29" s="77">
        <f t="shared" si="7"/>
        <v>0.05</v>
      </c>
      <c r="F29" s="2150">
        <f>VLOOKUP($A$1,'[4]HSS-3_Community Engagement'!$B$11:$AR$68,13,0)</f>
        <v>15</v>
      </c>
      <c r="G29" s="271">
        <f t="shared" si="8"/>
        <v>0.75</v>
      </c>
      <c r="H29" s="1142"/>
      <c r="I29" s="1142"/>
      <c r="J29" s="1142"/>
      <c r="K29" s="1142"/>
      <c r="L29" s="1142"/>
      <c r="M29" s="1142"/>
      <c r="N29" s="1142"/>
      <c r="O29" s="1142"/>
      <c r="P29" s="1142"/>
      <c r="Q29" s="1142"/>
      <c r="R29" s="1142"/>
      <c r="S29" s="1142"/>
      <c r="T29" s="1142"/>
      <c r="U29" s="1142"/>
      <c r="V29" s="1937">
        <f t="shared" si="9"/>
        <v>0.75</v>
      </c>
      <c r="W29" s="1142"/>
      <c r="X29" s="1142"/>
      <c r="Y29" s="1142"/>
      <c r="Z29" s="1143">
        <f t="shared" si="10"/>
        <v>0.75</v>
      </c>
      <c r="AA29" s="1862" t="s">
        <v>4499</v>
      </c>
    </row>
    <row r="30" spans="1:27" ht="75">
      <c r="A30" s="32" t="s">
        <v>2228</v>
      </c>
      <c r="B30" s="2133" t="s">
        <v>2229</v>
      </c>
      <c r="C30" s="2144" t="s">
        <v>461</v>
      </c>
      <c r="D30" s="2147">
        <v>15000</v>
      </c>
      <c r="E30" s="77">
        <f t="shared" si="7"/>
        <v>0.15</v>
      </c>
      <c r="F30" s="2150">
        <f>VLOOKUP($A$1,'[4]HSS-3_Community Engagement'!$B$11:$AR$68,14,0)</f>
        <v>15</v>
      </c>
      <c r="G30" s="271">
        <f t="shared" si="8"/>
        <v>2.25</v>
      </c>
      <c r="H30" s="1142"/>
      <c r="I30" s="1142"/>
      <c r="J30" s="1142"/>
      <c r="K30" s="1142"/>
      <c r="L30" s="1142"/>
      <c r="M30" s="1142"/>
      <c r="N30" s="1142"/>
      <c r="O30" s="1142"/>
      <c r="P30" s="1142"/>
      <c r="Q30" s="1142"/>
      <c r="R30" s="1142"/>
      <c r="S30" s="1142"/>
      <c r="T30" s="1142"/>
      <c r="U30" s="1142"/>
      <c r="V30" s="1937">
        <f t="shared" si="9"/>
        <v>2.25</v>
      </c>
      <c r="W30" s="1142"/>
      <c r="X30" s="1142"/>
      <c r="Y30" s="1142"/>
      <c r="Z30" s="1143">
        <f t="shared" si="10"/>
        <v>2.25</v>
      </c>
      <c r="AA30" s="1862" t="s">
        <v>4500</v>
      </c>
    </row>
    <row r="31" spans="1:27" ht="120">
      <c r="A31" s="32" t="s">
        <v>2230</v>
      </c>
      <c r="B31" s="2133" t="s">
        <v>2231</v>
      </c>
      <c r="C31" s="2144" t="s">
        <v>884</v>
      </c>
      <c r="D31" s="2147">
        <v>1655</v>
      </c>
      <c r="E31" s="77">
        <f t="shared" si="7"/>
        <v>1.6549999999999999E-2</v>
      </c>
      <c r="F31" s="2150">
        <f>VLOOKUP($A$1,'[4]HSS-3_Community Engagement'!$B$11:$AR$68,15,0)</f>
        <v>2304</v>
      </c>
      <c r="G31" s="271">
        <f t="shared" si="8"/>
        <v>38.1312</v>
      </c>
      <c r="H31" s="1173"/>
      <c r="I31" s="1173"/>
      <c r="J31" s="1173"/>
      <c r="K31" s="1173"/>
      <c r="L31" s="1173"/>
      <c r="M31" s="1173"/>
      <c r="N31" s="1173"/>
      <c r="O31" s="1173"/>
      <c r="P31" s="1173"/>
      <c r="Q31" s="1173"/>
      <c r="R31" s="1173"/>
      <c r="S31" s="1173"/>
      <c r="T31" s="1173"/>
      <c r="U31" s="1173"/>
      <c r="V31" s="1937">
        <f t="shared" si="9"/>
        <v>38.1312</v>
      </c>
      <c r="W31" s="1173"/>
      <c r="X31" s="1173"/>
      <c r="Y31" s="1173"/>
      <c r="Z31" s="1143">
        <f t="shared" si="10"/>
        <v>38.1312</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2102</v>
      </c>
      <c r="G34" s="1197">
        <f>E34*F34*0.8</f>
        <v>7.3317760000000014</v>
      </c>
      <c r="H34" s="305"/>
      <c r="I34" s="305"/>
      <c r="J34" s="305"/>
      <c r="K34" s="305"/>
      <c r="L34" s="305"/>
      <c r="M34" s="305"/>
      <c r="N34" s="305"/>
      <c r="O34" s="305"/>
      <c r="P34" s="305"/>
      <c r="Q34" s="305"/>
      <c r="R34" s="305"/>
      <c r="S34" s="305"/>
      <c r="T34" s="305"/>
      <c r="U34" s="305"/>
      <c r="V34" s="322">
        <f t="shared" si="9"/>
        <v>7.3317760000000014</v>
      </c>
      <c r="W34" s="305"/>
      <c r="X34" s="305"/>
      <c r="Y34" s="305"/>
      <c r="Z34" s="1143">
        <f t="shared" si="10"/>
        <v>7.3317760000000014</v>
      </c>
      <c r="AA34" s="702" t="s">
        <v>2238</v>
      </c>
    </row>
    <row r="35" spans="1:27" ht="45">
      <c r="A35" s="278" t="s">
        <v>2239</v>
      </c>
      <c r="B35" s="304" t="s">
        <v>2240</v>
      </c>
      <c r="C35" s="287" t="s">
        <v>884</v>
      </c>
      <c r="D35" s="306">
        <v>20</v>
      </c>
      <c r="E35" s="77">
        <f t="shared" si="7"/>
        <v>2.0000000000000001E-4</v>
      </c>
      <c r="F35" s="289">
        <f>VLOOKUP($A$1,'[4]HSS-3_Community Engagement'!$B$11:$AR$68,19,0)</f>
        <v>2314</v>
      </c>
      <c r="G35" s="1197">
        <f>E35*F35*0.8</f>
        <v>0.37024000000000007</v>
      </c>
      <c r="H35" s="305"/>
      <c r="I35" s="305"/>
      <c r="J35" s="305"/>
      <c r="K35" s="305"/>
      <c r="L35" s="305"/>
      <c r="M35" s="305"/>
      <c r="N35" s="305"/>
      <c r="O35" s="305"/>
      <c r="P35" s="305"/>
      <c r="Q35" s="305"/>
      <c r="R35" s="305"/>
      <c r="S35" s="305"/>
      <c r="T35" s="305"/>
      <c r="U35" s="305"/>
      <c r="V35" s="322">
        <f t="shared" si="9"/>
        <v>0.37024000000000007</v>
      </c>
      <c r="W35" s="305"/>
      <c r="X35" s="305"/>
      <c r="Y35" s="305"/>
      <c r="Z35" s="1143">
        <f t="shared" si="10"/>
        <v>0.37024000000000007</v>
      </c>
      <c r="AA35" s="702" t="s">
        <v>2241</v>
      </c>
    </row>
    <row r="36" spans="1:27" ht="90">
      <c r="A36" s="278" t="s">
        <v>2242</v>
      </c>
      <c r="B36" s="304" t="s">
        <v>2243</v>
      </c>
      <c r="C36" s="287" t="s">
        <v>2244</v>
      </c>
      <c r="D36" s="288">
        <v>1800</v>
      </c>
      <c r="E36" s="77">
        <f t="shared" si="7"/>
        <v>1.7999999999999999E-2</v>
      </c>
      <c r="F36" s="289">
        <f>VLOOKUP($A$1,'[4]HSS-3_Community Engagement'!$B$11:$AR$68,20,0)</f>
        <v>2304</v>
      </c>
      <c r="G36" s="1197">
        <f>E36*F36*0.9</f>
        <v>37.324799999999996</v>
      </c>
      <c r="H36" s="305"/>
      <c r="I36" s="305"/>
      <c r="J36" s="305"/>
      <c r="K36" s="305"/>
      <c r="L36" s="305"/>
      <c r="M36" s="305"/>
      <c r="N36" s="305"/>
      <c r="O36" s="305"/>
      <c r="P36" s="305"/>
      <c r="Q36" s="305"/>
      <c r="R36" s="305"/>
      <c r="S36" s="305"/>
      <c r="T36" s="305"/>
      <c r="U36" s="305"/>
      <c r="V36" s="322">
        <f t="shared" si="9"/>
        <v>37.324799999999996</v>
      </c>
      <c r="W36" s="305"/>
      <c r="X36" s="305"/>
      <c r="Y36" s="305"/>
      <c r="Z36" s="1143">
        <f t="shared" si="10"/>
        <v>37.324799999999996</v>
      </c>
      <c r="AA36" s="702" t="s">
        <v>2245</v>
      </c>
    </row>
    <row r="37" spans="1:27" ht="45">
      <c r="A37" s="278" t="s">
        <v>2246</v>
      </c>
      <c r="B37" s="307" t="s">
        <v>2247</v>
      </c>
      <c r="C37" s="308" t="s">
        <v>2244</v>
      </c>
      <c r="D37" s="309">
        <v>600</v>
      </c>
      <c r="E37" s="73">
        <f t="shared" si="7"/>
        <v>6.0000000000000001E-3</v>
      </c>
      <c r="F37" s="289">
        <f>VLOOKUP($A$1,'[4]HSS-3_Community Engagement'!$B$11:$AR$68,21,0)</f>
        <v>2304</v>
      </c>
      <c r="G37" s="1198">
        <f t="shared" ref="G37" si="11">E37*F37</f>
        <v>13.824</v>
      </c>
      <c r="H37" s="310"/>
      <c r="I37" s="310"/>
      <c r="J37" s="310"/>
      <c r="K37" s="310"/>
      <c r="L37" s="310"/>
      <c r="M37" s="310"/>
      <c r="N37" s="310"/>
      <c r="O37" s="310"/>
      <c r="P37" s="310"/>
      <c r="Q37" s="310"/>
      <c r="R37" s="310"/>
      <c r="S37" s="310"/>
      <c r="T37" s="310"/>
      <c r="U37" s="310"/>
      <c r="V37" s="322">
        <f t="shared" si="9"/>
        <v>13.824</v>
      </c>
      <c r="W37" s="310"/>
      <c r="X37" s="310"/>
      <c r="Y37" s="310"/>
      <c r="Z37" s="1143">
        <f t="shared" si="10"/>
        <v>13.824</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2304</v>
      </c>
      <c r="G40" s="1197">
        <f>E40*F40</f>
        <v>27.648</v>
      </c>
      <c r="H40" s="305"/>
      <c r="I40" s="305"/>
      <c r="J40" s="305"/>
      <c r="K40" s="305"/>
      <c r="L40" s="305"/>
      <c r="M40" s="305"/>
      <c r="N40" s="305"/>
      <c r="O40" s="305"/>
      <c r="P40" s="305"/>
      <c r="Q40" s="305"/>
      <c r="R40" s="305"/>
      <c r="S40" s="305"/>
      <c r="T40" s="305"/>
      <c r="U40" s="305"/>
      <c r="V40" s="322">
        <f t="shared" si="9"/>
        <v>27.648</v>
      </c>
      <c r="W40" s="305"/>
      <c r="X40" s="305"/>
      <c r="Y40" s="305"/>
      <c r="Z40" s="1143">
        <f t="shared" si="10"/>
        <v>27.648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10</v>
      </c>
      <c r="G42" s="271">
        <f t="shared" ref="G42" si="12">E42*F42</f>
        <v>3.5999999999999996</v>
      </c>
      <c r="H42" s="315"/>
      <c r="I42" s="315"/>
      <c r="J42" s="315"/>
      <c r="K42" s="315"/>
      <c r="L42" s="315"/>
      <c r="M42" s="315"/>
      <c r="N42" s="315"/>
      <c r="O42" s="315"/>
      <c r="P42" s="315"/>
      <c r="Q42" s="315"/>
      <c r="R42" s="315"/>
      <c r="S42" s="315"/>
      <c r="T42" s="315"/>
      <c r="U42" s="315"/>
      <c r="V42" s="322">
        <f>G42</f>
        <v>3.5999999999999996</v>
      </c>
      <c r="W42" s="315"/>
      <c r="X42" s="315"/>
      <c r="Y42" s="315"/>
      <c r="Z42" s="1143">
        <f t="shared" si="10"/>
        <v>3.5999999999999996</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53</v>
      </c>
      <c r="G47" s="1198">
        <f>E47*F47*0.8</f>
        <v>1.0176000000000001</v>
      </c>
      <c r="H47" s="326"/>
      <c r="I47" s="326"/>
      <c r="J47" s="326"/>
      <c r="K47" s="326"/>
      <c r="L47" s="326"/>
      <c r="M47" s="326"/>
      <c r="N47" s="326"/>
      <c r="O47" s="326"/>
      <c r="P47" s="326"/>
      <c r="Q47" s="326"/>
      <c r="R47" s="326"/>
      <c r="S47" s="326"/>
      <c r="T47" s="326"/>
      <c r="U47" s="326"/>
      <c r="V47" s="327">
        <f>G47</f>
        <v>1.0176000000000001</v>
      </c>
      <c r="W47" s="326"/>
      <c r="X47" s="326"/>
      <c r="Y47" s="326"/>
      <c r="Z47" s="1143">
        <f t="shared" si="10"/>
        <v>1.0176000000000001</v>
      </c>
      <c r="AA47" s="676" t="s">
        <v>2269</v>
      </c>
    </row>
    <row r="48" spans="1:27" s="66" customFormat="1">
      <c r="A48" s="10">
        <v>160</v>
      </c>
      <c r="B48" s="12" t="s">
        <v>200</v>
      </c>
      <c r="C48" s="12"/>
      <c r="D48" s="11"/>
      <c r="E48" s="12"/>
      <c r="F48" s="12"/>
      <c r="G48" s="58">
        <f>SUM(G49:G54)</f>
        <v>2.96</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2.96</v>
      </c>
      <c r="W48" s="328"/>
      <c r="X48" s="328">
        <f t="shared" si="14"/>
        <v>0</v>
      </c>
      <c r="Y48" s="328"/>
      <c r="Z48" s="328">
        <f t="shared" si="14"/>
        <v>2.96</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8</v>
      </c>
      <c r="G51" s="281">
        <f t="shared" ref="G51" si="18">E51*F51</f>
        <v>0.16</v>
      </c>
      <c r="H51" s="1177"/>
      <c r="I51" s="1177"/>
      <c r="J51" s="1177"/>
      <c r="K51" s="1177"/>
      <c r="L51" s="1177"/>
      <c r="M51" s="1177"/>
      <c r="N51" s="1177"/>
      <c r="O51" s="1177"/>
      <c r="P51" s="1177"/>
      <c r="Q51" s="1177"/>
      <c r="R51" s="1177"/>
      <c r="S51" s="1177"/>
      <c r="T51" s="1177"/>
      <c r="U51" s="1177"/>
      <c r="V51" s="1176">
        <f>G51</f>
        <v>0.16</v>
      </c>
      <c r="W51" s="1177"/>
      <c r="X51" s="1177"/>
      <c r="Y51" s="1177"/>
      <c r="Z51" s="1143">
        <f t="shared" si="16"/>
        <v>0.16</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14</v>
      </c>
      <c r="G53" s="2132">
        <f t="shared" ref="G53:G54" si="20">E53*F53</f>
        <v>1.4000000000000001</v>
      </c>
      <c r="H53" s="1141"/>
      <c r="I53" s="1141"/>
      <c r="J53" s="1141"/>
      <c r="K53" s="1141"/>
      <c r="L53" s="1141"/>
      <c r="M53" s="1141"/>
      <c r="N53" s="1141"/>
      <c r="O53" s="1141"/>
      <c r="P53" s="1141"/>
      <c r="Q53" s="1141"/>
      <c r="R53" s="1141"/>
      <c r="S53" s="1141"/>
      <c r="T53" s="1141"/>
      <c r="U53" s="1141"/>
      <c r="V53" s="1176">
        <f>G53</f>
        <v>1.4000000000000001</v>
      </c>
      <c r="W53" s="1141"/>
      <c r="X53" s="1141"/>
      <c r="Y53" s="1141"/>
      <c r="Z53" s="1143">
        <f t="shared" si="16"/>
        <v>1.4000000000000001</v>
      </c>
      <c r="AA53" s="720" t="s">
        <v>4504</v>
      </c>
    </row>
    <row r="54" spans="1:27" ht="90">
      <c r="A54" s="297">
        <v>160.6</v>
      </c>
      <c r="B54" s="2130" t="s">
        <v>2279</v>
      </c>
      <c r="C54" s="1939" t="s">
        <v>972</v>
      </c>
      <c r="D54" s="2116">
        <v>10000</v>
      </c>
      <c r="E54" s="2129">
        <f t="shared" si="19"/>
        <v>0.1</v>
      </c>
      <c r="F54" s="2023">
        <f>VLOOKUP($A$1,'[4]HSS-3_Community Engagement'!$B$11:$AR$68,28,0)</f>
        <v>14</v>
      </c>
      <c r="G54" s="281">
        <f t="shared" si="20"/>
        <v>1.4000000000000001</v>
      </c>
      <c r="H54" s="1141"/>
      <c r="I54" s="1141"/>
      <c r="J54" s="1141"/>
      <c r="K54" s="1141"/>
      <c r="L54" s="1141"/>
      <c r="M54" s="1141"/>
      <c r="N54" s="1141"/>
      <c r="O54" s="1141"/>
      <c r="P54" s="1141"/>
      <c r="Q54" s="1141"/>
      <c r="R54" s="1141"/>
      <c r="S54" s="1141"/>
      <c r="T54" s="1141"/>
      <c r="U54" s="1141"/>
      <c r="V54" s="1176">
        <f>G54</f>
        <v>1.4000000000000001</v>
      </c>
      <c r="W54" s="1141"/>
      <c r="X54" s="1141"/>
      <c r="Y54" s="1141"/>
      <c r="Z54" s="1143">
        <f t="shared" si="16"/>
        <v>1.4000000000000001</v>
      </c>
      <c r="AA54" s="720" t="s">
        <v>6294</v>
      </c>
    </row>
    <row r="55" spans="1:27" s="66" customFormat="1">
      <c r="A55" s="10">
        <v>161</v>
      </c>
      <c r="B55" s="12" t="s">
        <v>164</v>
      </c>
      <c r="C55" s="12"/>
      <c r="D55" s="11"/>
      <c r="E55" s="12"/>
      <c r="F55" s="12"/>
      <c r="G55" s="39">
        <f t="shared" ref="G55:Z55" si="21">SUM(G56:G58)</f>
        <v>1.7999999999999998</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1.7999999999999998</v>
      </c>
      <c r="W55" s="27">
        <f t="shared" si="21"/>
        <v>0</v>
      </c>
      <c r="X55" s="27">
        <f t="shared" si="21"/>
        <v>0</v>
      </c>
      <c r="Y55" s="27">
        <f t="shared" si="21"/>
        <v>0</v>
      </c>
      <c r="Z55" s="27">
        <f t="shared" si="21"/>
        <v>1.7999999999999998</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12</v>
      </c>
      <c r="G57" s="1198">
        <f t="shared" ref="G57:G58" si="23">E57*F57</f>
        <v>1.7999999999999998</v>
      </c>
      <c r="H57" s="1178"/>
      <c r="I57" s="1178"/>
      <c r="J57" s="1178"/>
      <c r="K57" s="1178"/>
      <c r="L57" s="1178"/>
      <c r="M57" s="1178"/>
      <c r="N57" s="1178"/>
      <c r="O57" s="1178"/>
      <c r="P57" s="1178"/>
      <c r="Q57" s="1178"/>
      <c r="R57" s="1178"/>
      <c r="S57" s="1178"/>
      <c r="T57" s="1178"/>
      <c r="U57" s="1178"/>
      <c r="V57" s="1179">
        <f>G57</f>
        <v>1.7999999999999998</v>
      </c>
      <c r="W57" s="1178"/>
      <c r="X57" s="1178"/>
      <c r="Y57" s="1178"/>
      <c r="Z57" s="1143">
        <f>X57+V57+T57+R57+N57+L57+J57+H57</f>
        <v>1.7999999999999998</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7.5594799999999998</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7.5594799999999998</v>
      </c>
      <c r="W60" s="2376"/>
      <c r="X60" s="2376">
        <f>SUM(X61:X71)</f>
        <v>0</v>
      </c>
      <c r="Y60" s="2376"/>
      <c r="Z60" s="2376">
        <f>SUM(Z61:Z71)</f>
        <v>7.5594799999999998</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8</v>
      </c>
      <c r="G64" s="1198">
        <f>E64*F64*0.75</f>
        <v>4.4879999999999995</v>
      </c>
      <c r="H64" s="1862"/>
      <c r="I64" s="1862"/>
      <c r="J64" s="1862"/>
      <c r="K64" s="1862"/>
      <c r="L64" s="1862"/>
      <c r="M64" s="1862"/>
      <c r="N64" s="1862"/>
      <c r="O64" s="1862"/>
      <c r="P64" s="1862"/>
      <c r="Q64" s="1862"/>
      <c r="R64" s="1862"/>
      <c r="S64" s="1862"/>
      <c r="T64" s="1862"/>
      <c r="U64" s="1862"/>
      <c r="V64" s="2377">
        <f t="shared" si="27"/>
        <v>4.4879999999999995</v>
      </c>
      <c r="W64" s="1862"/>
      <c r="X64" s="1862"/>
      <c r="Y64" s="1862"/>
      <c r="Z64" s="2378">
        <f t="shared" si="28"/>
        <v>4.4879999999999995</v>
      </c>
      <c r="AA64" s="1862" t="s">
        <v>6434</v>
      </c>
    </row>
    <row r="65" spans="1:27" ht="60">
      <c r="A65" s="297" t="s">
        <v>5714</v>
      </c>
      <c r="B65" s="2118" t="s">
        <v>5695</v>
      </c>
      <c r="C65" s="2118" t="s">
        <v>3441</v>
      </c>
      <c r="D65" s="2119">
        <v>650</v>
      </c>
      <c r="E65" s="1473">
        <f t="shared" si="25"/>
        <v>6.4999999999999997E-3</v>
      </c>
      <c r="F65" s="1714">
        <f>VLOOKUP($A$1,'[4]HSS-3_Community Engagement'!$B$11:$AR$68,34,0)</f>
        <v>82</v>
      </c>
      <c r="G65" s="2120">
        <f>E65*F65*0.835</f>
        <v>0.44505499999999998</v>
      </c>
      <c r="H65" s="1862"/>
      <c r="I65" s="1862"/>
      <c r="J65" s="1862"/>
      <c r="K65" s="1862"/>
      <c r="L65" s="1862"/>
      <c r="M65" s="1862"/>
      <c r="N65" s="1862"/>
      <c r="O65" s="1862"/>
      <c r="P65" s="1862"/>
      <c r="Q65" s="1862"/>
      <c r="R65" s="1862"/>
      <c r="S65" s="1862"/>
      <c r="T65" s="1862"/>
      <c r="U65" s="1862"/>
      <c r="V65" s="2377">
        <f t="shared" si="27"/>
        <v>0.44505499999999998</v>
      </c>
      <c r="W65" s="1862"/>
      <c r="X65" s="1862"/>
      <c r="Y65" s="1862"/>
      <c r="Z65" s="2378">
        <f t="shared" si="28"/>
        <v>0.44505499999999998</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486</v>
      </c>
      <c r="G69" s="2120">
        <f>E69*F69*0.8</f>
        <v>0.38880000000000003</v>
      </c>
      <c r="H69" s="1862"/>
      <c r="I69" s="1862"/>
      <c r="J69" s="1862"/>
      <c r="K69" s="1862"/>
      <c r="L69" s="1862"/>
      <c r="M69" s="1862"/>
      <c r="N69" s="1862"/>
      <c r="O69" s="1862"/>
      <c r="P69" s="1862"/>
      <c r="Q69" s="1862"/>
      <c r="R69" s="1862"/>
      <c r="S69" s="1862"/>
      <c r="T69" s="1862"/>
      <c r="U69" s="1862"/>
      <c r="V69" s="2377">
        <f t="shared" si="27"/>
        <v>0.38880000000000003</v>
      </c>
      <c r="W69" s="1862"/>
      <c r="X69" s="1862"/>
      <c r="Y69" s="1862"/>
      <c r="Z69" s="2378">
        <f t="shared" si="28"/>
        <v>0.38880000000000003</v>
      </c>
      <c r="AA69" s="1862" t="s">
        <v>6436</v>
      </c>
    </row>
    <row r="70" spans="1:27" ht="60">
      <c r="A70" s="297" t="s">
        <v>5710</v>
      </c>
      <c r="B70" s="2118" t="s">
        <v>5700</v>
      </c>
      <c r="C70" s="2118" t="s">
        <v>841</v>
      </c>
      <c r="D70" s="2119">
        <v>150</v>
      </c>
      <c r="E70" s="1473">
        <f t="shared" si="29"/>
        <v>1.5E-3</v>
      </c>
      <c r="F70" s="1714">
        <f>VLOOKUP($A$1,'[4]HSS-3_Community Engagement'!$B$11:$AR$68,39,0)</f>
        <v>1989</v>
      </c>
      <c r="G70" s="2120">
        <f>E70*F70*0.75</f>
        <v>2.2376250000000004</v>
      </c>
      <c r="H70" s="1862"/>
      <c r="I70" s="1862"/>
      <c r="J70" s="1862"/>
      <c r="K70" s="1862"/>
      <c r="L70" s="1862"/>
      <c r="M70" s="1862"/>
      <c r="N70" s="1862"/>
      <c r="O70" s="1862"/>
      <c r="P70" s="1862"/>
      <c r="Q70" s="1862"/>
      <c r="R70" s="1862"/>
      <c r="S70" s="1862"/>
      <c r="T70" s="1862"/>
      <c r="U70" s="1862"/>
      <c r="V70" s="2377">
        <f t="shared" si="27"/>
        <v>2.2376250000000004</v>
      </c>
      <c r="W70" s="1862"/>
      <c r="X70" s="1862"/>
      <c r="Y70" s="1862"/>
      <c r="Z70" s="2378">
        <f t="shared" si="28"/>
        <v>2.2376250000000004</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205.31589600000001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205.31589600000001</v>
      </c>
      <c r="W72" s="2279">
        <f t="shared" si="30"/>
        <v>0</v>
      </c>
      <c r="X72" s="2279">
        <f t="shared" si="30"/>
        <v>0</v>
      </c>
      <c r="Y72" s="2279">
        <f t="shared" si="30"/>
        <v>0</v>
      </c>
      <c r="Z72" s="2279">
        <f t="shared" si="30"/>
        <v>205.31589600000001</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7326</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568.1</v>
      </c>
      <c r="J8" s="2450">
        <f>J42+J28+J25+J21+J17+J13+J9</f>
        <v>0</v>
      </c>
      <c r="K8" s="2450">
        <f>K42+K28+K25+K21+K17+K13+K9</f>
        <v>0</v>
      </c>
      <c r="L8" s="2450">
        <f>L42+L28+L25+L21+L17+L13+L9</f>
        <v>0</v>
      </c>
      <c r="M8" s="2450">
        <f>M42+M28+M25+M21+M17+M13+M9</f>
        <v>568.1</v>
      </c>
      <c r="N8" s="2451">
        <f>L8+M8</f>
        <v>568.1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568.1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72</v>
      </c>
      <c r="J21" s="2445">
        <f t="shared" ref="J21:AA21" si="8">SUM(J22:J24)</f>
        <v>0</v>
      </c>
      <c r="K21" s="2445">
        <f t="shared" si="8"/>
        <v>0</v>
      </c>
      <c r="L21" s="2445">
        <f t="shared" si="8"/>
        <v>0</v>
      </c>
      <c r="M21" s="2445">
        <f t="shared" si="8"/>
        <v>72</v>
      </c>
      <c r="N21" s="2444">
        <f>L21+M21</f>
        <v>72</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72</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7200000</v>
      </c>
      <c r="G22" s="345">
        <f>F22/100000</f>
        <v>72</v>
      </c>
      <c r="H22" s="346">
        <v>1</v>
      </c>
      <c r="I22" s="347">
        <f>G22*H22</f>
        <v>72</v>
      </c>
      <c r="J22" s="348"/>
      <c r="K22" s="348"/>
      <c r="L22" s="349"/>
      <c r="M22" s="348">
        <f>I22</f>
        <v>72</v>
      </c>
      <c r="N22" s="350">
        <f t="shared" si="2"/>
        <v>72</v>
      </c>
      <c r="O22" s="349" t="s">
        <v>2310</v>
      </c>
      <c r="P22" s="349"/>
      <c r="Q22" s="349"/>
      <c r="R22" s="349"/>
      <c r="S22" s="349"/>
      <c r="T22" s="349"/>
      <c r="U22" s="349"/>
      <c r="V22" s="349"/>
      <c r="W22" s="351"/>
      <c r="X22" s="351"/>
      <c r="Y22" s="349"/>
      <c r="Z22" s="349"/>
      <c r="AA22" s="349"/>
      <c r="AB22" s="919">
        <f t="shared" si="3"/>
        <v>72</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85.1</v>
      </c>
      <c r="J28" s="2445">
        <f t="shared" ref="J28:AA28" si="14">SUM(J29:J41)</f>
        <v>0</v>
      </c>
      <c r="K28" s="2445">
        <f t="shared" si="14"/>
        <v>0</v>
      </c>
      <c r="L28" s="2445">
        <f t="shared" si="14"/>
        <v>0</v>
      </c>
      <c r="M28" s="2445">
        <f t="shared" si="14"/>
        <v>85.1</v>
      </c>
      <c r="N28" s="2444">
        <f>L28+M28</f>
        <v>85.1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85.1</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6500000</v>
      </c>
      <c r="G32" s="345">
        <f t="shared" ref="G32:G33" si="17">F32/100000</f>
        <v>65</v>
      </c>
      <c r="H32" s="346">
        <v>1</v>
      </c>
      <c r="I32" s="347">
        <f t="shared" ref="I32:I33" si="18">G32*H32</f>
        <v>65</v>
      </c>
      <c r="J32" s="348"/>
      <c r="K32" s="348"/>
      <c r="L32" s="348"/>
      <c r="M32" s="348">
        <f t="shared" ref="M32:M33" si="19">I32</f>
        <v>65</v>
      </c>
      <c r="N32" s="350">
        <f t="shared" si="2"/>
        <v>65</v>
      </c>
      <c r="O32" s="349" t="s">
        <v>4421</v>
      </c>
      <c r="P32" s="349"/>
      <c r="Q32" s="349"/>
      <c r="R32" s="349"/>
      <c r="S32" s="349"/>
      <c r="T32" s="349"/>
      <c r="U32" s="349"/>
      <c r="V32" s="349"/>
      <c r="W32" s="351"/>
      <c r="X32" s="351"/>
      <c r="Y32" s="349"/>
      <c r="Z32" s="349"/>
      <c r="AA32" s="349"/>
      <c r="AB32" s="919">
        <f t="shared" si="3"/>
        <v>65</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568.1</v>
      </c>
      <c r="J43" s="2432">
        <f t="shared" si="24"/>
        <v>0</v>
      </c>
      <c r="K43" s="2432">
        <f t="shared" si="24"/>
        <v>0</v>
      </c>
      <c r="L43" s="2432">
        <f t="shared" si="24"/>
        <v>0</v>
      </c>
      <c r="M43" s="2432">
        <f t="shared" si="24"/>
        <v>568.1</v>
      </c>
      <c r="N43" s="2433">
        <f t="shared" si="24"/>
        <v>568.1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568.1</v>
      </c>
      <c r="AC43" s="2430"/>
    </row>
    <row r="44" spans="1:29" s="920" customFormat="1" ht="30">
      <c r="A44" s="912"/>
      <c r="B44" s="913"/>
      <c r="C44" s="914"/>
      <c r="D44" s="915" t="s">
        <v>4297</v>
      </c>
      <c r="E44" s="345" t="s">
        <v>407</v>
      </c>
      <c r="F44" s="915">
        <f>VLOOKUP($A$1,'Revalidation Dist. Abst. 26-27'!$B$8:$S$65,18,0)*100000</f>
        <v>168590999.99999997</v>
      </c>
      <c r="G44" s="345">
        <f t="shared" ref="G44" si="27">F44/100000</f>
        <v>1685.9099999999996</v>
      </c>
      <c r="H44" s="346">
        <v>1</v>
      </c>
      <c r="I44" s="347">
        <f t="shared" ref="I44" si="28">G44*H44</f>
        <v>1685.9099999999996</v>
      </c>
      <c r="J44" s="916"/>
      <c r="K44" s="916"/>
      <c r="L44" s="916"/>
      <c r="M44" s="917"/>
      <c r="N44" s="918">
        <f>I44</f>
        <v>1685.9099999999996</v>
      </c>
      <c r="O44" s="915" t="s">
        <v>4298</v>
      </c>
      <c r="P44" s="916"/>
      <c r="Q44" s="916"/>
      <c r="R44" s="916"/>
      <c r="S44" s="916"/>
      <c r="T44" s="916"/>
      <c r="U44" s="916"/>
      <c r="V44" s="916"/>
      <c r="W44" s="918"/>
      <c r="X44" s="918"/>
      <c r="Y44" s="916"/>
      <c r="Z44" s="916"/>
      <c r="AA44" s="916"/>
      <c r="AB44" s="348">
        <f t="shared" ref="AB44" si="29">Z44+X44+V44+T44+P44+N44+J44</f>
        <v>1685.9099999999996</v>
      </c>
      <c r="AC44" s="915" t="s">
        <v>4298</v>
      </c>
    </row>
    <row r="45" spans="1:29" s="920" customFormat="1">
      <c r="A45" s="2434"/>
      <c r="B45" s="2410"/>
      <c r="C45" s="2408"/>
      <c r="D45" s="2435" t="s">
        <v>2034</v>
      </c>
      <c r="E45" s="2435"/>
      <c r="F45" s="2435"/>
      <c r="G45" s="2435"/>
      <c r="H45" s="2408"/>
      <c r="I45" s="2436">
        <f>I43+I44</f>
        <v>2254.0099999999998</v>
      </c>
      <c r="J45" s="2437"/>
      <c r="K45" s="2437"/>
      <c r="L45" s="2438"/>
      <c r="M45" s="2439"/>
      <c r="N45" s="2439">
        <f>N43+N44</f>
        <v>2254.0099999999998</v>
      </c>
      <c r="O45" s="2438"/>
      <c r="P45" s="916"/>
      <c r="Q45" s="916"/>
      <c r="R45" s="916"/>
      <c r="S45" s="916"/>
      <c r="T45" s="916"/>
      <c r="U45" s="916"/>
      <c r="V45" s="917"/>
      <c r="W45" s="917"/>
      <c r="X45" s="917"/>
      <c r="Y45" s="916"/>
      <c r="Z45" s="916"/>
      <c r="AA45" s="916"/>
      <c r="AB45" s="921">
        <f>AB43+AB44</f>
        <v>2254.0099999999998</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7326</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7326</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7326</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7326</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7326</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7326</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7326</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7326</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7326</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7326</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7326</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7326</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7326</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7326</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7326</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7326</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7326</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7326</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80.693775000000002</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1.9537749999999998</v>
      </c>
      <c r="U6" s="383"/>
      <c r="V6" s="383">
        <f>V7+V56+V90</f>
        <v>78.739999999999995</v>
      </c>
      <c r="W6" s="383"/>
      <c r="X6" s="383">
        <f>X7+X56+X90</f>
        <v>0</v>
      </c>
      <c r="Y6" s="383"/>
      <c r="Z6" s="383">
        <f>H6+L6+N6+R6+T6+V6+X6</f>
        <v>80.693774999999988</v>
      </c>
      <c r="AA6" s="384"/>
    </row>
    <row r="7" spans="1:27" s="388" customFormat="1" ht="105" customHeight="1">
      <c r="A7" s="385">
        <v>175</v>
      </c>
      <c r="B7" s="386" t="s">
        <v>173</v>
      </c>
      <c r="C7" s="386"/>
      <c r="D7" s="386"/>
      <c r="E7" s="386"/>
      <c r="F7" s="385"/>
      <c r="G7" s="368">
        <f>+G8+G9+G10+G12+G18+G22+G26+G27+G31+G32+G36+G48+G54</f>
        <v>68.673775000000006</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1.9537749999999998</v>
      </c>
      <c r="U7" s="368"/>
      <c r="V7" s="368">
        <f>+V8+V9+V10+V12+V18+V22+V26+V27+V31+V32+V36+V48+V54</f>
        <v>66.72</v>
      </c>
      <c r="W7" s="368"/>
      <c r="X7" s="368">
        <f>+X8+X9+X10+X12+X18+X22+X26+X27+X31+X32+X36+X48+X54</f>
        <v>0</v>
      </c>
      <c r="Y7" s="368"/>
      <c r="Z7" s="368">
        <f>H7+L7+N7+R7+T7+V7+X7</f>
        <v>68.673774999999992</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1.9537749999999998</v>
      </c>
      <c r="H12" s="1470"/>
      <c r="I12" s="1470"/>
      <c r="J12" s="1470"/>
      <c r="K12" s="1470"/>
      <c r="L12" s="1470"/>
      <c r="M12" s="1470"/>
      <c r="N12" s="1470"/>
      <c r="O12" s="1470"/>
      <c r="P12" s="1470"/>
      <c r="Q12" s="1470"/>
      <c r="R12" s="1470"/>
      <c r="S12" s="1470"/>
      <c r="T12" s="1471">
        <f>G12</f>
        <v>1.9537749999999998</v>
      </c>
      <c r="U12" s="1470"/>
      <c r="V12" s="1470"/>
      <c r="W12" s="1470"/>
      <c r="X12" s="1470"/>
      <c r="Y12" s="1470"/>
      <c r="Z12" s="1147">
        <f>H12+L12+N12+R12+T12+V12+X12</f>
        <v>1.9537749999999998</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1.6509499999999999</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11</v>
      </c>
      <c r="G15" s="414">
        <f t="shared" ref="G15:G17" si="3">E15*F15</f>
        <v>0.32395000000000002</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11</v>
      </c>
      <c r="G16" s="414">
        <f t="shared" si="3"/>
        <v>0.93500000000000005</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8</v>
      </c>
      <c r="G17" s="414">
        <f t="shared" si="3"/>
        <v>0.39200000000000002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8.25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8.25</v>
      </c>
      <c r="W18" s="414"/>
      <c r="X18" s="414">
        <f t="shared" si="5"/>
        <v>0</v>
      </c>
      <c r="Y18" s="414"/>
      <c r="Z18" s="1147">
        <f>H18+L18+N18+R18+T18+V18+X18</f>
        <v>8.25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2</v>
      </c>
      <c r="G20" s="411">
        <f t="shared" si="6"/>
        <v>2</v>
      </c>
      <c r="H20" s="416"/>
      <c r="I20" s="416"/>
      <c r="J20" s="416"/>
      <c r="K20" s="416"/>
      <c r="L20" s="416"/>
      <c r="M20" s="416"/>
      <c r="N20" s="416"/>
      <c r="O20" s="416"/>
      <c r="P20" s="416"/>
      <c r="Q20" s="416"/>
      <c r="R20" s="416"/>
      <c r="S20" s="416"/>
      <c r="T20" s="416"/>
      <c r="U20" s="416"/>
      <c r="V20" s="417">
        <f t="shared" ref="V20:V25" si="8">G20</f>
        <v>2</v>
      </c>
      <c r="W20" s="416"/>
      <c r="X20" s="416"/>
      <c r="Y20" s="416"/>
      <c r="Z20" s="1147">
        <f t="shared" si="7"/>
        <v>2</v>
      </c>
      <c r="AA20" s="5118"/>
    </row>
    <row r="21" spans="1:27" s="406" customFormat="1">
      <c r="A21" s="453" t="s">
        <v>2354</v>
      </c>
      <c r="B21" s="407" t="s">
        <v>531</v>
      </c>
      <c r="C21" s="408" t="s">
        <v>525</v>
      </c>
      <c r="D21" s="415">
        <v>35000</v>
      </c>
      <c r="E21" s="410">
        <f t="shared" si="4"/>
        <v>0.35</v>
      </c>
      <c r="F21" s="409">
        <f>VLOOKUP($A$1,'[4]HSS-6 Quality Assurance'!$B$12:$BM$69,8,0)</f>
        <v>15</v>
      </c>
      <c r="G21" s="411">
        <f t="shared" si="6"/>
        <v>5.25</v>
      </c>
      <c r="H21" s="416"/>
      <c r="I21" s="416"/>
      <c r="J21" s="416"/>
      <c r="K21" s="416"/>
      <c r="L21" s="416"/>
      <c r="M21" s="416"/>
      <c r="N21" s="416"/>
      <c r="O21" s="416"/>
      <c r="P21" s="416"/>
      <c r="Q21" s="416"/>
      <c r="R21" s="416"/>
      <c r="S21" s="416"/>
      <c r="T21" s="416"/>
      <c r="U21" s="416"/>
      <c r="V21" s="417">
        <f t="shared" si="8"/>
        <v>5.25</v>
      </c>
      <c r="W21" s="416"/>
      <c r="X21" s="416"/>
      <c r="Y21" s="416"/>
      <c r="Z21" s="1147">
        <f t="shared" si="7"/>
        <v>5.25</v>
      </c>
      <c r="AA21" s="5118"/>
    </row>
    <row r="22" spans="1:27" s="406" customFormat="1" ht="105">
      <c r="A22" s="453">
        <v>175.6</v>
      </c>
      <c r="B22" s="389" t="s">
        <v>2355</v>
      </c>
      <c r="C22" s="408"/>
      <c r="D22" s="415"/>
      <c r="E22" s="410">
        <f t="shared" si="4"/>
        <v>0</v>
      </c>
      <c r="F22" s="409"/>
      <c r="G22" s="414">
        <f>SUM(G23:G25)</f>
        <v>10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10</v>
      </c>
      <c r="W22" s="414"/>
      <c r="X22" s="414">
        <f t="shared" si="9"/>
        <v>0</v>
      </c>
      <c r="Y22" s="781"/>
      <c r="Z22" s="1147">
        <f>H22+L22+N22+R22+T22+V22+X22</f>
        <v>10</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2</v>
      </c>
      <c r="G24" s="411">
        <f t="shared" si="10"/>
        <v>1.5</v>
      </c>
      <c r="H24" s="1474"/>
      <c r="I24" s="1474"/>
      <c r="J24" s="1474"/>
      <c r="K24" s="1474"/>
      <c r="L24" s="1474"/>
      <c r="M24" s="1474"/>
      <c r="N24" s="1474"/>
      <c r="O24" s="1474"/>
      <c r="P24" s="1474"/>
      <c r="Q24" s="1474"/>
      <c r="R24" s="1474"/>
      <c r="S24" s="1474"/>
      <c r="T24" s="1474"/>
      <c r="U24" s="1474"/>
      <c r="V24" s="417">
        <f t="shared" si="8"/>
        <v>1.5</v>
      </c>
      <c r="W24" s="1474"/>
      <c r="X24" s="1474"/>
      <c r="Y24" s="1474"/>
      <c r="Z24" s="1147">
        <f t="shared" si="11"/>
        <v>1.5</v>
      </c>
      <c r="AA24" s="1474"/>
    </row>
    <row r="25" spans="1:27" s="406" customFormat="1" ht="30">
      <c r="A25" s="453" t="s">
        <v>2360</v>
      </c>
      <c r="B25" s="418" t="s">
        <v>2361</v>
      </c>
      <c r="C25" s="408" t="s">
        <v>2358</v>
      </c>
      <c r="D25" s="415">
        <v>50000</v>
      </c>
      <c r="E25" s="410">
        <f t="shared" si="4"/>
        <v>0.5</v>
      </c>
      <c r="F25" s="409">
        <f>VLOOKUP($A$1,'[4]HSS-6 Quality Assurance'!$B$12:$BM$69,11,0)</f>
        <v>15</v>
      </c>
      <c r="G25" s="411">
        <f t="shared" si="10"/>
        <v>7.5</v>
      </c>
      <c r="H25" s="1474"/>
      <c r="I25" s="1474"/>
      <c r="J25" s="1474"/>
      <c r="K25" s="1474"/>
      <c r="L25" s="1474"/>
      <c r="M25" s="1474"/>
      <c r="N25" s="1474"/>
      <c r="O25" s="1474"/>
      <c r="P25" s="1474"/>
      <c r="Q25" s="1474"/>
      <c r="R25" s="1474"/>
      <c r="S25" s="1474"/>
      <c r="T25" s="1474"/>
      <c r="U25" s="1474"/>
      <c r="V25" s="417">
        <f t="shared" si="8"/>
        <v>7.5</v>
      </c>
      <c r="W25" s="1474"/>
      <c r="X25" s="1474"/>
      <c r="Y25" s="1474"/>
      <c r="Z25" s="1147">
        <f t="shared" si="11"/>
        <v>7.5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1.92</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1.92</v>
      </c>
      <c r="W27" s="414"/>
      <c r="X27" s="414">
        <f t="shared" si="12"/>
        <v>0</v>
      </c>
      <c r="Y27" s="420"/>
      <c r="Z27" s="1147">
        <f>H27+L27+N27+R27+T27+V27+X27</f>
        <v>1.92</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2</v>
      </c>
      <c r="G29" s="411">
        <f>E29*F29*12</f>
        <v>0.24</v>
      </c>
      <c r="H29" s="421"/>
      <c r="I29" s="421"/>
      <c r="J29" s="421"/>
      <c r="K29" s="421"/>
      <c r="L29" s="421"/>
      <c r="M29" s="421"/>
      <c r="N29" s="421"/>
      <c r="O29" s="421"/>
      <c r="P29" s="421"/>
      <c r="Q29" s="421"/>
      <c r="R29" s="421"/>
      <c r="S29" s="421"/>
      <c r="T29" s="421"/>
      <c r="U29" s="421"/>
      <c r="V29" s="417">
        <f t="shared" si="13"/>
        <v>0.24</v>
      </c>
      <c r="W29" s="421"/>
      <c r="X29" s="421"/>
      <c r="Y29" s="421"/>
      <c r="Z29" s="1147">
        <f t="shared" si="14"/>
        <v>0.24</v>
      </c>
      <c r="AA29" s="421" t="s">
        <v>6443</v>
      </c>
    </row>
    <row r="30" spans="1:27" s="406" customFormat="1" ht="30">
      <c r="A30" s="453" t="s">
        <v>2368</v>
      </c>
      <c r="B30" s="407" t="s">
        <v>2369</v>
      </c>
      <c r="C30" s="408" t="s">
        <v>2366</v>
      </c>
      <c r="D30" s="419">
        <v>500</v>
      </c>
      <c r="E30" s="410">
        <f t="shared" si="4"/>
        <v>5.0000000000000001E-3</v>
      </c>
      <c r="F30" s="409">
        <f>VLOOKUP($A$1,'[4]HSS-6 Quality Assurance'!$B$12:$BM$69,14,0)</f>
        <v>24</v>
      </c>
      <c r="G30" s="411">
        <f>E30*F30*12</f>
        <v>1.44</v>
      </c>
      <c r="H30" s="421"/>
      <c r="I30" s="421"/>
      <c r="J30" s="421"/>
      <c r="K30" s="421"/>
      <c r="L30" s="421"/>
      <c r="M30" s="421"/>
      <c r="N30" s="421"/>
      <c r="O30" s="421"/>
      <c r="P30" s="421"/>
      <c r="Q30" s="421"/>
      <c r="R30" s="421"/>
      <c r="S30" s="421"/>
      <c r="T30" s="421"/>
      <c r="U30" s="421"/>
      <c r="V30" s="417">
        <f t="shared" si="13"/>
        <v>1.44</v>
      </c>
      <c r="W30" s="421"/>
      <c r="X30" s="421"/>
      <c r="Y30" s="421"/>
      <c r="Z30" s="1147">
        <f t="shared" si="14"/>
        <v>1.44</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2.4500000000000002</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2.4500000000000002</v>
      </c>
      <c r="W32" s="414"/>
      <c r="X32" s="414">
        <f t="shared" si="16"/>
        <v>0</v>
      </c>
      <c r="Y32" s="414"/>
      <c r="Z32" s="1147">
        <f>H32+L32+N32+R32+T32+V32+X32</f>
        <v>2.4500000000000002</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14</v>
      </c>
      <c r="G35" s="2282">
        <f>F35*E35*0.5</f>
        <v>1.05</v>
      </c>
      <c r="H35" s="1180"/>
      <c r="I35" s="1180"/>
      <c r="J35" s="1180"/>
      <c r="K35" s="1180"/>
      <c r="L35" s="1180"/>
      <c r="M35" s="1180"/>
      <c r="N35" s="1180"/>
      <c r="O35" s="1181"/>
      <c r="P35" s="1181"/>
      <c r="Q35" s="1181"/>
      <c r="R35" s="1181"/>
      <c r="S35" s="1181"/>
      <c r="T35" s="1181"/>
      <c r="U35" s="1181"/>
      <c r="V35" s="1182">
        <f t="shared" si="17"/>
        <v>1.05</v>
      </c>
      <c r="W35" s="1181"/>
      <c r="X35" s="1181"/>
      <c r="Y35" s="1181"/>
      <c r="Z35" s="1147">
        <f t="shared" si="18"/>
        <v>1.05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44.1</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44.1</v>
      </c>
      <c r="W48" s="433"/>
      <c r="X48" s="433">
        <f t="shared" si="22"/>
        <v>0</v>
      </c>
      <c r="Y48" s="433"/>
      <c r="Z48" s="1147">
        <f>H48+L48+N48+R48+T48+V48+X48</f>
        <v>44.1</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35</v>
      </c>
      <c r="G53" s="1200">
        <f t="shared" si="19"/>
        <v>44.1</v>
      </c>
      <c r="H53" s="440"/>
      <c r="I53" s="440"/>
      <c r="J53" s="440"/>
      <c r="K53" s="440"/>
      <c r="L53" s="440"/>
      <c r="M53" s="440"/>
      <c r="N53" s="440"/>
      <c r="O53" s="440"/>
      <c r="P53" s="440"/>
      <c r="Q53" s="440"/>
      <c r="R53" s="440"/>
      <c r="S53" s="440"/>
      <c r="T53" s="440"/>
      <c r="U53" s="440"/>
      <c r="V53" s="417">
        <f t="shared" si="17"/>
        <v>44.1</v>
      </c>
      <c r="W53" s="440"/>
      <c r="X53" s="440"/>
      <c r="Y53" s="440"/>
      <c r="Z53" s="1147">
        <f t="shared" si="23"/>
        <v>44.1</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12.02</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12.02</v>
      </c>
      <c r="W56" s="448"/>
      <c r="X56" s="368">
        <f t="shared" si="27"/>
        <v>0</v>
      </c>
      <c r="Y56" s="448"/>
      <c r="Z56" s="449">
        <f>H56+L56+N56+R56+T56+V56+X56</f>
        <v>12.02</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9.51</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9.51</v>
      </c>
      <c r="W58" s="414"/>
      <c r="X58" s="414">
        <f t="shared" si="29"/>
        <v>0</v>
      </c>
      <c r="Y58" s="414"/>
      <c r="Z58" s="1203">
        <f>H58+L58+N58+R58+T58+V58+X58</f>
        <v>9.51</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17</v>
      </c>
      <c r="G63" s="1202">
        <f t="shared" si="31"/>
        <v>2.21</v>
      </c>
      <c r="H63" s="440"/>
      <c r="I63" s="440"/>
      <c r="J63" s="440"/>
      <c r="K63" s="440"/>
      <c r="L63" s="440"/>
      <c r="M63" s="440"/>
      <c r="N63" s="440"/>
      <c r="O63" s="440"/>
      <c r="P63" s="440"/>
      <c r="Q63" s="440"/>
      <c r="R63" s="440"/>
      <c r="S63" s="440"/>
      <c r="T63" s="440"/>
      <c r="U63" s="440"/>
      <c r="V63" s="462">
        <f t="shared" si="33"/>
        <v>2.21</v>
      </c>
      <c r="W63" s="440"/>
      <c r="X63" s="440"/>
      <c r="Y63" s="440"/>
      <c r="Z63" s="1147">
        <f t="shared" si="32"/>
        <v>2.21</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48</v>
      </c>
      <c r="G66" s="1202">
        <f t="shared" si="31"/>
        <v>2.4000000000000004</v>
      </c>
      <c r="H66" s="440"/>
      <c r="I66" s="440"/>
      <c r="J66" s="440"/>
      <c r="K66" s="440"/>
      <c r="L66" s="440"/>
      <c r="M66" s="440"/>
      <c r="N66" s="440"/>
      <c r="O66" s="440"/>
      <c r="P66" s="440"/>
      <c r="Q66" s="440"/>
      <c r="R66" s="440"/>
      <c r="S66" s="440"/>
      <c r="T66" s="440"/>
      <c r="U66" s="440"/>
      <c r="V66" s="462">
        <f t="shared" si="33"/>
        <v>2.4000000000000004</v>
      </c>
      <c r="W66" s="440"/>
      <c r="X66" s="440"/>
      <c r="Y66" s="440"/>
      <c r="Z66" s="1147">
        <f t="shared" si="32"/>
        <v>2.4000000000000004</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180</v>
      </c>
      <c r="G69" s="1202">
        <f t="shared" si="31"/>
        <v>3.6</v>
      </c>
      <c r="H69" s="440"/>
      <c r="I69" s="440"/>
      <c r="J69" s="440"/>
      <c r="K69" s="440"/>
      <c r="L69" s="440"/>
      <c r="M69" s="440"/>
      <c r="N69" s="440"/>
      <c r="O69" s="440"/>
      <c r="P69" s="440"/>
      <c r="Q69" s="440"/>
      <c r="R69" s="440"/>
      <c r="S69" s="440"/>
      <c r="T69" s="440"/>
      <c r="U69" s="440"/>
      <c r="V69" s="462">
        <f t="shared" si="33"/>
        <v>3.6</v>
      </c>
      <c r="W69" s="440"/>
      <c r="X69" s="440"/>
      <c r="Y69" s="440"/>
      <c r="Z69" s="1147">
        <f t="shared" si="32"/>
        <v>3.6</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0.91</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0.91</v>
      </c>
      <c r="W85" s="469">
        <f t="shared" si="39"/>
        <v>0</v>
      </c>
      <c r="X85" s="469">
        <f t="shared" si="39"/>
        <v>0</v>
      </c>
      <c r="Y85" s="469">
        <f t="shared" si="39"/>
        <v>0</v>
      </c>
      <c r="Z85" s="469">
        <f t="shared" si="39"/>
        <v>0.91</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14</v>
      </c>
      <c r="G88" s="2283">
        <f t="shared" si="42"/>
        <v>0.91</v>
      </c>
      <c r="H88" s="1180"/>
      <c r="I88" s="1180"/>
      <c r="J88" s="1180"/>
      <c r="K88" s="1180"/>
      <c r="L88" s="1180"/>
      <c r="M88" s="1180"/>
      <c r="N88" s="1180"/>
      <c r="O88" s="1180"/>
      <c r="P88" s="1180"/>
      <c r="Q88" s="1180"/>
      <c r="R88" s="1180"/>
      <c r="S88" s="1180"/>
      <c r="T88" s="1180"/>
      <c r="U88" s="1180"/>
      <c r="V88" s="1183">
        <f t="shared" si="43"/>
        <v>0.91</v>
      </c>
      <c r="W88" s="1180"/>
      <c r="X88" s="1180"/>
      <c r="Y88" s="1180"/>
      <c r="Z88" s="1147">
        <f t="shared" si="40"/>
        <v>0.91</v>
      </c>
      <c r="AA88" s="5117"/>
    </row>
    <row r="89" spans="1:27" s="165" customFormat="1" ht="60">
      <c r="A89" s="678">
        <v>176.5</v>
      </c>
      <c r="B89" s="783" t="s">
        <v>2512</v>
      </c>
      <c r="C89" s="779" t="s">
        <v>2513</v>
      </c>
      <c r="D89" s="780">
        <v>20000</v>
      </c>
      <c r="E89" s="410">
        <f>D89/100000</f>
        <v>0.2</v>
      </c>
      <c r="F89" s="409">
        <f>VLOOKUP($A$1,'[4]HSS-6 Quality Assurance'!$B$12:$BM$69,62,0)</f>
        <v>8</v>
      </c>
      <c r="G89" s="410">
        <f>E89*F89</f>
        <v>1.6</v>
      </c>
      <c r="H89" s="781"/>
      <c r="I89" s="781"/>
      <c r="J89" s="781"/>
      <c r="K89" s="781"/>
      <c r="L89" s="781"/>
      <c r="M89" s="781"/>
      <c r="N89" s="781"/>
      <c r="O89" s="781"/>
      <c r="P89" s="781"/>
      <c r="Q89" s="781"/>
      <c r="R89" s="781"/>
      <c r="S89" s="781"/>
      <c r="T89" s="781"/>
      <c r="U89" s="781"/>
      <c r="V89" s="782">
        <f>G89</f>
        <v>1.6</v>
      </c>
      <c r="W89" s="781"/>
      <c r="X89" s="781"/>
      <c r="Y89" s="781"/>
      <c r="Z89" s="1147">
        <f t="shared" si="40"/>
        <v>1.6</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80.693775000000002</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1.9537749999999998</v>
      </c>
      <c r="U91" s="2285">
        <f t="shared" si="44"/>
        <v>0</v>
      </c>
      <c r="V91" s="2285">
        <f t="shared" si="44"/>
        <v>78.739999999999995</v>
      </c>
      <c r="W91" s="2285">
        <f t="shared" si="44"/>
        <v>0</v>
      </c>
      <c r="X91" s="2285">
        <f t="shared" si="44"/>
        <v>0</v>
      </c>
      <c r="Y91" s="2285">
        <f t="shared" si="44"/>
        <v>0</v>
      </c>
      <c r="Z91" s="2285">
        <f t="shared" si="44"/>
        <v>80.693774999999988</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7326</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297.73128099999997</v>
      </c>
      <c r="H6" s="476">
        <f>+H7+H16+H35+H44+H54+H61</f>
        <v>0</v>
      </c>
      <c r="I6" s="476"/>
      <c r="J6" s="476"/>
      <c r="K6" s="476"/>
      <c r="L6" s="476">
        <f>+L7+L16+L35+L44+L54+L61</f>
        <v>0</v>
      </c>
      <c r="M6" s="476"/>
      <c r="N6" s="476">
        <f>+N7+N16+N35+N44+N54+N61</f>
        <v>0</v>
      </c>
      <c r="O6" s="476"/>
      <c r="P6" s="476"/>
      <c r="Q6" s="476"/>
      <c r="R6" s="476">
        <f>+R7+R16+R35+R44+R54+R61</f>
        <v>0</v>
      </c>
      <c r="S6" s="476"/>
      <c r="T6" s="476">
        <f>+T7+T16+T35+T44+T54+T61</f>
        <v>132.18471699999998</v>
      </c>
      <c r="U6" s="476"/>
      <c r="V6" s="476">
        <f>+V7+V16+V35+V44+V54+V61</f>
        <v>165.54656399999999</v>
      </c>
      <c r="W6" s="476"/>
      <c r="X6" s="476">
        <f>+X7+X16+X35+X44+X54+X61</f>
        <v>0</v>
      </c>
      <c r="Y6" s="476"/>
      <c r="Z6" s="476">
        <f>+Z7+Z16+Z35+Z44+Z54+Z61</f>
        <v>297.73128099999997</v>
      </c>
      <c r="AA6" s="477"/>
    </row>
    <row r="7" spans="1:27" s="20" customFormat="1" ht="35.25" customHeight="1">
      <c r="A7" s="478">
        <v>178</v>
      </c>
      <c r="B7" s="479" t="s">
        <v>218</v>
      </c>
      <c r="C7" s="480"/>
      <c r="D7" s="479"/>
      <c r="E7" s="479"/>
      <c r="F7" s="478"/>
      <c r="G7" s="481">
        <f>SUM(G8:G15)</f>
        <v>41.147999999999996</v>
      </c>
      <c r="H7" s="482">
        <f>SUM(H8:H15)</f>
        <v>0</v>
      </c>
      <c r="I7" s="482"/>
      <c r="J7" s="482"/>
      <c r="K7" s="482"/>
      <c r="L7" s="482">
        <f>SUM(L8:L15)</f>
        <v>0</v>
      </c>
      <c r="M7" s="482"/>
      <c r="N7" s="482">
        <f>SUM(N8:N15)</f>
        <v>0</v>
      </c>
      <c r="O7" s="482"/>
      <c r="P7" s="482"/>
      <c r="Q7" s="482"/>
      <c r="R7" s="482">
        <f>SUM(R8:R15)</f>
        <v>0</v>
      </c>
      <c r="S7" s="482"/>
      <c r="T7" s="482">
        <f>SUM(T8:T15)</f>
        <v>0</v>
      </c>
      <c r="U7" s="482"/>
      <c r="V7" s="482">
        <f>SUM(V8:V15)</f>
        <v>41.147999999999996</v>
      </c>
      <c r="W7" s="482"/>
      <c r="X7" s="482">
        <f>SUM(X8:X15)</f>
        <v>0</v>
      </c>
      <c r="Y7" s="482"/>
      <c r="Z7" s="482">
        <f>SUM(Z8:Z15)</f>
        <v>41.147999999999996</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2</v>
      </c>
      <c r="G15" s="503">
        <f>E15*F15</f>
        <v>23.188800000000001</v>
      </c>
      <c r="H15" s="505"/>
      <c r="I15" s="505"/>
      <c r="J15" s="505"/>
      <c r="K15" s="505"/>
      <c r="L15" s="505"/>
      <c r="M15" s="505"/>
      <c r="N15" s="505"/>
      <c r="O15" s="505"/>
      <c r="P15" s="505"/>
      <c r="Q15" s="505"/>
      <c r="R15" s="505"/>
      <c r="S15" s="505"/>
      <c r="T15" s="505"/>
      <c r="U15" s="505"/>
      <c r="V15" s="498">
        <f t="shared" si="2"/>
        <v>23.188800000000001</v>
      </c>
      <c r="W15" s="497"/>
      <c r="X15" s="497"/>
      <c r="Y15" s="497"/>
      <c r="Z15" s="1889">
        <f t="shared" si="3"/>
        <v>23.188800000000001</v>
      </c>
      <c r="AA15" s="5138"/>
    </row>
    <row r="16" spans="1:27" s="20" customFormat="1" ht="31.5" customHeight="1">
      <c r="A16" s="478">
        <v>179</v>
      </c>
      <c r="B16" s="479" t="s">
        <v>88</v>
      </c>
      <c r="C16" s="480"/>
      <c r="D16" s="479"/>
      <c r="E16" s="479"/>
      <c r="F16" s="478"/>
      <c r="G16" s="481">
        <f>SUM(G17:G34)</f>
        <v>92.545134000000004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92.545134000000004</v>
      </c>
      <c r="W16" s="483"/>
      <c r="X16" s="483">
        <f>SUM(X17:X34)</f>
        <v>0</v>
      </c>
      <c r="Y16" s="483"/>
      <c r="Z16" s="483">
        <f>SUM(Z17:Z34)</f>
        <v>92.545134000000004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1</v>
      </c>
      <c r="G19" s="488">
        <f>E19*F19*0.8</f>
        <v>2.9760000000000004</v>
      </c>
      <c r="H19" s="1184"/>
      <c r="I19" s="1184"/>
      <c r="J19" s="1184"/>
      <c r="K19" s="1184"/>
      <c r="L19" s="1184"/>
      <c r="M19" s="1184"/>
      <c r="N19" s="1184"/>
      <c r="O19" s="1184"/>
      <c r="P19" s="1184"/>
      <c r="Q19" s="1184"/>
      <c r="R19" s="1184"/>
      <c r="S19" s="1184"/>
      <c r="T19" s="1184"/>
      <c r="U19" s="1184"/>
      <c r="V19" s="1185">
        <f t="shared" si="6"/>
        <v>2.9760000000000004</v>
      </c>
      <c r="W19" s="1186"/>
      <c r="X19" s="1186"/>
      <c r="Y19" s="1186"/>
      <c r="Z19" s="1889">
        <f t="shared" si="5"/>
        <v>2.9760000000000004</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2</v>
      </c>
      <c r="G24" s="488">
        <f>E24*F24*0.9</f>
        <v>33.761574000000003</v>
      </c>
      <c r="H24" s="519"/>
      <c r="I24" s="519"/>
      <c r="J24" s="519"/>
      <c r="K24" s="519"/>
      <c r="L24" s="519"/>
      <c r="M24" s="519"/>
      <c r="N24" s="519"/>
      <c r="O24" s="519"/>
      <c r="P24" s="519"/>
      <c r="Q24" s="519"/>
      <c r="R24" s="519"/>
      <c r="S24" s="519"/>
      <c r="T24" s="519"/>
      <c r="U24" s="519"/>
      <c r="V24" s="498">
        <f t="shared" si="8"/>
        <v>33.761574000000003</v>
      </c>
      <c r="W24" s="497"/>
      <c r="X24" s="497"/>
      <c r="Y24" s="497"/>
      <c r="Z24" s="1889">
        <f t="shared" si="5"/>
        <v>33.761574000000003</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2</v>
      </c>
      <c r="G32" s="503">
        <f t="shared" si="11"/>
        <v>14.873760000000001</v>
      </c>
      <c r="H32" s="1184"/>
      <c r="I32" s="1184"/>
      <c r="J32" s="1184"/>
      <c r="K32" s="1184"/>
      <c r="L32" s="1184"/>
      <c r="M32" s="1184"/>
      <c r="N32" s="1184"/>
      <c r="O32" s="1184"/>
      <c r="P32" s="1184"/>
      <c r="Q32" s="1184"/>
      <c r="R32" s="1184"/>
      <c r="S32" s="1184"/>
      <c r="T32" s="1184"/>
      <c r="U32" s="1184"/>
      <c r="V32" s="1185">
        <f t="shared" si="9"/>
        <v>14.873760000000001</v>
      </c>
      <c r="W32" s="1186"/>
      <c r="X32" s="1186"/>
      <c r="Y32" s="1186"/>
      <c r="Z32" s="1889">
        <f t="shared" si="5"/>
        <v>14.873760000000001</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31.853430000000003</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31.853430000000003</v>
      </c>
      <c r="W35" s="537"/>
      <c r="X35" s="537">
        <f>SUM(X36:X43)</f>
        <v>0</v>
      </c>
      <c r="Y35" s="537"/>
      <c r="Z35" s="537">
        <f>SUM(Z36:Z43)</f>
        <v>31.853430000000003</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3</v>
      </c>
      <c r="G39" s="540">
        <f>E39*F39*0.7</f>
        <v>21.949200000000001</v>
      </c>
      <c r="H39" s="543"/>
      <c r="I39" s="543"/>
      <c r="J39" s="543"/>
      <c r="K39" s="543"/>
      <c r="L39" s="543"/>
      <c r="M39" s="543"/>
      <c r="N39" s="543"/>
      <c r="O39" s="543"/>
      <c r="P39" s="543"/>
      <c r="Q39" s="543"/>
      <c r="R39" s="543"/>
      <c r="S39" s="543"/>
      <c r="T39" s="543"/>
      <c r="U39" s="543"/>
      <c r="V39" s="498">
        <f t="shared" si="15"/>
        <v>21.949200000000001</v>
      </c>
      <c r="W39" s="497"/>
      <c r="X39" s="497"/>
      <c r="Y39" s="497"/>
      <c r="Z39" s="1889">
        <f t="shared" si="13"/>
        <v>21.949200000000001</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226</v>
      </c>
      <c r="G42" s="540">
        <f>E42*F42*0.7</f>
        <v>3.7968000000000002</v>
      </c>
      <c r="H42" s="544"/>
      <c r="I42" s="544"/>
      <c r="J42" s="544"/>
      <c r="K42" s="544"/>
      <c r="L42" s="544"/>
      <c r="M42" s="544"/>
      <c r="N42" s="544"/>
      <c r="O42" s="544"/>
      <c r="P42" s="544"/>
      <c r="Q42" s="544"/>
      <c r="R42" s="544"/>
      <c r="S42" s="544"/>
      <c r="T42" s="544"/>
      <c r="U42" s="544"/>
      <c r="V42" s="498">
        <f t="shared" si="15"/>
        <v>3.7968000000000002</v>
      </c>
      <c r="W42" s="497"/>
      <c r="X42" s="497"/>
      <c r="Y42" s="497"/>
      <c r="Z42" s="1889">
        <f t="shared" si="13"/>
        <v>3.7968000000000002</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14</v>
      </c>
      <c r="G43" s="540">
        <f>E43*F43</f>
        <v>0.77279999999999993</v>
      </c>
      <c r="H43" s="544"/>
      <c r="I43" s="544"/>
      <c r="J43" s="544"/>
      <c r="K43" s="544"/>
      <c r="L43" s="544"/>
      <c r="M43" s="544"/>
      <c r="N43" s="544"/>
      <c r="O43" s="544"/>
      <c r="P43" s="544"/>
      <c r="Q43" s="544"/>
      <c r="R43" s="544"/>
      <c r="S43" s="544"/>
      <c r="T43" s="544"/>
      <c r="U43" s="544"/>
      <c r="V43" s="498">
        <f t="shared" si="15"/>
        <v>0.77279999999999993</v>
      </c>
      <c r="W43" s="497"/>
      <c r="X43" s="497"/>
      <c r="Y43" s="497"/>
      <c r="Z43" s="1889">
        <f t="shared" si="13"/>
        <v>0.77279999999999993</v>
      </c>
      <c r="AA43" s="5135"/>
    </row>
    <row r="44" spans="1:27" s="20" customFormat="1" ht="75">
      <c r="A44" s="478">
        <v>181</v>
      </c>
      <c r="B44" s="479" t="s">
        <v>220</v>
      </c>
      <c r="C44" s="480"/>
      <c r="D44" s="479"/>
      <c r="E44" s="479"/>
      <c r="F44" s="478"/>
      <c r="G44" s="545">
        <f>SUM(G45:G53)</f>
        <v>132.18471699999998</v>
      </c>
      <c r="H44" s="545">
        <f>SUM(H45:H53)</f>
        <v>0</v>
      </c>
      <c r="I44" s="482"/>
      <c r="J44" s="482"/>
      <c r="K44" s="482"/>
      <c r="L44" s="545">
        <f>SUM(L45:L53)</f>
        <v>0</v>
      </c>
      <c r="M44" s="482"/>
      <c r="N44" s="545">
        <f>SUM(N45:N53)</f>
        <v>0</v>
      </c>
      <c r="O44" s="482"/>
      <c r="P44" s="482"/>
      <c r="Q44" s="482"/>
      <c r="R44" s="545">
        <f>SUM(R45:R53)</f>
        <v>0</v>
      </c>
      <c r="S44" s="482"/>
      <c r="T44" s="545">
        <f>SUM(T45:T53)</f>
        <v>132.18471699999998</v>
      </c>
      <c r="U44" s="482"/>
      <c r="V44" s="545">
        <f>SUM(V45:V53)</f>
        <v>0</v>
      </c>
      <c r="W44" s="482"/>
      <c r="X44" s="545">
        <f>SUM(X45:X53)</f>
        <v>0</v>
      </c>
      <c r="Y44" s="482"/>
      <c r="Z44" s="545">
        <f>SUM(Z45:Z53)</f>
        <v>132.18471699999998</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8274331</v>
      </c>
      <c r="E47" s="558">
        <f>D47/100000</f>
        <v>82.743309999999994</v>
      </c>
      <c r="F47" s="489">
        <v>1</v>
      </c>
      <c r="G47" s="559">
        <f>F47*E47*0.7</f>
        <v>57.92031699999999</v>
      </c>
      <c r="H47" s="555"/>
      <c r="I47" s="555"/>
      <c r="J47" s="555"/>
      <c r="K47" s="555"/>
      <c r="L47" s="555"/>
      <c r="M47" s="555"/>
      <c r="N47" s="555"/>
      <c r="O47" s="555"/>
      <c r="P47" s="555"/>
      <c r="Q47" s="555"/>
      <c r="R47" s="555"/>
      <c r="S47" s="555"/>
      <c r="T47" s="556">
        <f>G47</f>
        <v>57.92031699999999</v>
      </c>
      <c r="U47" s="555"/>
      <c r="V47" s="555"/>
      <c r="W47" s="555"/>
      <c r="X47" s="555"/>
      <c r="Y47" s="555"/>
      <c r="Z47" s="1889">
        <f t="shared" si="16"/>
        <v>57.92031699999999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297.73128099999997</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132.18471699999998</v>
      </c>
      <c r="U62" s="2295">
        <f t="shared" si="19"/>
        <v>0</v>
      </c>
      <c r="V62" s="2295">
        <f t="shared" si="19"/>
        <v>165.54656399999999</v>
      </c>
      <c r="W62" s="2295">
        <f t="shared" si="19"/>
        <v>0</v>
      </c>
      <c r="X62" s="2295">
        <f t="shared" si="19"/>
        <v>0</v>
      </c>
      <c r="Y62" s="2295">
        <f t="shared" si="19"/>
        <v>0</v>
      </c>
      <c r="Z62" s="2295">
        <f t="shared" si="19"/>
        <v>297.73128099999997</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7326</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7326</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2616.061163677648</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2616.061163677648</v>
      </c>
      <c r="W6" s="579">
        <f t="shared" si="0"/>
        <v>0</v>
      </c>
      <c r="X6" s="579">
        <f t="shared" si="0"/>
        <v>0</v>
      </c>
      <c r="Y6" s="579">
        <f t="shared" si="0"/>
        <v>0</v>
      </c>
      <c r="Z6" s="579">
        <f t="shared" si="0"/>
        <v>2616.061163677648</v>
      </c>
      <c r="AA6" s="580"/>
    </row>
    <row r="7" spans="1:27">
      <c r="A7" s="366">
        <v>185</v>
      </c>
      <c r="B7" s="581" t="s">
        <v>178</v>
      </c>
      <c r="C7" s="367"/>
      <c r="D7" s="367"/>
      <c r="E7" s="367"/>
      <c r="F7" s="366"/>
      <c r="G7" s="582">
        <f>SUM(G8:G14)</f>
        <v>2207.8406636776481</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2207.8406636776481</v>
      </c>
      <c r="W7" s="582"/>
      <c r="X7" s="582">
        <f>SUM(X8:X14)</f>
        <v>0</v>
      </c>
      <c r="Y7" s="582"/>
      <c r="Z7" s="582">
        <f>SUM(Z8:Z14)</f>
        <v>2207.8406636776481</v>
      </c>
      <c r="AA7" s="583" t="s">
        <v>7250</v>
      </c>
    </row>
    <row r="8" spans="1:27" s="105" customFormat="1">
      <c r="A8" s="591">
        <v>185.1</v>
      </c>
      <c r="B8" s="592" t="s">
        <v>4247</v>
      </c>
      <c r="C8" s="593" t="s">
        <v>407</v>
      </c>
      <c r="D8" s="3883">
        <f>'HR Budget Annex'!K114*100000</f>
        <v>152825118.8656801</v>
      </c>
      <c r="E8" s="3884">
        <f t="shared" ref="E8:E14" si="2">D8/100000</f>
        <v>1528.2511886568009</v>
      </c>
      <c r="F8" s="591">
        <v>1</v>
      </c>
      <c r="G8" s="600">
        <f>E8*F8</f>
        <v>1528.2511886568009</v>
      </c>
      <c r="H8" s="594"/>
      <c r="I8" s="594"/>
      <c r="J8" s="594"/>
      <c r="K8" s="594"/>
      <c r="L8" s="594"/>
      <c r="M8" s="594"/>
      <c r="N8" s="594"/>
      <c r="O8" s="594"/>
      <c r="P8" s="594"/>
      <c r="Q8" s="594"/>
      <c r="R8" s="594"/>
      <c r="S8" s="594"/>
      <c r="T8" s="594"/>
      <c r="U8" s="594"/>
      <c r="V8" s="594">
        <f>G8</f>
        <v>1528.2511886568009</v>
      </c>
      <c r="W8" s="594"/>
      <c r="X8" s="594"/>
      <c r="Y8" s="594"/>
      <c r="Z8" s="1144">
        <f t="shared" ref="Z8:Z14" si="3">H8+L8+N8+R8+T8+V8+X8</f>
        <v>1528.2511886568009</v>
      </c>
      <c r="AA8" s="595"/>
    </row>
    <row r="9" spans="1:27" s="105" customFormat="1">
      <c r="A9" s="591">
        <v>185.2</v>
      </c>
      <c r="B9" s="592" t="s">
        <v>7248</v>
      </c>
      <c r="C9" s="593" t="s">
        <v>407</v>
      </c>
      <c r="D9" s="3883">
        <f>('HR Budget Annex'!L114+'HR Budget Annex'!L313)*100000</f>
        <v>2745187.2280820003</v>
      </c>
      <c r="E9" s="3884">
        <f t="shared" si="2"/>
        <v>27.451872280820002</v>
      </c>
      <c r="F9" s="591">
        <v>1</v>
      </c>
      <c r="G9" s="600">
        <f>E9*F9</f>
        <v>27.451872280820002</v>
      </c>
      <c r="H9" s="594"/>
      <c r="I9" s="594"/>
      <c r="J9" s="594"/>
      <c r="K9" s="594"/>
      <c r="L9" s="594"/>
      <c r="M9" s="594"/>
      <c r="N9" s="594"/>
      <c r="O9" s="594"/>
      <c r="P9" s="594"/>
      <c r="Q9" s="594"/>
      <c r="R9" s="594"/>
      <c r="S9" s="594"/>
      <c r="T9" s="594"/>
      <c r="U9" s="594"/>
      <c r="V9" s="594">
        <f t="shared" ref="V9:V14" si="4">G9</f>
        <v>27.451872280820002</v>
      </c>
      <c r="W9" s="594"/>
      <c r="X9" s="594"/>
      <c r="Y9" s="594"/>
      <c r="Z9" s="1144">
        <f t="shared" si="3"/>
        <v>27.451872280820002</v>
      </c>
      <c r="AA9" s="595"/>
    </row>
    <row r="10" spans="1:27" s="105" customFormat="1">
      <c r="A10" s="591">
        <v>185.3</v>
      </c>
      <c r="B10" s="592" t="s">
        <v>4249</v>
      </c>
      <c r="C10" s="593" t="s">
        <v>407</v>
      </c>
      <c r="D10" s="3883">
        <f>'HR Budget Annex'!K281*100000</f>
        <v>53039598.25602001</v>
      </c>
      <c r="E10" s="3884">
        <f t="shared" si="2"/>
        <v>530.39598256020008</v>
      </c>
      <c r="F10" s="591">
        <v>1</v>
      </c>
      <c r="G10" s="600">
        <f>E10*F10</f>
        <v>530.39598256020008</v>
      </c>
      <c r="H10" s="594"/>
      <c r="I10" s="594"/>
      <c r="J10" s="594"/>
      <c r="K10" s="594"/>
      <c r="L10" s="594"/>
      <c r="M10" s="594"/>
      <c r="N10" s="594"/>
      <c r="O10" s="594"/>
      <c r="P10" s="594"/>
      <c r="Q10" s="594"/>
      <c r="R10" s="594"/>
      <c r="S10" s="594"/>
      <c r="T10" s="594"/>
      <c r="U10" s="594"/>
      <c r="V10" s="594">
        <f t="shared" si="4"/>
        <v>530.39598256020008</v>
      </c>
      <c r="W10" s="594"/>
      <c r="X10" s="594"/>
      <c r="Y10" s="594"/>
      <c r="Z10" s="1144">
        <f t="shared" si="3"/>
        <v>530.39598256020008</v>
      </c>
      <c r="AA10" s="595"/>
    </row>
    <row r="11" spans="1:27" s="105" customFormat="1">
      <c r="A11" s="591">
        <v>185.4</v>
      </c>
      <c r="B11" s="592" t="s">
        <v>7249</v>
      </c>
      <c r="C11" s="593" t="s">
        <v>407</v>
      </c>
      <c r="D11" s="3883">
        <f>('HR Budget Annex'!L281+'HR Budget Annex'!L304+'HR Budget Annex'!L320)*100000</f>
        <v>1531737.7607826823</v>
      </c>
      <c r="E11" s="3884">
        <f t="shared" si="2"/>
        <v>15.317377607826824</v>
      </c>
      <c r="F11" s="591">
        <v>1</v>
      </c>
      <c r="G11" s="600">
        <f>E11*F11</f>
        <v>15.317377607826824</v>
      </c>
      <c r="H11" s="594"/>
      <c r="I11" s="594"/>
      <c r="J11" s="594"/>
      <c r="K11" s="594"/>
      <c r="L11" s="594"/>
      <c r="M11" s="594"/>
      <c r="N11" s="594"/>
      <c r="O11" s="594"/>
      <c r="P11" s="594"/>
      <c r="Q11" s="594"/>
      <c r="R11" s="594"/>
      <c r="S11" s="594"/>
      <c r="T11" s="594"/>
      <c r="U11" s="594"/>
      <c r="V11" s="594">
        <f t="shared" si="4"/>
        <v>15.317377607826824</v>
      </c>
      <c r="W11" s="594"/>
      <c r="X11" s="594"/>
      <c r="Y11" s="594"/>
      <c r="Z11" s="1144">
        <f t="shared" si="3"/>
        <v>15.317377607826824</v>
      </c>
      <c r="AA11" s="595"/>
    </row>
    <row r="12" spans="1:27" s="105" customFormat="1">
      <c r="A12" s="591">
        <v>185.5</v>
      </c>
      <c r="B12" s="592" t="s">
        <v>4250</v>
      </c>
      <c r="C12" s="593" t="s">
        <v>407</v>
      </c>
      <c r="D12" s="3883">
        <f>'HR Budget Annex'!K304*100000</f>
        <v>7501981.4400000004</v>
      </c>
      <c r="E12" s="3884">
        <f t="shared" si="2"/>
        <v>75.019814400000001</v>
      </c>
      <c r="F12" s="591">
        <v>1</v>
      </c>
      <c r="G12" s="600">
        <f t="shared" ref="G12:G14" si="5">E12*F12</f>
        <v>75.019814400000001</v>
      </c>
      <c r="H12" s="594"/>
      <c r="I12" s="594"/>
      <c r="J12" s="594"/>
      <c r="K12" s="594"/>
      <c r="L12" s="594"/>
      <c r="M12" s="594"/>
      <c r="N12" s="594"/>
      <c r="O12" s="594"/>
      <c r="P12" s="594"/>
      <c r="Q12" s="594"/>
      <c r="R12" s="594"/>
      <c r="S12" s="594"/>
      <c r="T12" s="594"/>
      <c r="U12" s="594"/>
      <c r="V12" s="594">
        <f t="shared" si="4"/>
        <v>75.019814400000001</v>
      </c>
      <c r="W12" s="594"/>
      <c r="X12" s="594"/>
      <c r="Y12" s="594"/>
      <c r="Z12" s="1144">
        <f t="shared" si="3"/>
        <v>75.019814400000001</v>
      </c>
      <c r="AA12" s="595"/>
    </row>
    <row r="13" spans="1:27" s="105" customFormat="1">
      <c r="A13" s="591">
        <v>185.6</v>
      </c>
      <c r="B13" s="592" t="s">
        <v>4251</v>
      </c>
      <c r="C13" s="593" t="s">
        <v>407</v>
      </c>
      <c r="D13" s="3883">
        <f>'HR Budget Annex'!K313*100000</f>
        <v>3140442.8172000004</v>
      </c>
      <c r="E13" s="3884">
        <f t="shared" si="2"/>
        <v>31.404428172000003</v>
      </c>
      <c r="F13" s="591">
        <v>1</v>
      </c>
      <c r="G13" s="600">
        <f t="shared" si="5"/>
        <v>31.404428172000003</v>
      </c>
      <c r="H13" s="594"/>
      <c r="I13" s="594"/>
      <c r="J13" s="594"/>
      <c r="K13" s="594"/>
      <c r="L13" s="594"/>
      <c r="M13" s="594"/>
      <c r="N13" s="594"/>
      <c r="O13" s="594"/>
      <c r="P13" s="594"/>
      <c r="Q13" s="594"/>
      <c r="R13" s="594"/>
      <c r="S13" s="594"/>
      <c r="T13" s="594"/>
      <c r="U13" s="594"/>
      <c r="V13" s="594">
        <f t="shared" si="4"/>
        <v>31.404428172000003</v>
      </c>
      <c r="W13" s="594"/>
      <c r="X13" s="594"/>
      <c r="Y13" s="594"/>
      <c r="Z13" s="1144">
        <f t="shared" si="3"/>
        <v>31.404428172000003</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68.986499999999992</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68.986499999999992</v>
      </c>
      <c r="W15" s="582"/>
      <c r="X15" s="582">
        <f>SUM(X17:X41)</f>
        <v>0</v>
      </c>
      <c r="Y15" s="582"/>
      <c r="Z15" s="582">
        <f>SUM(Z17:Z41)</f>
        <v>68.986499999999992</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2</v>
      </c>
      <c r="G17" s="600">
        <f>E17*F17*0.9*12</f>
        <v>0.64800000000000002</v>
      </c>
      <c r="H17" s="594"/>
      <c r="I17" s="594"/>
      <c r="J17" s="594"/>
      <c r="K17" s="594"/>
      <c r="L17" s="594"/>
      <c r="M17" s="594"/>
      <c r="N17" s="594"/>
      <c r="O17" s="594"/>
      <c r="P17" s="594"/>
      <c r="Q17" s="594"/>
      <c r="R17" s="594"/>
      <c r="S17" s="594"/>
      <c r="T17" s="594"/>
      <c r="U17" s="594"/>
      <c r="V17" s="600">
        <f>G17</f>
        <v>0.64800000000000002</v>
      </c>
      <c r="W17" s="594"/>
      <c r="X17" s="594"/>
      <c r="Y17" s="594"/>
      <c r="Z17" s="1144">
        <f>H17+L17+N17+R17+T17+V17+X17</f>
        <v>0.64800000000000002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1962</v>
      </c>
      <c r="G19" s="600">
        <f>E19*F19</f>
        <v>58.86</v>
      </c>
      <c r="H19" s="594"/>
      <c r="I19" s="594"/>
      <c r="J19" s="594"/>
      <c r="K19" s="594"/>
      <c r="L19" s="594"/>
      <c r="M19" s="594"/>
      <c r="N19" s="594"/>
      <c r="O19" s="594"/>
      <c r="P19" s="594"/>
      <c r="Q19" s="594"/>
      <c r="R19" s="594"/>
      <c r="S19" s="594"/>
      <c r="T19" s="594"/>
      <c r="U19" s="594"/>
      <c r="V19" s="600">
        <f>G19</f>
        <v>58.86</v>
      </c>
      <c r="W19" s="594"/>
      <c r="X19" s="594"/>
      <c r="Y19" s="594"/>
      <c r="Z19" s="1144">
        <f>H19+L19+N19+R19+T19+V19+X19</f>
        <v>58.86</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3683</v>
      </c>
      <c r="G25" s="600">
        <f>E25*F25</f>
        <v>5.5244999999999997</v>
      </c>
      <c r="H25" s="594"/>
      <c r="I25" s="594"/>
      <c r="J25" s="594"/>
      <c r="K25" s="594"/>
      <c r="L25" s="594"/>
      <c r="M25" s="594"/>
      <c r="N25" s="594"/>
      <c r="O25" s="594"/>
      <c r="P25" s="594"/>
      <c r="Q25" s="594"/>
      <c r="R25" s="594"/>
      <c r="S25" s="594"/>
      <c r="T25" s="594"/>
      <c r="U25" s="594"/>
      <c r="V25" s="600">
        <f t="shared" si="6"/>
        <v>5.5244999999999997</v>
      </c>
      <c r="W25" s="594"/>
      <c r="X25" s="594"/>
      <c r="Y25" s="594"/>
      <c r="Z25" s="1144">
        <f t="shared" si="9"/>
        <v>5.5244999999999997</v>
      </c>
      <c r="AA25" s="615" t="s">
        <v>2628</v>
      </c>
    </row>
    <row r="26" spans="1:27" s="105" customFormat="1" ht="40.5" customHeight="1">
      <c r="A26" s="591">
        <v>186.6</v>
      </c>
      <c r="B26" s="596" t="s">
        <v>2629</v>
      </c>
      <c r="C26" s="603" t="s">
        <v>2627</v>
      </c>
      <c r="D26" s="613">
        <v>150</v>
      </c>
      <c r="E26" s="614">
        <f t="shared" ref="E26:E41" si="10">D26/100000</f>
        <v>1.5E-3</v>
      </c>
      <c r="F26" s="591">
        <f>VLOOKUP($A$1,'[4]HSS-9_HRH'!$B$9:$AG$66,17,0)</f>
        <v>236</v>
      </c>
      <c r="G26" s="600">
        <f>E26*F26</f>
        <v>0.35399999999999998</v>
      </c>
      <c r="H26" s="594"/>
      <c r="I26" s="594"/>
      <c r="J26" s="594"/>
      <c r="K26" s="594"/>
      <c r="L26" s="594"/>
      <c r="M26" s="594"/>
      <c r="N26" s="594"/>
      <c r="O26" s="594"/>
      <c r="P26" s="594"/>
      <c r="Q26" s="594"/>
      <c r="R26" s="594"/>
      <c r="S26" s="594"/>
      <c r="T26" s="594"/>
      <c r="U26" s="594"/>
      <c r="V26" s="600">
        <f t="shared" si="6"/>
        <v>0.35399999999999998</v>
      </c>
      <c r="W26" s="594"/>
      <c r="X26" s="594"/>
      <c r="Y26" s="594"/>
      <c r="Z26" s="1144">
        <f t="shared" si="9"/>
        <v>0.35399999999999998</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2</v>
      </c>
      <c r="G34" s="600">
        <f>E34*F34*6</f>
        <v>1.7999999999999998</v>
      </c>
      <c r="H34" s="594"/>
      <c r="I34" s="594"/>
      <c r="J34" s="594"/>
      <c r="K34" s="594"/>
      <c r="L34" s="594"/>
      <c r="M34" s="594"/>
      <c r="N34" s="594"/>
      <c r="O34" s="594"/>
      <c r="P34" s="594"/>
      <c r="Q34" s="594"/>
      <c r="R34" s="594"/>
      <c r="S34" s="594"/>
      <c r="T34" s="594"/>
      <c r="U34" s="594"/>
      <c r="V34" s="594">
        <f t="shared" si="12"/>
        <v>1.7999999999999998</v>
      </c>
      <c r="W34" s="594"/>
      <c r="X34" s="594"/>
      <c r="Y34" s="594"/>
      <c r="Z34" s="594">
        <f t="shared" si="13"/>
        <v>1.7999999999999998</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251.36999999999995</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251.36999999999995</v>
      </c>
      <c r="W42" s="582">
        <f t="shared" si="14"/>
        <v>0</v>
      </c>
      <c r="X42" s="582">
        <f t="shared" si="14"/>
        <v>0</v>
      </c>
      <c r="Y42" s="582">
        <f t="shared" si="14"/>
        <v>0</v>
      </c>
      <c r="Z42" s="582">
        <f>SUM(Z43:Z46)</f>
        <v>251.36999999999995</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173</v>
      </c>
      <c r="G45" s="600">
        <f>E45*F45*12*0.7</f>
        <v>217.97999999999996</v>
      </c>
      <c r="H45" s="1144"/>
      <c r="I45" s="1144"/>
      <c r="J45" s="1144"/>
      <c r="K45" s="1144"/>
      <c r="L45" s="1144"/>
      <c r="M45" s="1144"/>
      <c r="N45" s="1144"/>
      <c r="O45" s="1144"/>
      <c r="P45" s="1144"/>
      <c r="Q45" s="1144"/>
      <c r="R45" s="1144"/>
      <c r="S45" s="1144"/>
      <c r="T45" s="1144"/>
      <c r="U45" s="1144"/>
      <c r="V45" s="1137">
        <f t="shared" ref="V45:V46" si="15">G45</f>
        <v>217.97999999999996</v>
      </c>
      <c r="W45" s="1144"/>
      <c r="X45" s="1144"/>
      <c r="Y45" s="1144"/>
      <c r="Z45" s="1144">
        <f t="shared" ref="Z45:Z46" si="16">H45+L45+N45+R45+T45+V45+X45</f>
        <v>217.97999999999996</v>
      </c>
      <c r="AA45" s="645" t="s">
        <v>6320</v>
      </c>
    </row>
    <row r="46" spans="1:27" s="105" customFormat="1" ht="56.25" customHeight="1">
      <c r="A46" s="591" t="s">
        <v>4413</v>
      </c>
      <c r="B46" s="379" t="s">
        <v>2649</v>
      </c>
      <c r="C46" s="1640" t="s">
        <v>2650</v>
      </c>
      <c r="D46" s="1640">
        <v>15000</v>
      </c>
      <c r="E46" s="1641">
        <f>D46/100000</f>
        <v>0.15</v>
      </c>
      <c r="F46" s="591">
        <f>VLOOKUP($A$1,'[4]HSS-9_HRH'!$B$9:$AG$66,26,0)</f>
        <v>53</v>
      </c>
      <c r="G46" s="600">
        <f>E46*F46*6*0.7</f>
        <v>33.389999999999993</v>
      </c>
      <c r="H46" s="1144"/>
      <c r="I46" s="1144"/>
      <c r="J46" s="1144"/>
      <c r="K46" s="1144"/>
      <c r="L46" s="1144"/>
      <c r="M46" s="1144"/>
      <c r="N46" s="1144"/>
      <c r="O46" s="1144"/>
      <c r="P46" s="1144"/>
      <c r="Q46" s="1144"/>
      <c r="R46" s="1144"/>
      <c r="S46" s="1144"/>
      <c r="T46" s="1144"/>
      <c r="U46" s="1144"/>
      <c r="V46" s="1137">
        <f t="shared" si="15"/>
        <v>33.389999999999993</v>
      </c>
      <c r="W46" s="1144"/>
      <c r="X46" s="1144"/>
      <c r="Y46" s="1144"/>
      <c r="Z46" s="1144">
        <f t="shared" si="16"/>
        <v>33.389999999999993</v>
      </c>
      <c r="AA46" s="645" t="s">
        <v>6319</v>
      </c>
    </row>
    <row r="47" spans="1:27" ht="37.5" customHeight="1">
      <c r="A47" s="366">
        <v>188</v>
      </c>
      <c r="B47" s="581" t="s">
        <v>179</v>
      </c>
      <c r="C47" s="367"/>
      <c r="D47" s="367"/>
      <c r="E47" s="367"/>
      <c r="F47" s="366"/>
      <c r="G47" s="582">
        <f>SUM(G48:G53)</f>
        <v>87.86399999999999</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87.86399999999999</v>
      </c>
      <c r="W47" s="582"/>
      <c r="X47" s="582">
        <f>SUM(X48:X53)</f>
        <v>0</v>
      </c>
      <c r="Y47" s="582"/>
      <c r="Z47" s="582">
        <f>SUM(Z48:Z53)</f>
        <v>87.86399999999999</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226</v>
      </c>
      <c r="G52" s="600">
        <f>E52*F52*0.7</f>
        <v>56.951999999999998</v>
      </c>
      <c r="H52" s="594"/>
      <c r="I52" s="594"/>
      <c r="J52" s="594"/>
      <c r="K52" s="594"/>
      <c r="L52" s="594"/>
      <c r="M52" s="594"/>
      <c r="N52" s="594"/>
      <c r="O52" s="594"/>
      <c r="P52" s="594"/>
      <c r="Q52" s="594"/>
      <c r="R52" s="594"/>
      <c r="S52" s="594"/>
      <c r="T52" s="594"/>
      <c r="U52" s="594"/>
      <c r="V52" s="600">
        <f>G52</f>
        <v>56.951999999999998</v>
      </c>
      <c r="W52" s="594"/>
      <c r="X52" s="594"/>
      <c r="Y52" s="594"/>
      <c r="Z52" s="1144">
        <f t="shared" ref="Z52:Z55" si="18">H52+L52+N52+R52+T52+V52+X52</f>
        <v>56.951999999999998</v>
      </c>
      <c r="AA52" s="1894" t="s">
        <v>6318</v>
      </c>
    </row>
    <row r="53" spans="1:27" s="105" customFormat="1" ht="135">
      <c r="A53" s="591" t="s">
        <v>2655</v>
      </c>
      <c r="B53" s="625" t="s">
        <v>2656</v>
      </c>
      <c r="C53" s="815" t="s">
        <v>2657</v>
      </c>
      <c r="D53" s="815">
        <f>36000+24000+36000</f>
        <v>96000</v>
      </c>
      <c r="E53" s="817">
        <f>D53/100000</f>
        <v>0.96</v>
      </c>
      <c r="F53" s="591">
        <f>VLOOKUP($A$1,'[4]HSS-9_HRH'!$B$9:$AG$66,28,0)</f>
        <v>46</v>
      </c>
      <c r="G53" s="600">
        <f>E53*F53*0.7</f>
        <v>30.911999999999995</v>
      </c>
      <c r="H53" s="594"/>
      <c r="I53" s="594"/>
      <c r="J53" s="594"/>
      <c r="K53" s="594"/>
      <c r="L53" s="594"/>
      <c r="M53" s="594"/>
      <c r="N53" s="594"/>
      <c r="O53" s="594"/>
      <c r="P53" s="594"/>
      <c r="Q53" s="594"/>
      <c r="R53" s="594"/>
      <c r="S53" s="594"/>
      <c r="T53" s="594"/>
      <c r="U53" s="594"/>
      <c r="V53" s="600">
        <f>G53</f>
        <v>30.911999999999995</v>
      </c>
      <c r="W53" s="594"/>
      <c r="X53" s="594"/>
      <c r="Y53" s="594"/>
      <c r="Z53" s="1144">
        <f t="shared" si="18"/>
        <v>30.911999999999995</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2616.061163677648</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2616.061163677648</v>
      </c>
      <c r="W56" s="2299">
        <f t="shared" si="19"/>
        <v>0</v>
      </c>
      <c r="X56" s="2299">
        <f t="shared" si="19"/>
        <v>0</v>
      </c>
      <c r="Y56" s="2299">
        <f t="shared" si="19"/>
        <v>0</v>
      </c>
      <c r="Z56" s="2299">
        <f>Z6</f>
        <v>2616.061163677648</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7326</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48</v>
      </c>
      <c r="E7" s="3854"/>
      <c r="F7" s="3877">
        <v>26300</v>
      </c>
      <c r="G7" s="3877"/>
      <c r="H7" s="3877"/>
      <c r="I7" s="2063">
        <f t="shared" si="0"/>
        <v>26300</v>
      </c>
      <c r="J7" s="3845">
        <f t="shared" si="1"/>
        <v>3.1560000000000001</v>
      </c>
      <c r="K7" s="3846">
        <f>(J7*D7)*0.80468</f>
        <v>121.89936383999999</v>
      </c>
      <c r="L7" s="3855"/>
      <c r="M7" s="5147"/>
    </row>
    <row r="8" spans="1:13" ht="26.25" customHeight="1">
      <c r="A8" s="850">
        <v>4</v>
      </c>
      <c r="B8" s="3901"/>
      <c r="C8" s="696" t="s">
        <v>6938</v>
      </c>
      <c r="D8" s="850">
        <f>VLOOKUP($A$1,'[4]Dist. Inst HR 2026-27(Final)'!$B$7:$KW$64,5,0)</f>
        <v>51</v>
      </c>
      <c r="E8" s="3854"/>
      <c r="F8" s="3877">
        <v>26300</v>
      </c>
      <c r="G8" s="3877"/>
      <c r="H8" s="3877"/>
      <c r="I8" s="2063">
        <f t="shared" si="0"/>
        <v>26300</v>
      </c>
      <c r="J8" s="3845">
        <f t="shared" si="1"/>
        <v>3.1560000000000001</v>
      </c>
      <c r="K8" s="3846">
        <f>(J8*D8)*0.8</f>
        <v>128.76480000000001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13</v>
      </c>
      <c r="E15" s="3854">
        <v>18592</v>
      </c>
      <c r="F15" s="3877">
        <f t="shared" si="3"/>
        <v>19522</v>
      </c>
      <c r="G15" s="3877">
        <f t="shared" si="4"/>
        <v>4881</v>
      </c>
      <c r="H15" s="3877"/>
      <c r="I15" s="2063">
        <f t="shared" si="0"/>
        <v>24403</v>
      </c>
      <c r="J15" s="3845">
        <f t="shared" si="1"/>
        <v>2.9283600000000001</v>
      </c>
      <c r="K15" s="3846">
        <f>(J15*D15)*0.8</f>
        <v>30.454944000000001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22</v>
      </c>
      <c r="E19" s="3854">
        <v>42917</v>
      </c>
      <c r="F19" s="3877">
        <f t="shared" si="3"/>
        <v>45063</v>
      </c>
      <c r="G19" s="3877">
        <f t="shared" si="4"/>
        <v>11266</v>
      </c>
      <c r="H19" s="3877"/>
      <c r="I19" s="2063">
        <f t="shared" si="0"/>
        <v>56329</v>
      </c>
      <c r="J19" s="3845">
        <f t="shared" si="1"/>
        <v>6.7594799999999999</v>
      </c>
      <c r="K19" s="2064">
        <f>(J19*D19)*0.8</f>
        <v>118.96684800000001</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1</v>
      </c>
      <c r="E21" s="3854">
        <v>106379</v>
      </c>
      <c r="F21" s="3877">
        <f t="shared" si="3"/>
        <v>111698</v>
      </c>
      <c r="G21" s="3877">
        <f t="shared" si="4"/>
        <v>27925</v>
      </c>
      <c r="H21" s="3877">
        <v>10000</v>
      </c>
      <c r="I21" s="2063">
        <f t="shared" si="0"/>
        <v>149623</v>
      </c>
      <c r="J21" s="3845">
        <f t="shared" si="1"/>
        <v>17.95476</v>
      </c>
      <c r="K21" s="2064">
        <f t="shared" si="2"/>
        <v>17.95476</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1</v>
      </c>
      <c r="E26" s="3854">
        <v>85103</v>
      </c>
      <c r="F26" s="3877">
        <f t="shared" si="3"/>
        <v>89358</v>
      </c>
      <c r="G26" s="3877">
        <f t="shared" si="4"/>
        <v>22340</v>
      </c>
      <c r="H26" s="3877">
        <v>10000</v>
      </c>
      <c r="I26" s="2063">
        <f t="shared" si="0"/>
        <v>121698</v>
      </c>
      <c r="J26" s="3845">
        <f t="shared" si="1"/>
        <v>14.603759999999999</v>
      </c>
      <c r="K26" s="2064">
        <f t="shared" ref="K26:K32" si="5">(J26*D26)*0.78161</f>
        <v>11.414444853599999</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1</v>
      </c>
      <c r="E28" s="3854">
        <v>85103</v>
      </c>
      <c r="F28" s="3877">
        <f t="shared" si="3"/>
        <v>89358</v>
      </c>
      <c r="G28" s="3877">
        <f t="shared" si="4"/>
        <v>22340</v>
      </c>
      <c r="H28" s="3877">
        <v>10000</v>
      </c>
      <c r="I28" s="2063">
        <f t="shared" si="0"/>
        <v>121698</v>
      </c>
      <c r="J28" s="3845">
        <f t="shared" si="1"/>
        <v>14.603759999999999</v>
      </c>
      <c r="K28" s="2064">
        <f t="shared" si="5"/>
        <v>11.414444853599999</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3</v>
      </c>
      <c r="E31" s="3854">
        <v>85103</v>
      </c>
      <c r="F31" s="3877">
        <f t="shared" si="3"/>
        <v>89358</v>
      </c>
      <c r="G31" s="3877">
        <f t="shared" si="4"/>
        <v>22340</v>
      </c>
      <c r="H31" s="3877">
        <v>10000</v>
      </c>
      <c r="I31" s="2063">
        <f t="shared" si="0"/>
        <v>121698</v>
      </c>
      <c r="J31" s="3845">
        <f t="shared" si="1"/>
        <v>14.603759999999999</v>
      </c>
      <c r="K31" s="2064">
        <f t="shared" si="5"/>
        <v>34.243334560800001</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51</v>
      </c>
      <c r="E38" s="3854">
        <v>36471</v>
      </c>
      <c r="F38" s="3877">
        <f t="shared" si="3"/>
        <v>38295</v>
      </c>
      <c r="G38" s="3877">
        <f t="shared" si="4"/>
        <v>9574</v>
      </c>
      <c r="H38" s="3877">
        <v>4000</v>
      </c>
      <c r="I38" s="2063">
        <f t="shared" si="0"/>
        <v>51869</v>
      </c>
      <c r="J38" s="3845">
        <f t="shared" si="1"/>
        <v>6.2242800000000003</v>
      </c>
      <c r="K38" s="2064">
        <f t="shared" ref="K38:K43" si="6">(J38*D38)*0.8</f>
        <v>253.95062400000003</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56</v>
      </c>
      <c r="E40" s="3854">
        <v>36471</v>
      </c>
      <c r="F40" s="3877">
        <f t="shared" si="3"/>
        <v>38295</v>
      </c>
      <c r="G40" s="3877">
        <f t="shared" si="4"/>
        <v>9574</v>
      </c>
      <c r="H40" s="3877">
        <v>4000</v>
      </c>
      <c r="I40" s="2063">
        <f t="shared" si="0"/>
        <v>51869</v>
      </c>
      <c r="J40" s="3845">
        <f t="shared" si="1"/>
        <v>6.2242800000000003</v>
      </c>
      <c r="K40" s="2064">
        <f t="shared" si="6"/>
        <v>278.84774400000003</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28</v>
      </c>
      <c r="E42" s="3854"/>
      <c r="F42" s="3877">
        <v>24200</v>
      </c>
      <c r="G42" s="3877"/>
      <c r="H42" s="3877"/>
      <c r="I42" s="2063">
        <f t="shared" si="0"/>
        <v>24200</v>
      </c>
      <c r="J42" s="3845">
        <f t="shared" si="1"/>
        <v>2.9039999999999999</v>
      </c>
      <c r="K42" s="3846">
        <f t="shared" si="6"/>
        <v>65.049599999999998</v>
      </c>
      <c r="L42" s="3855"/>
      <c r="M42" s="5147" t="s">
        <v>7262</v>
      </c>
    </row>
    <row r="43" spans="1:14" ht="117" customHeight="1">
      <c r="A43" s="850">
        <v>39</v>
      </c>
      <c r="B43" s="5148"/>
      <c r="C43" s="696" t="s">
        <v>3276</v>
      </c>
      <c r="D43" s="850">
        <f>VLOOKUP($A$1,'[4]Dist. Inst HR 2026-27(Final)'!$B$7:$KW$64,40,0)</f>
        <v>28</v>
      </c>
      <c r="E43" s="3854"/>
      <c r="F43" s="3877">
        <v>26300</v>
      </c>
      <c r="G43" s="3877"/>
      <c r="H43" s="3877"/>
      <c r="I43" s="2063">
        <f t="shared" si="0"/>
        <v>26300</v>
      </c>
      <c r="J43" s="3845">
        <f t="shared" si="1"/>
        <v>3.1560000000000001</v>
      </c>
      <c r="K43" s="3846">
        <f t="shared" si="6"/>
        <v>70.694400000000016</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1</v>
      </c>
      <c r="E54" s="3854">
        <v>42917</v>
      </c>
      <c r="F54" s="3877">
        <f t="shared" si="3"/>
        <v>45063</v>
      </c>
      <c r="G54" s="3877">
        <f t="shared" si="4"/>
        <v>11266</v>
      </c>
      <c r="H54" s="3877"/>
      <c r="I54" s="2063">
        <f t="shared" si="0"/>
        <v>56329</v>
      </c>
      <c r="J54" s="3845">
        <f t="shared" si="1"/>
        <v>6.7594799999999999</v>
      </c>
      <c r="K54" s="2064">
        <f>(J54*D54)*0.7</f>
        <v>4.731636</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1</v>
      </c>
      <c r="E57" s="3854">
        <v>28194</v>
      </c>
      <c r="F57" s="3877">
        <f t="shared" si="3"/>
        <v>29604</v>
      </c>
      <c r="G57" s="3877">
        <f t="shared" si="4"/>
        <v>7401</v>
      </c>
      <c r="H57" s="3877"/>
      <c r="I57" s="2063">
        <f t="shared" si="0"/>
        <v>37005</v>
      </c>
      <c r="J57" s="3845">
        <f t="shared" si="1"/>
        <v>4.4405999999999999</v>
      </c>
      <c r="K57" s="3846">
        <f>(J57*D57)*0.7</f>
        <v>3.1084199999999997</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1</v>
      </c>
      <c r="E60" s="3854">
        <v>28194</v>
      </c>
      <c r="F60" s="3877">
        <f t="shared" si="3"/>
        <v>29604</v>
      </c>
      <c r="G60" s="3877">
        <f t="shared" si="4"/>
        <v>7401</v>
      </c>
      <c r="H60" s="3877"/>
      <c r="I60" s="2063">
        <f t="shared" si="0"/>
        <v>37005</v>
      </c>
      <c r="J60" s="3845">
        <f t="shared" si="1"/>
        <v>4.4405999999999999</v>
      </c>
      <c r="K60" s="3846">
        <f>(J60*D60)*0.7</f>
        <v>3.1084199999999997</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3</v>
      </c>
      <c r="E66" s="3854">
        <v>26907</v>
      </c>
      <c r="F66" s="3877">
        <f t="shared" si="3"/>
        <v>28252</v>
      </c>
      <c r="G66" s="3877">
        <f t="shared" si="4"/>
        <v>7063</v>
      </c>
      <c r="H66" s="3877">
        <v>1000</v>
      </c>
      <c r="I66" s="2063">
        <f t="shared" si="0"/>
        <v>36315</v>
      </c>
      <c r="J66" s="3845">
        <f t="shared" si="1"/>
        <v>4.3578000000000001</v>
      </c>
      <c r="K66" s="3846">
        <f t="shared" si="7"/>
        <v>13.073399999999999</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19</v>
      </c>
      <c r="E68" s="3854">
        <v>26907</v>
      </c>
      <c r="F68" s="3877">
        <f t="shared" si="3"/>
        <v>28252</v>
      </c>
      <c r="G68" s="3877">
        <f t="shared" si="4"/>
        <v>7063</v>
      </c>
      <c r="H68" s="3877">
        <v>1000</v>
      </c>
      <c r="I68" s="2063">
        <f t="shared" si="0"/>
        <v>36315</v>
      </c>
      <c r="J68" s="3845">
        <f t="shared" si="1"/>
        <v>4.3578000000000001</v>
      </c>
      <c r="K68" s="3846">
        <f>(J68*D68)*0.8</f>
        <v>66.238560000000007</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9</v>
      </c>
      <c r="E78" s="3854">
        <v>26907</v>
      </c>
      <c r="F78" s="3877">
        <f t="shared" ref="F78:F112" si="10">ROUND((E78*1.05),0)</f>
        <v>28252</v>
      </c>
      <c r="G78" s="3877">
        <f t="shared" ref="G78:G112" si="11">ROUND(F78*0.25,0)</f>
        <v>7063</v>
      </c>
      <c r="H78" s="3877"/>
      <c r="I78" s="2063">
        <f t="shared" si="8"/>
        <v>35315</v>
      </c>
      <c r="J78" s="3845">
        <f t="shared" si="9"/>
        <v>4.2378</v>
      </c>
      <c r="K78" s="3846">
        <f t="shared" si="7"/>
        <v>38.1402</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2</v>
      </c>
      <c r="E81" s="3854">
        <v>22808</v>
      </c>
      <c r="F81" s="3877">
        <f t="shared" si="10"/>
        <v>23948</v>
      </c>
      <c r="G81" s="3877">
        <f t="shared" si="11"/>
        <v>5987</v>
      </c>
      <c r="H81" s="3877">
        <v>800</v>
      </c>
      <c r="I81" s="2063">
        <f t="shared" si="8"/>
        <v>30735</v>
      </c>
      <c r="J81" s="3845">
        <f t="shared" si="9"/>
        <v>3.6882000000000001</v>
      </c>
      <c r="K81" s="3846">
        <f>(J81*D81)*0.86092</f>
        <v>6.3504902880000005</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2</v>
      </c>
      <c r="E86" s="3854">
        <v>22808</v>
      </c>
      <c r="F86" s="3877">
        <f t="shared" si="10"/>
        <v>23948</v>
      </c>
      <c r="G86" s="3877">
        <f t="shared" si="11"/>
        <v>5987</v>
      </c>
      <c r="H86" s="3877">
        <v>800</v>
      </c>
      <c r="I86" s="2063">
        <f t="shared" si="8"/>
        <v>30735</v>
      </c>
      <c r="J86" s="3845">
        <f t="shared" si="9"/>
        <v>3.6882000000000001</v>
      </c>
      <c r="K86" s="3846">
        <f>(J86*D86)*0.9272</f>
        <v>6.8393980800000005</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14</v>
      </c>
      <c r="E98" s="3854">
        <v>30630</v>
      </c>
      <c r="F98" s="3877">
        <f t="shared" si="10"/>
        <v>32162</v>
      </c>
      <c r="G98" s="3877">
        <f t="shared" si="11"/>
        <v>8041</v>
      </c>
      <c r="H98" s="3877">
        <v>1000</v>
      </c>
      <c r="I98" s="2063">
        <f t="shared" si="8"/>
        <v>41203</v>
      </c>
      <c r="J98" s="3845">
        <f t="shared" si="9"/>
        <v>4.9443599999999996</v>
      </c>
      <c r="K98" s="2064">
        <f>(J98*D98)*0.80285</f>
        <v>55.574111963999989</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4</v>
      </c>
      <c r="E103" s="3854">
        <v>23555</v>
      </c>
      <c r="F103" s="3877">
        <f t="shared" si="10"/>
        <v>24733</v>
      </c>
      <c r="G103" s="3877">
        <f t="shared" si="11"/>
        <v>6183</v>
      </c>
      <c r="H103" s="3877">
        <v>800</v>
      </c>
      <c r="I103" s="2063">
        <f t="shared" si="8"/>
        <v>31716</v>
      </c>
      <c r="J103" s="3845">
        <f t="shared" si="9"/>
        <v>3.80592</v>
      </c>
      <c r="K103" s="3846">
        <f t="shared" si="7"/>
        <v>15.22368</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388</v>
      </c>
      <c r="E114" s="3859"/>
      <c r="F114" s="3860"/>
      <c r="G114" s="3860"/>
      <c r="H114" s="3860"/>
      <c r="I114" s="3861"/>
      <c r="J114" s="3861"/>
      <c r="K114" s="3862">
        <f>SUM(K5:K113)</f>
        <v>1528.2511886568009</v>
      </c>
      <c r="L114" s="3862">
        <f>(K113+K112+K105+K104+K103+K102+K101+K100+K90+K89+K87+K86+K85+K82+K81+K80+K79+K78+K76+K75+K74+K73+K68+K67+K66+K65+K64+K63+K62+K61+K60+K59+K58+K57+K56+K55+K49+K43+K42+K20+K17+K16+K15+K13+K12+K11+K10+K9+K8+K7+K6+K5)*0.041374288564435</f>
        <v>26.152536407430603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2</v>
      </c>
      <c r="E220" s="3854">
        <v>52684</v>
      </c>
      <c r="F220" s="3877">
        <f t="shared" si="21"/>
        <v>55318</v>
      </c>
      <c r="G220" s="3877">
        <f t="shared" si="22"/>
        <v>13830</v>
      </c>
      <c r="H220" s="3877">
        <v>1800</v>
      </c>
      <c r="I220" s="2063">
        <f t="shared" si="24"/>
        <v>70948</v>
      </c>
      <c r="J220" s="3845">
        <f t="shared" si="23"/>
        <v>8.5137599999999996</v>
      </c>
      <c r="K220" s="2064">
        <f t="shared" si="25"/>
        <v>17.027519999999999</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1</v>
      </c>
      <c r="E228" s="3854">
        <v>52684</v>
      </c>
      <c r="F228" s="3877">
        <f t="shared" si="21"/>
        <v>55318</v>
      </c>
      <c r="G228" s="3877">
        <f t="shared" si="22"/>
        <v>13830</v>
      </c>
      <c r="H228" s="3877">
        <v>1800</v>
      </c>
      <c r="I228" s="2063">
        <f t="shared" si="24"/>
        <v>70948</v>
      </c>
      <c r="J228" s="3845">
        <f t="shared" si="23"/>
        <v>8.5137599999999996</v>
      </c>
      <c r="K228" s="2064">
        <f t="shared" si="25"/>
        <v>8.5137599999999996</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5</v>
      </c>
      <c r="E231" s="3854">
        <v>46913</v>
      </c>
      <c r="F231" s="3877">
        <f t="shared" si="21"/>
        <v>49259</v>
      </c>
      <c r="G231" s="3877">
        <f t="shared" si="22"/>
        <v>12315</v>
      </c>
      <c r="H231" s="3877">
        <v>1600</v>
      </c>
      <c r="I231" s="2063">
        <f t="shared" si="24"/>
        <v>63174</v>
      </c>
      <c r="J231" s="3845">
        <f t="shared" si="23"/>
        <v>7.5808799999999996</v>
      </c>
      <c r="K231" s="2064">
        <f>(J231*D231)*0.8989</f>
        <v>34.072265160000001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1</v>
      </c>
      <c r="E235" s="3854">
        <v>41799</v>
      </c>
      <c r="F235" s="3877">
        <f t="shared" si="21"/>
        <v>43889</v>
      </c>
      <c r="G235" s="3877">
        <f t="shared" si="22"/>
        <v>10972</v>
      </c>
      <c r="H235" s="3877">
        <v>1600</v>
      </c>
      <c r="I235" s="2063">
        <f t="shared" si="24"/>
        <v>56461</v>
      </c>
      <c r="J235" s="3845">
        <f t="shared" si="23"/>
        <v>6.7753199999999998</v>
      </c>
      <c r="K235" s="2064">
        <f t="shared" si="25"/>
        <v>6.7753199999999998</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8</v>
      </c>
      <c r="E239" s="3854">
        <v>26907</v>
      </c>
      <c r="F239" s="3877">
        <f t="shared" si="21"/>
        <v>28252</v>
      </c>
      <c r="G239" s="3877">
        <f t="shared" si="22"/>
        <v>7063</v>
      </c>
      <c r="H239" s="3877">
        <v>1000</v>
      </c>
      <c r="I239" s="2063">
        <f t="shared" si="24"/>
        <v>36315</v>
      </c>
      <c r="J239" s="3845">
        <f t="shared" si="23"/>
        <v>4.3578000000000001</v>
      </c>
      <c r="K239" s="3847">
        <f>(J239*D239)*0.8433185</f>
        <v>29.400106874399999</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2</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11.751291710399999</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2</v>
      </c>
      <c r="E247" s="3854">
        <v>26907</v>
      </c>
      <c r="F247" s="3877">
        <f t="shared" si="28"/>
        <v>28252</v>
      </c>
      <c r="G247" s="3877">
        <f t="shared" si="29"/>
        <v>7063</v>
      </c>
      <c r="H247" s="3877">
        <v>1000</v>
      </c>
      <c r="I247" s="2063">
        <f t="shared" si="31"/>
        <v>36315</v>
      </c>
      <c r="J247" s="3845">
        <f t="shared" si="30"/>
        <v>4.3578000000000001</v>
      </c>
      <c r="K247" s="3847">
        <f>(J247*D247)*0.8107</f>
        <v>7.06573692</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14</v>
      </c>
      <c r="E267" s="3854">
        <v>36399</v>
      </c>
      <c r="F267" s="3877">
        <f t="shared" si="28"/>
        <v>38219</v>
      </c>
      <c r="G267" s="3877">
        <f t="shared" si="29"/>
        <v>9555</v>
      </c>
      <c r="H267" s="3877">
        <v>1200</v>
      </c>
      <c r="I267" s="2063">
        <f>SUM(F267:H267)</f>
        <v>48974</v>
      </c>
      <c r="J267" s="3845">
        <f t="shared" si="30"/>
        <v>5.8768799999999999</v>
      </c>
      <c r="K267" s="2064">
        <f>(J267*D267)*0.85038</f>
        <v>69.966137001600003</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4</v>
      </c>
      <c r="E269" s="3854">
        <v>30630</v>
      </c>
      <c r="F269" s="3877">
        <f t="shared" si="28"/>
        <v>32162</v>
      </c>
      <c r="G269" s="3877">
        <f t="shared" si="29"/>
        <v>8041</v>
      </c>
      <c r="H269" s="3877">
        <v>1000</v>
      </c>
      <c r="I269" s="2063">
        <f t="shared" ref="I269:I280" si="34">SUM(F269:H269)</f>
        <v>41203</v>
      </c>
      <c r="J269" s="3845">
        <f t="shared" si="30"/>
        <v>4.9443599999999996</v>
      </c>
      <c r="K269" s="2064">
        <f>(J269*D269)*0.8936</f>
        <v>17.673120383999997</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14</v>
      </c>
      <c r="E271" s="3854">
        <v>26907</v>
      </c>
      <c r="F271" s="3877">
        <f t="shared" si="28"/>
        <v>28252</v>
      </c>
      <c r="G271" s="3877">
        <f t="shared" si="29"/>
        <v>7063</v>
      </c>
      <c r="H271" s="3877">
        <v>1000</v>
      </c>
      <c r="I271" s="2063">
        <f t="shared" si="34"/>
        <v>36315</v>
      </c>
      <c r="J271" s="3845">
        <f t="shared" si="30"/>
        <v>4.3578000000000001</v>
      </c>
      <c r="K271" s="3850">
        <f>(J271*D271)*0.85043</f>
        <v>51.884053956000002</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7</v>
      </c>
      <c r="E273" s="3854">
        <v>26907</v>
      </c>
      <c r="F273" s="3877">
        <f t="shared" si="28"/>
        <v>28252</v>
      </c>
      <c r="G273" s="3877">
        <f t="shared" si="29"/>
        <v>7063</v>
      </c>
      <c r="H273" s="3877">
        <v>800</v>
      </c>
      <c r="I273" s="2063">
        <f t="shared" si="34"/>
        <v>36115</v>
      </c>
      <c r="J273" s="3845">
        <f t="shared" si="30"/>
        <v>4.3338000000000001</v>
      </c>
      <c r="K273" s="3850">
        <f>(J273*D273)*0.8499</f>
        <v>25.783076340000001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3</v>
      </c>
      <c r="E275" s="3854">
        <v>26907</v>
      </c>
      <c r="F275" s="3877">
        <f t="shared" si="28"/>
        <v>28252</v>
      </c>
      <c r="G275" s="3877">
        <f t="shared" si="29"/>
        <v>7063</v>
      </c>
      <c r="H275" s="3877">
        <v>800</v>
      </c>
      <c r="I275" s="2063">
        <f t="shared" si="34"/>
        <v>36115</v>
      </c>
      <c r="J275" s="3845">
        <f t="shared" si="30"/>
        <v>4.3338000000000001</v>
      </c>
      <c r="K275" s="3850">
        <f>(J275*D275)*0.91403</f>
        <v>11.883669642000001</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14</v>
      </c>
      <c r="E279" s="3854">
        <v>23555</v>
      </c>
      <c r="F279" s="3877">
        <f t="shared" si="28"/>
        <v>24733</v>
      </c>
      <c r="G279" s="3877">
        <f t="shared" si="29"/>
        <v>6183</v>
      </c>
      <c r="H279" s="3877">
        <v>800</v>
      </c>
      <c r="I279" s="2063">
        <f t="shared" si="34"/>
        <v>31716</v>
      </c>
      <c r="J279" s="3845">
        <f t="shared" si="30"/>
        <v>3.80592</v>
      </c>
      <c r="K279" s="3850">
        <f>(J279*D279)*0.85031</f>
        <v>45.306965692799999</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102</v>
      </c>
      <c r="E281" s="3859"/>
      <c r="F281" s="3880"/>
      <c r="G281" s="3880"/>
      <c r="H281" s="3880"/>
      <c r="I281" s="3848"/>
      <c r="J281" s="3849"/>
      <c r="K281" s="3862">
        <f>SUM(K116:K280)</f>
        <v>530.39598256020008</v>
      </c>
      <c r="L281" s="3862">
        <f>(K280+K279+K278+K277+K276+K275+K274+K273+K272+K271+K266+K256+K248+K247+K244+K243+K242+K241+K240+K239+K199+K178+K177+K176+K175+K174+K130+K129+K126)*0.058458145099383</f>
        <v>10.931858412302841</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4</v>
      </c>
      <c r="E291" s="3855">
        <v>23555</v>
      </c>
      <c r="F291" s="3877">
        <f t="shared" si="37"/>
        <v>24733</v>
      </c>
      <c r="G291" s="3877">
        <f t="shared" si="38"/>
        <v>6183</v>
      </c>
      <c r="H291" s="3877">
        <v>800</v>
      </c>
      <c r="I291" s="2063">
        <f t="shared" si="35"/>
        <v>31716</v>
      </c>
      <c r="J291" s="3845">
        <f t="shared" si="36"/>
        <v>3.80592</v>
      </c>
      <c r="K291" s="3850">
        <f t="shared" si="39"/>
        <v>15.22368</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14</v>
      </c>
      <c r="E293" s="3855"/>
      <c r="F293" s="3877">
        <v>24200</v>
      </c>
      <c r="G293" s="3877"/>
      <c r="H293" s="3877"/>
      <c r="I293" s="2063">
        <f t="shared" si="35"/>
        <v>24200</v>
      </c>
      <c r="J293" s="3845">
        <f t="shared" si="36"/>
        <v>2.9039999999999999</v>
      </c>
      <c r="K293" s="3850">
        <f>(J293*D293)*0.8</f>
        <v>32.524799999999999</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4</v>
      </c>
      <c r="E303" s="3855"/>
      <c r="F303" s="3877">
        <v>24200</v>
      </c>
      <c r="G303" s="3877"/>
      <c r="H303" s="3877"/>
      <c r="I303" s="2063">
        <f t="shared" si="35"/>
        <v>24200</v>
      </c>
      <c r="J303" s="3845">
        <f t="shared" si="36"/>
        <v>2.9039999999999999</v>
      </c>
      <c r="K303" s="3850">
        <f>(J303*D303)*0.7</f>
        <v>8.1311999999999998</v>
      </c>
      <c r="L303" s="3855"/>
      <c r="M303" s="5147"/>
      <c r="N303" s="3864"/>
    </row>
    <row r="304" spans="1:14" s="3853" customFormat="1">
      <c r="A304" s="3903"/>
      <c r="B304" s="843"/>
      <c r="C304" s="844" t="s">
        <v>5874</v>
      </c>
      <c r="D304" s="3903">
        <f>SUM(D283:D303)</f>
        <v>29</v>
      </c>
      <c r="E304" s="3861"/>
      <c r="F304" s="3880">
        <f t="shared" ref="F304" si="42">ROUND((E304*1.05),0)</f>
        <v>0</v>
      </c>
      <c r="G304" s="3880">
        <f t="shared" ref="G304" si="43">ROUND(F304*0.25,0)</f>
        <v>0</v>
      </c>
      <c r="H304" s="3880"/>
      <c r="I304" s="3848">
        <f t="shared" si="35"/>
        <v>0</v>
      </c>
      <c r="J304" s="3848">
        <f>ROUND(I304*12/100000,2)</f>
        <v>0</v>
      </c>
      <c r="K304" s="3862">
        <f>SUM(K283:K303)</f>
        <v>75.019814400000001</v>
      </c>
      <c r="L304" s="3862">
        <f>K304*0.058458145099383</f>
        <v>4.3855191955239823</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9</v>
      </c>
      <c r="E307" s="3855">
        <v>13502</v>
      </c>
      <c r="F307" s="3877">
        <f t="shared" si="44"/>
        <v>14177</v>
      </c>
      <c r="G307" s="3877">
        <f t="shared" si="45"/>
        <v>3544</v>
      </c>
      <c r="H307" s="3877"/>
      <c r="I307" s="2063">
        <f t="shared" si="46"/>
        <v>17721</v>
      </c>
      <c r="J307" s="3845">
        <f t="shared" ref="J307:J312" si="47">I307*12/100000</f>
        <v>2.1265200000000002</v>
      </c>
      <c r="K307" s="3846">
        <f>(J307*D307)*80%</f>
        <v>15.310944000000001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4</v>
      </c>
      <c r="E310" s="3855">
        <v>17226</v>
      </c>
      <c r="F310" s="3877">
        <f t="shared" si="44"/>
        <v>18087</v>
      </c>
      <c r="G310" s="3877">
        <f t="shared" si="45"/>
        <v>4522</v>
      </c>
      <c r="H310" s="3877"/>
      <c r="I310" s="2063">
        <f t="shared" si="46"/>
        <v>22609</v>
      </c>
      <c r="J310" s="3845">
        <f t="shared" si="47"/>
        <v>2.7130800000000002</v>
      </c>
      <c r="K310" s="3846">
        <f>(J310*D310)</f>
        <v>10.852320000000001</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15</v>
      </c>
      <c r="E313" s="3861"/>
      <c r="F313" s="3880"/>
      <c r="G313" s="3880"/>
      <c r="H313" s="3880"/>
      <c r="I313" s="3848"/>
      <c r="J313" s="3848"/>
      <c r="K313" s="3862">
        <f>SUM(K306:K312)</f>
        <v>31.404428172000003</v>
      </c>
      <c r="L313" s="3862">
        <f>K313*0.041374288564435</f>
        <v>1.2993358733894</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534</v>
      </c>
      <c r="E321" s="3910"/>
      <c r="F321" s="3911"/>
      <c r="G321" s="3911"/>
      <c r="H321" s="3911"/>
      <c r="I321" s="3912"/>
      <c r="J321" s="3912"/>
      <c r="K321" s="3913">
        <f>K114+K281+K320+K304+K313</f>
        <v>2165.0714137890009</v>
      </c>
      <c r="L321" s="3913">
        <f>L114+L281+L320+L304+L313</f>
        <v>42.769249888646833</v>
      </c>
      <c r="M321" s="3914"/>
      <c r="N321" s="3858"/>
    </row>
    <row r="322" spans="1:14">
      <c r="A322" s="3872"/>
      <c r="B322" s="3915"/>
      <c r="C322" s="3873" t="s">
        <v>7244</v>
      </c>
      <c r="D322" s="3872"/>
      <c r="E322" s="3874"/>
      <c r="F322" s="3875"/>
      <c r="G322" s="3875"/>
      <c r="H322" s="3875"/>
      <c r="I322" s="3874"/>
      <c r="J322" s="3874"/>
      <c r="K322" s="5151">
        <f>K321+L321</f>
        <v>2207.8406636776476</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7326</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7326</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137.37</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137.37</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13737000</v>
      </c>
      <c r="E8" s="2384">
        <f>D8/100000</f>
        <v>137.37</v>
      </c>
      <c r="F8" s="672">
        <v>1</v>
      </c>
      <c r="G8" s="441">
        <f>E8*F8</f>
        <v>137.37</v>
      </c>
      <c r="H8" s="432"/>
      <c r="I8" s="432"/>
      <c r="J8" s="432"/>
      <c r="K8" s="432"/>
      <c r="L8" s="432"/>
      <c r="M8" s="432"/>
      <c r="N8" s="432"/>
      <c r="O8" s="432"/>
      <c r="P8" s="432"/>
      <c r="Q8" s="432"/>
      <c r="R8" s="432"/>
      <c r="S8" s="432"/>
      <c r="T8" s="432"/>
      <c r="U8" s="432"/>
      <c r="V8" s="432"/>
      <c r="W8" s="432"/>
      <c r="X8" s="432"/>
      <c r="Y8" s="432"/>
      <c r="Z8" s="432">
        <f>G8</f>
        <v>137.37</v>
      </c>
      <c r="AA8" s="2189" t="s">
        <v>6366</v>
      </c>
    </row>
    <row r="9" spans="1:27" s="161" customFormat="1" ht="20.25" customHeight="1">
      <c r="A9" s="2284"/>
      <c r="B9" s="2284" t="s">
        <v>6371</v>
      </c>
      <c r="C9" s="2389"/>
      <c r="D9" s="2389"/>
      <c r="E9" s="2389"/>
      <c r="F9" s="2389"/>
      <c r="G9" s="2401">
        <f>G6</f>
        <v>137.37</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137.37</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7326</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196.85000000000002</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196.85000000000002</v>
      </c>
      <c r="W6" s="649"/>
      <c r="X6" s="649">
        <f t="shared" si="0"/>
        <v>0</v>
      </c>
      <c r="Y6" s="649"/>
      <c r="Z6" s="649">
        <f t="shared" si="0"/>
        <v>196.85000000000002</v>
      </c>
      <c r="AA6" s="1875"/>
    </row>
    <row r="7" spans="1:27" s="151" customFormat="1" ht="15" customHeight="1">
      <c r="A7" s="650">
        <v>199</v>
      </c>
      <c r="B7" s="651" t="s">
        <v>190</v>
      </c>
      <c r="C7" s="651"/>
      <c r="D7" s="651"/>
      <c r="E7" s="651"/>
      <c r="F7" s="651"/>
      <c r="G7" s="652">
        <f>SUM(G8:G14)</f>
        <v>196.85000000000002</v>
      </c>
      <c r="H7" s="652">
        <f>SUM(H8:H14)</f>
        <v>0</v>
      </c>
      <c r="I7" s="653"/>
      <c r="J7" s="653"/>
      <c r="K7" s="653"/>
      <c r="L7" s="652">
        <f>SUM(L8:L14)</f>
        <v>0</v>
      </c>
      <c r="M7" s="653"/>
      <c r="N7" s="652">
        <f>SUM(N8:N14)</f>
        <v>0</v>
      </c>
      <c r="O7" s="653"/>
      <c r="P7" s="653"/>
      <c r="Q7" s="653"/>
      <c r="R7" s="652">
        <f>SUM(R8:R14)</f>
        <v>0</v>
      </c>
      <c r="S7" s="653"/>
      <c r="T7" s="652">
        <f>SUM(T8:T14)</f>
        <v>0</v>
      </c>
      <c r="U7" s="653"/>
      <c r="V7" s="652">
        <f>SUM(V8:V14)</f>
        <v>196.85000000000002</v>
      </c>
      <c r="W7" s="653"/>
      <c r="X7" s="652">
        <f>SUM(X8:X14)</f>
        <v>0</v>
      </c>
      <c r="Y7" s="653"/>
      <c r="Z7" s="652">
        <f>SUM(Z8:Z14)</f>
        <v>196.85000000000002</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2</v>
      </c>
      <c r="G9" s="1888">
        <f t="shared" si="1"/>
        <v>5</v>
      </c>
      <c r="H9" s="1497"/>
      <c r="I9" s="1497"/>
      <c r="J9" s="1497"/>
      <c r="K9" s="1497"/>
      <c r="L9" s="1497"/>
      <c r="M9" s="1497"/>
      <c r="N9" s="1497"/>
      <c r="O9" s="1497"/>
      <c r="P9" s="1497"/>
      <c r="Q9" s="1497"/>
      <c r="R9" s="1497"/>
      <c r="S9" s="1497"/>
      <c r="T9" s="1497"/>
      <c r="U9" s="1497"/>
      <c r="V9" s="1471">
        <f t="shared" ref="V9:V13" si="2">G9</f>
        <v>5</v>
      </c>
      <c r="W9" s="1497"/>
      <c r="X9" s="1497"/>
      <c r="Y9" s="1497"/>
      <c r="Z9" s="1889">
        <f t="shared" ref="Z9:Z14" si="3">X9+V9+T9+R9+N9+L9+H9</f>
        <v>5</v>
      </c>
      <c r="AA9" s="1497" t="s">
        <v>6066</v>
      </c>
    </row>
    <row r="10" spans="1:27" s="155" customFormat="1" ht="83.25" customHeight="1">
      <c r="A10" s="654">
        <v>199.3</v>
      </c>
      <c r="B10" s="628" t="s">
        <v>2774</v>
      </c>
      <c r="C10" s="1885" t="s">
        <v>2773</v>
      </c>
      <c r="D10" s="1886">
        <f>500000</f>
        <v>500000</v>
      </c>
      <c r="E10" s="1887">
        <f>D10/100000</f>
        <v>5</v>
      </c>
      <c r="F10" s="1526">
        <f>VLOOKUP($A$1,'[4]HSS-14_Untied Grants'!$B$5:$I$62,4,0)</f>
        <v>15</v>
      </c>
      <c r="G10" s="1888">
        <f t="shared" si="1"/>
        <v>37.5</v>
      </c>
      <c r="H10" s="1497"/>
      <c r="I10" s="1497"/>
      <c r="J10" s="1497"/>
      <c r="K10" s="1497"/>
      <c r="L10" s="1497"/>
      <c r="M10" s="1497"/>
      <c r="N10" s="1497"/>
      <c r="O10" s="1497"/>
      <c r="P10" s="1497"/>
      <c r="Q10" s="1497"/>
      <c r="R10" s="1497"/>
      <c r="S10" s="1497"/>
      <c r="T10" s="1497"/>
      <c r="U10" s="1497"/>
      <c r="V10" s="1471">
        <f t="shared" si="2"/>
        <v>37.5</v>
      </c>
      <c r="W10" s="1497"/>
      <c r="X10" s="1497"/>
      <c r="Y10" s="1497"/>
      <c r="Z10" s="1889">
        <f t="shared" si="3"/>
        <v>37.5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46</v>
      </c>
      <c r="G11" s="1888">
        <f t="shared" si="1"/>
        <v>34.5</v>
      </c>
      <c r="H11" s="1497"/>
      <c r="I11" s="1497"/>
      <c r="J11" s="1497"/>
      <c r="K11" s="1497"/>
      <c r="L11" s="1497"/>
      <c r="M11" s="1497"/>
      <c r="N11" s="1497"/>
      <c r="O11" s="1497"/>
      <c r="P11" s="1497"/>
      <c r="Q11" s="1497"/>
      <c r="R11" s="1497"/>
      <c r="S11" s="1497"/>
      <c r="T11" s="1497"/>
      <c r="U11" s="1497"/>
      <c r="V11" s="1471">
        <f t="shared" si="2"/>
        <v>34.5</v>
      </c>
      <c r="W11" s="1497"/>
      <c r="X11" s="1497"/>
      <c r="Y11" s="1497"/>
      <c r="Z11" s="1889">
        <f t="shared" si="3"/>
        <v>34.5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226</v>
      </c>
      <c r="G12" s="1888">
        <f t="shared" si="1"/>
        <v>28.25</v>
      </c>
      <c r="H12" s="1497"/>
      <c r="I12" s="1497"/>
      <c r="J12" s="1497"/>
      <c r="K12" s="1497"/>
      <c r="L12" s="1497"/>
      <c r="M12" s="1497"/>
      <c r="N12" s="1497"/>
      <c r="O12" s="1497"/>
      <c r="P12" s="1497"/>
      <c r="Q12" s="1497"/>
      <c r="R12" s="1497"/>
      <c r="S12" s="1497"/>
      <c r="T12" s="1497"/>
      <c r="U12" s="1497"/>
      <c r="V12" s="1471">
        <f t="shared" si="2"/>
        <v>28.25</v>
      </c>
      <c r="W12" s="1497"/>
      <c r="X12" s="1497"/>
      <c r="Y12" s="1497"/>
      <c r="Z12" s="1889">
        <f t="shared" si="3"/>
        <v>28.25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1732</v>
      </c>
      <c r="G13" s="1888">
        <f t="shared" si="1"/>
        <v>86.600000000000009</v>
      </c>
      <c r="H13" s="1497"/>
      <c r="I13" s="1497"/>
      <c r="J13" s="1497"/>
      <c r="K13" s="1497"/>
      <c r="L13" s="1497"/>
      <c r="M13" s="1497"/>
      <c r="N13" s="1497"/>
      <c r="O13" s="1497"/>
      <c r="P13" s="1497"/>
      <c r="Q13" s="1497"/>
      <c r="R13" s="1497"/>
      <c r="S13" s="1497"/>
      <c r="T13" s="1497"/>
      <c r="U13" s="1497"/>
      <c r="V13" s="1471">
        <f t="shared" si="2"/>
        <v>86.600000000000009</v>
      </c>
      <c r="W13" s="1497"/>
      <c r="X13" s="1497"/>
      <c r="Y13" s="1497"/>
      <c r="Z13" s="1889">
        <f t="shared" si="3"/>
        <v>86.600000000000009</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196.85000000000002</v>
      </c>
      <c r="H15" s="2304"/>
      <c r="I15" s="2304"/>
      <c r="J15" s="2304"/>
      <c r="K15" s="2304"/>
      <c r="L15" s="2304"/>
      <c r="M15" s="2304"/>
      <c r="N15" s="2304"/>
      <c r="O15" s="2304"/>
      <c r="P15" s="2304"/>
      <c r="Q15" s="2304"/>
      <c r="R15" s="2304"/>
      <c r="S15" s="2304"/>
      <c r="T15" s="2304"/>
      <c r="U15" s="2304"/>
      <c r="V15" s="2304"/>
      <c r="W15" s="2304"/>
      <c r="X15" s="2304"/>
      <c r="Y15" s="2304"/>
      <c r="Z15" s="2304">
        <f>Z6</f>
        <v>196.85000000000002</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7326</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7326</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41.916799999999995</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15</v>
      </c>
      <c r="H24" s="1223">
        <v>237000</v>
      </c>
      <c r="I24" s="1224" t="s">
        <v>1370</v>
      </c>
      <c r="J24" s="1132" t="s">
        <v>2806</v>
      </c>
      <c r="K24" s="1225">
        <v>14</v>
      </c>
      <c r="L24" s="1132" t="s">
        <v>2807</v>
      </c>
      <c r="M24" s="1132" t="s">
        <v>2837</v>
      </c>
      <c r="N24" s="1493">
        <f>H24*G24/100000*0.8</f>
        <v>28.439999999999998</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37.283999999999999</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4.2639999999999993</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7</v>
      </c>
      <c r="H29" s="957">
        <v>28000</v>
      </c>
      <c r="I29" s="1123" t="s">
        <v>2919</v>
      </c>
      <c r="J29" s="845" t="s">
        <v>2842</v>
      </c>
      <c r="K29" s="845">
        <v>1</v>
      </c>
      <c r="L29" s="845" t="s">
        <v>2843</v>
      </c>
      <c r="M29" s="845" t="s">
        <v>2837</v>
      </c>
      <c r="N29" s="1485">
        <f t="shared" ref="N29:N55" si="1">G29*H29/100000</f>
        <v>1.96</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3.1599999999999997</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4</v>
      </c>
      <c r="H100" s="944">
        <v>57000</v>
      </c>
      <c r="I100" s="845" t="s">
        <v>2941</v>
      </c>
      <c r="J100" s="845" t="s">
        <v>2806</v>
      </c>
      <c r="K100" s="845">
        <v>2</v>
      </c>
      <c r="L100" s="845" t="s">
        <v>2807</v>
      </c>
      <c r="M100" s="845" t="s">
        <v>2877</v>
      </c>
      <c r="N100" s="1302">
        <f t="shared" si="4"/>
        <v>2.2799999999999998</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23.05</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1</v>
      </c>
      <c r="H110" s="1519">
        <v>230000</v>
      </c>
      <c r="I110" s="1310" t="s">
        <v>3042</v>
      </c>
      <c r="J110" s="845" t="s">
        <v>2829</v>
      </c>
      <c r="K110" s="845">
        <v>5</v>
      </c>
      <c r="L110" s="845" t="s">
        <v>2807</v>
      </c>
      <c r="M110" s="845" t="s">
        <v>2877</v>
      </c>
      <c r="N110" s="1302">
        <f t="shared" si="6"/>
        <v>2.2999999999999998</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11</v>
      </c>
      <c r="H111" s="1519">
        <v>114000</v>
      </c>
      <c r="I111" s="1310" t="s">
        <v>3042</v>
      </c>
      <c r="J111" s="845" t="s">
        <v>3046</v>
      </c>
      <c r="K111" s="845">
        <v>5</v>
      </c>
      <c r="L111" s="845" t="s">
        <v>2807</v>
      </c>
      <c r="M111" s="845" t="s">
        <v>2877</v>
      </c>
      <c r="N111" s="1302">
        <f t="shared" si="6"/>
        <v>12.54</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2</v>
      </c>
      <c r="H114" s="1309">
        <v>100000</v>
      </c>
      <c r="I114" s="1503" t="s">
        <v>604</v>
      </c>
      <c r="J114" s="845" t="s">
        <v>2806</v>
      </c>
      <c r="K114" s="845">
        <v>5</v>
      </c>
      <c r="L114" s="845" t="s">
        <v>2807</v>
      </c>
      <c r="M114" s="845" t="s">
        <v>2877</v>
      </c>
      <c r="N114" s="1302">
        <f t="shared" si="6"/>
        <v>2</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9</v>
      </c>
      <c r="H115" s="1309">
        <v>69000</v>
      </c>
      <c r="I115" s="1503" t="s">
        <v>604</v>
      </c>
      <c r="J115" s="1123" t="s">
        <v>3046</v>
      </c>
      <c r="K115" s="845">
        <v>3</v>
      </c>
      <c r="L115" s="845" t="s">
        <v>2807</v>
      </c>
      <c r="M115" s="845" t="s">
        <v>2837</v>
      </c>
      <c r="N115" s="1302">
        <f>G115*H115/100000</f>
        <v>6.21</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3.8600000000000003</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54</v>
      </c>
      <c r="H135" s="1309">
        <v>2500</v>
      </c>
      <c r="I135" s="1503" t="s">
        <v>3089</v>
      </c>
      <c r="J135" s="845" t="s">
        <v>2858</v>
      </c>
      <c r="K135" s="845" t="s">
        <v>3090</v>
      </c>
      <c r="L135" s="1123" t="s">
        <v>2843</v>
      </c>
      <c r="M135" s="1123" t="s">
        <v>2837</v>
      </c>
      <c r="N135" s="1302">
        <f>G135*H135*2/100000</f>
        <v>2.7</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4</v>
      </c>
      <c r="H145" s="1309">
        <v>29000</v>
      </c>
      <c r="I145" s="1503" t="s">
        <v>2989</v>
      </c>
      <c r="J145" s="845" t="s">
        <v>2871</v>
      </c>
      <c r="K145" s="845">
        <v>1</v>
      </c>
      <c r="L145" s="845" t="s">
        <v>2843</v>
      </c>
      <c r="M145" s="845" t="s">
        <v>2877</v>
      </c>
      <c r="N145" s="1302">
        <f t="shared" si="8"/>
        <v>1.1599999999999999</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14.0496</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11.644</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14</v>
      </c>
      <c r="H175" s="957">
        <v>2000</v>
      </c>
      <c r="I175" s="505" t="s">
        <v>629</v>
      </c>
      <c r="J175" s="845" t="s">
        <v>2871</v>
      </c>
      <c r="K175" s="845">
        <v>1</v>
      </c>
      <c r="L175" s="1123" t="s">
        <v>2843</v>
      </c>
      <c r="M175" s="1123" t="s">
        <v>2877</v>
      </c>
      <c r="N175" s="1302">
        <f t="shared" si="10"/>
        <v>0.28000000000000003</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8</v>
      </c>
      <c r="H187" s="957">
        <v>31000</v>
      </c>
      <c r="I187" s="505" t="s">
        <v>604</v>
      </c>
      <c r="J187" s="845" t="s">
        <v>2829</v>
      </c>
      <c r="K187" s="845">
        <v>1</v>
      </c>
      <c r="L187" s="845" t="s">
        <v>2843</v>
      </c>
      <c r="M187" s="845" t="s">
        <v>3191</v>
      </c>
      <c r="N187" s="1302">
        <f t="shared" si="10"/>
        <v>2.48</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3902</v>
      </c>
      <c r="H188" s="957">
        <v>200</v>
      </c>
      <c r="I188" s="703" t="s">
        <v>1325</v>
      </c>
      <c r="J188" s="845" t="s">
        <v>2829</v>
      </c>
      <c r="K188" s="845">
        <v>1</v>
      </c>
      <c r="L188" s="845" t="s">
        <v>2843</v>
      </c>
      <c r="M188" s="845" t="s">
        <v>2877</v>
      </c>
      <c r="N188" s="1302">
        <f>G188*H188/100000</f>
        <v>7.8040000000000003</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3</v>
      </c>
      <c r="H207" s="681">
        <v>28000</v>
      </c>
      <c r="I207" s="679" t="s">
        <v>1487</v>
      </c>
      <c r="J207" s="839" t="s">
        <v>2946</v>
      </c>
      <c r="K207" s="839">
        <v>1</v>
      </c>
      <c r="L207" s="839" t="s">
        <v>2843</v>
      </c>
      <c r="M207" s="839" t="s">
        <v>2877</v>
      </c>
      <c r="N207" s="1302">
        <f t="shared" si="13"/>
        <v>0.84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0.60899999999999999</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0.60899999999999999</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42</v>
      </c>
      <c r="H291" s="944">
        <v>1450</v>
      </c>
      <c r="I291" s="846" t="s">
        <v>3374</v>
      </c>
      <c r="J291" s="846" t="s">
        <v>3375</v>
      </c>
      <c r="K291" s="845">
        <v>1</v>
      </c>
      <c r="L291" s="846" t="s">
        <v>2807</v>
      </c>
      <c r="M291" s="846" t="s">
        <v>2808</v>
      </c>
      <c r="N291" s="1302">
        <f>G291*H291/100000</f>
        <v>0.60899999999999999</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6.0896799999999995</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2.6840799999999998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180</v>
      </c>
      <c r="H363" s="1566">
        <v>650</v>
      </c>
      <c r="I363" s="1567" t="s">
        <v>3441</v>
      </c>
      <c r="J363" s="1123" t="s">
        <v>2894</v>
      </c>
      <c r="K363" s="845">
        <v>1</v>
      </c>
      <c r="L363" s="1123" t="s">
        <v>2843</v>
      </c>
      <c r="M363" s="1123" t="s">
        <v>2877</v>
      </c>
      <c r="N363" s="1302">
        <f t="shared" ref="N363" si="24">G363*H363/100000</f>
        <v>1.17</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101.28907999999998</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7326</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8251</v>
      </c>
      <c r="I7" s="1612">
        <f>G7*H7*0.8</f>
        <v>39.604800000000004</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917</v>
      </c>
      <c r="I8" s="2320">
        <f>G8*H8*0.8</f>
        <v>2.9344000000000001</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6236</v>
      </c>
      <c r="I9" s="2320">
        <f>G9*H9*0.4</f>
        <v>2.4944000000000002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3638</v>
      </c>
      <c r="I10" s="2320">
        <f t="shared" ref="I10:I14" si="1">G10*H10</f>
        <v>18.190000000000001</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12</v>
      </c>
      <c r="I11" s="2320">
        <f t="shared" si="1"/>
        <v>0.12</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364</v>
      </c>
      <c r="I12" s="2320">
        <f t="shared" si="1"/>
        <v>0.72799999999999998</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156</v>
      </c>
      <c r="I13" s="2320">
        <f t="shared" si="1"/>
        <v>0.624</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1498</v>
      </c>
      <c r="I16" s="2320">
        <f>G16*H16</f>
        <v>3.7450000000000001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41</v>
      </c>
      <c r="I17" s="2320">
        <f>G17*H17</f>
        <v>8.2000000000000003E-2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920</v>
      </c>
      <c r="I18" s="2320">
        <f>G18*H18</f>
        <v>0.46</v>
      </c>
      <c r="J18" s="2340" t="s">
        <v>6339</v>
      </c>
    </row>
    <row r="19" spans="1:10" s="849" customFormat="1" ht="15" customHeight="1">
      <c r="A19" s="5199" t="s">
        <v>3502</v>
      </c>
      <c r="B19" s="5200"/>
      <c r="C19" s="5201"/>
      <c r="D19" s="844"/>
      <c r="E19" s="1358"/>
      <c r="F19" s="1358"/>
      <c r="G19" s="2326"/>
      <c r="H19" s="1616"/>
      <c r="I19" s="2327">
        <f>SUM(I7:I18)</f>
        <v>68.982599999999991</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2767</v>
      </c>
      <c r="I21" s="2320">
        <f>G21*H21*2*0.7</f>
        <v>1.9368999999999998</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19559</v>
      </c>
      <c r="I22" s="2320">
        <f>G22*H22*0.8</f>
        <v>39.118000000000002</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19039</v>
      </c>
      <c r="I23" s="2320">
        <f t="shared" ref="I23" si="3">G23*H23*0.8</f>
        <v>38.078000000000003</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290</v>
      </c>
      <c r="I24" s="2320">
        <f>G24*H24</f>
        <v>0.14499999999999999</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136779</v>
      </c>
      <c r="I25" s="2320">
        <f t="shared" ref="I25" si="4">G25*H25</f>
        <v>1.3677900000000001</v>
      </c>
      <c r="J25" s="1605" t="s">
        <v>5970</v>
      </c>
    </row>
    <row r="26" spans="1:10" s="849" customFormat="1" ht="15" customHeight="1">
      <c r="A26" s="5199" t="s">
        <v>3508</v>
      </c>
      <c r="B26" s="5200"/>
      <c r="C26" s="5201"/>
      <c r="D26" s="844"/>
      <c r="E26" s="1358"/>
      <c r="F26" s="1358"/>
      <c r="G26" s="2326"/>
      <c r="H26" s="1616"/>
      <c r="I26" s="2327">
        <f>SUM(I21:I25)</f>
        <v>80.645690000000002</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23226</v>
      </c>
      <c r="I28" s="2320">
        <f t="shared" ref="I28:I30" si="5">G28*H28</f>
        <v>23.225999999999999</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23226</v>
      </c>
      <c r="I29" s="2320">
        <f t="shared" si="5"/>
        <v>17.419499999999999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24973</v>
      </c>
      <c r="I30" s="2320">
        <f t="shared" si="5"/>
        <v>12.486499999999999</v>
      </c>
      <c r="J30" s="686" t="s">
        <v>4617</v>
      </c>
    </row>
    <row r="31" spans="1:10" s="849" customFormat="1" ht="33" customHeight="1">
      <c r="A31" s="5199" t="s">
        <v>3512</v>
      </c>
      <c r="B31" s="5200"/>
      <c r="C31" s="5201"/>
      <c r="D31" s="844"/>
      <c r="E31" s="1358"/>
      <c r="F31" s="1358"/>
      <c r="G31" s="2326"/>
      <c r="H31" s="1616"/>
      <c r="I31" s="2327">
        <f>SUM(I28:I30)</f>
        <v>53.131999999999998</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7192</v>
      </c>
      <c r="I33" s="2325">
        <f>G33*H33*0.8</f>
        <v>11.507200000000001</v>
      </c>
      <c r="J33" s="705" t="s">
        <v>5971</v>
      </c>
    </row>
    <row r="34" spans="1:10" s="849" customFormat="1" ht="33" customHeight="1">
      <c r="A34" s="5199" t="s">
        <v>3514</v>
      </c>
      <c r="B34" s="5200"/>
      <c r="C34" s="5201"/>
      <c r="D34" s="844"/>
      <c r="E34" s="1358"/>
      <c r="F34" s="1358"/>
      <c r="G34" s="2326"/>
      <c r="H34" s="1616"/>
      <c r="I34" s="2327">
        <f>SUM(I33)</f>
        <v>11.507200000000001</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5875</v>
      </c>
      <c r="I36" s="2320">
        <f>G36*H36*0.6</f>
        <v>5.2874999999999996</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219</v>
      </c>
      <c r="I37" s="2320">
        <f>G37*H37*0.7</f>
        <v>0.22994999999999999</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9280</v>
      </c>
      <c r="I38" s="2320">
        <f>G38*H38</f>
        <v>9.2799999999999994</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1547</v>
      </c>
      <c r="I39" s="2320">
        <f>G39*H39</f>
        <v>1.5469999999999999</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2872</v>
      </c>
      <c r="I40" s="2320">
        <f>G40*H40*0.8</f>
        <v>11.488</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663</v>
      </c>
      <c r="I41" s="2320">
        <f>G41*H41*0.8</f>
        <v>5.3040000000000003</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6819</v>
      </c>
      <c r="I42" s="2320">
        <f t="shared" ref="I42" si="7">G42*H42</f>
        <v>0</v>
      </c>
      <c r="J42" s="2176" t="s">
        <v>5974</v>
      </c>
    </row>
    <row r="43" spans="1:10" s="849" customFormat="1">
      <c r="A43" s="5199" t="s">
        <v>3523</v>
      </c>
      <c r="B43" s="5200"/>
      <c r="C43" s="5201"/>
      <c r="D43" s="844"/>
      <c r="E43" s="1358"/>
      <c r="F43" s="1358"/>
      <c r="G43" s="2326"/>
      <c r="H43" s="1616"/>
      <c r="I43" s="2327">
        <f>SUM(I36:I42)</f>
        <v>33.136449999999996</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2304</v>
      </c>
      <c r="I45" s="2320">
        <f>G45*H45*2</f>
        <v>4.6080000000000005</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395</v>
      </c>
      <c r="I46" s="2320">
        <f t="shared" ref="I46:I47" si="8">G46*H46</f>
        <v>1.1850000000000001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2304</v>
      </c>
      <c r="I48" s="2320">
        <f>G48*H48*12*0.6</f>
        <v>16.588800000000003</v>
      </c>
      <c r="J48" s="688" t="s">
        <v>4287</v>
      </c>
    </row>
    <row r="49" spans="1:10" s="849" customFormat="1" ht="33" customHeight="1">
      <c r="A49" s="5199" t="s">
        <v>3530</v>
      </c>
      <c r="B49" s="5200"/>
      <c r="C49" s="5201"/>
      <c r="D49" s="844"/>
      <c r="E49" s="1358"/>
      <c r="F49" s="1358"/>
      <c r="G49" s="2326"/>
      <c r="H49" s="1616"/>
      <c r="I49" s="2327">
        <f>SUM(I45:I48)</f>
        <v>22.381800000000005</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2304</v>
      </c>
      <c r="I51" s="2320">
        <f>H51*G51*12*60%</f>
        <v>4.1472000000000007</v>
      </c>
      <c r="J51" s="706" t="s">
        <v>3532</v>
      </c>
    </row>
    <row r="52" spans="1:10" s="849" customFormat="1" ht="33" customHeight="1">
      <c r="A52" s="5199" t="s">
        <v>3533</v>
      </c>
      <c r="B52" s="5200"/>
      <c r="C52" s="5201"/>
      <c r="D52" s="844"/>
      <c r="E52" s="1358"/>
      <c r="F52" s="1358"/>
      <c r="G52" s="2326"/>
      <c r="H52" s="1616"/>
      <c r="I52" s="2327">
        <f>SUM(I51)</f>
        <v>4.1472000000000007</v>
      </c>
      <c r="J52" s="1604"/>
    </row>
    <row r="53" spans="1:10" s="849" customFormat="1" ht="33" customHeight="1">
      <c r="A53" s="5204" t="s">
        <v>3534</v>
      </c>
      <c r="B53" s="5205"/>
      <c r="C53" s="5206"/>
      <c r="D53" s="852"/>
      <c r="E53" s="2330"/>
      <c r="F53" s="2330"/>
      <c r="G53" s="2331"/>
      <c r="H53" s="853"/>
      <c r="I53" s="2332">
        <f>I52+I49+I43+I34+I31+I26+I19</f>
        <v>273.93294000000003</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27648</v>
      </c>
      <c r="I56" s="2320">
        <f>G56*H56*0.9</f>
        <v>24.883199999999999</v>
      </c>
      <c r="J56" s="707" t="s">
        <v>5975</v>
      </c>
    </row>
    <row r="57" spans="1:10" s="849" customFormat="1" ht="33" customHeight="1">
      <c r="A57" s="5199" t="s">
        <v>3537</v>
      </c>
      <c r="B57" s="5200"/>
      <c r="C57" s="5201"/>
      <c r="D57" s="844"/>
      <c r="E57" s="1358"/>
      <c r="F57" s="1358"/>
      <c r="G57" s="2326"/>
      <c r="H57" s="1616"/>
      <c r="I57" s="2327">
        <f>SUM(I56)</f>
        <v>24.883199999999999</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276480</v>
      </c>
      <c r="I59" s="2320">
        <f>G59*H59*0.8</f>
        <v>33.177599999999998</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602</v>
      </c>
      <c r="I60" s="2320">
        <f>G60*H60*0.8</f>
        <v>0.96320000000000006</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28</v>
      </c>
      <c r="I62" s="2334">
        <f t="shared" si="10"/>
        <v>8.4000000000000005E-2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2304</v>
      </c>
      <c r="I63" s="2320">
        <f>G63*H63*5*0.8</f>
        <v>18.432000000000002</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3567</v>
      </c>
      <c r="I64" s="2320">
        <f t="shared" si="10"/>
        <v>26.752499999999998</v>
      </c>
      <c r="J64" s="787" t="s">
        <v>5979</v>
      </c>
    </row>
    <row r="65" spans="1:10" s="849" customFormat="1" ht="33" customHeight="1">
      <c r="A65" s="5199" t="s">
        <v>3545</v>
      </c>
      <c r="B65" s="5200"/>
      <c r="C65" s="5201"/>
      <c r="D65" s="844"/>
      <c r="E65" s="1358"/>
      <c r="F65" s="1358"/>
      <c r="G65" s="2326"/>
      <c r="H65" s="1616"/>
      <c r="I65" s="2327">
        <f>SUM(I59:I64)</f>
        <v>79.409300000000002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469</v>
      </c>
      <c r="I67" s="1612">
        <f t="shared" si="10"/>
        <v>1.1725000000000001</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9</v>
      </c>
      <c r="I68" s="1612">
        <f t="shared" si="10"/>
        <v>1.8000000000000002E-2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177</v>
      </c>
      <c r="I69" s="2320">
        <f t="shared" si="10"/>
        <v>0.70799999999999996</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301</v>
      </c>
      <c r="I70" s="2320">
        <f t="shared" si="10"/>
        <v>1.806</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3</v>
      </c>
      <c r="I71" s="2320">
        <f t="shared" si="10"/>
        <v>1.4999999999999999E-2</v>
      </c>
      <c r="J71" s="787" t="s">
        <v>5980</v>
      </c>
    </row>
    <row r="72" spans="1:10" s="849" customFormat="1">
      <c r="A72" s="5199" t="s">
        <v>3551</v>
      </c>
      <c r="B72" s="5200"/>
      <c r="C72" s="5201"/>
      <c r="D72" s="844"/>
      <c r="E72" s="1358"/>
      <c r="F72" s="1358"/>
      <c r="G72" s="2326"/>
      <c r="H72" s="1616"/>
      <c r="I72" s="2327">
        <f>SUM(I67:I71)</f>
        <v>3.7195000000000005</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1845</v>
      </c>
      <c r="I75" s="2320">
        <f>G75*H75*0.8</f>
        <v>14.76</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2070</v>
      </c>
      <c r="I76" s="2320">
        <f t="shared" ref="I76:I87" si="12">G76*H76</f>
        <v>1.0349999999999999</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1568</v>
      </c>
      <c r="I77" s="2320">
        <f>G77*H77*0.8</f>
        <v>6.2720000000000002</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2771</v>
      </c>
      <c r="I78" s="2320">
        <f>G78*H78*0.6</f>
        <v>4.1565000000000003</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18</v>
      </c>
      <c r="I79" s="2320">
        <f t="shared" si="12"/>
        <v>0.9</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1268</v>
      </c>
      <c r="I80" s="2320">
        <f t="shared" si="12"/>
        <v>12.68</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1456</v>
      </c>
      <c r="I81" s="2320">
        <f t="shared" si="12"/>
        <v>2.9119999999999999</v>
      </c>
      <c r="J81" s="1154" t="s">
        <v>5984</v>
      </c>
    </row>
    <row r="82" spans="1:10" s="849" customFormat="1" ht="30" customHeight="1">
      <c r="A82" s="5199" t="s">
        <v>3559</v>
      </c>
      <c r="B82" s="5200"/>
      <c r="C82" s="5201"/>
      <c r="D82" s="844"/>
      <c r="E82" s="1358"/>
      <c r="F82" s="1358"/>
      <c r="G82" s="2326"/>
      <c r="H82" s="1616"/>
      <c r="I82" s="2327">
        <f>SUM(I74:I81)</f>
        <v>42.715499999999999</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60</v>
      </c>
      <c r="I84" s="2323">
        <f t="shared" si="12"/>
        <v>0.06</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60</v>
      </c>
      <c r="I85" s="2323">
        <f t="shared" si="12"/>
        <v>0.03</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10</v>
      </c>
      <c r="I86" s="2320">
        <f t="shared" si="12"/>
        <v>0.01</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10</v>
      </c>
      <c r="I87" s="2320">
        <f t="shared" si="12"/>
        <v>0.01</v>
      </c>
      <c r="J87" s="1607" t="s">
        <v>3565</v>
      </c>
    </row>
    <row r="88" spans="1:10" s="849" customFormat="1" ht="31.5" customHeight="1">
      <c r="A88" s="5199" t="s">
        <v>3566</v>
      </c>
      <c r="B88" s="5200"/>
      <c r="C88" s="5201"/>
      <c r="D88" s="844"/>
      <c r="E88" s="1358"/>
      <c r="F88" s="1358"/>
      <c r="G88" s="2326"/>
      <c r="H88" s="1616"/>
      <c r="I88" s="2327">
        <f>SUM(I84:I87)</f>
        <v>0.10999999999999999</v>
      </c>
      <c r="J88" s="1604"/>
    </row>
    <row r="89" spans="1:10" s="849" customFormat="1" ht="29.25" customHeight="1">
      <c r="A89" s="5204" t="s">
        <v>3567</v>
      </c>
      <c r="B89" s="5205"/>
      <c r="C89" s="5206"/>
      <c r="D89" s="852"/>
      <c r="E89" s="2330"/>
      <c r="F89" s="2330"/>
      <c r="G89" s="2331"/>
      <c r="H89" s="853"/>
      <c r="I89" s="2332">
        <f>I88+I82+I72+I65+I57</f>
        <v>150.83750000000001</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990115</v>
      </c>
      <c r="I96" s="2323">
        <f>G96*H96</f>
        <v>99.011499999999998</v>
      </c>
      <c r="J96" s="5193"/>
    </row>
    <row r="97" spans="1:10" ht="65.25" customHeight="1">
      <c r="A97" s="3881" t="s">
        <v>7253</v>
      </c>
      <c r="B97" s="5208"/>
      <c r="C97" s="1817"/>
      <c r="D97" s="1617" t="s">
        <v>5747</v>
      </c>
      <c r="E97" s="1587" t="s">
        <v>5749</v>
      </c>
      <c r="F97" s="2321">
        <v>100</v>
      </c>
      <c r="G97" s="2336">
        <f>F97/100000</f>
        <v>1E-3</v>
      </c>
      <c r="H97" s="2006">
        <f>VLOOKUP($A$1,'[4]Annexure - ASHA Incentives'!$B$7:$CC$64,59,0)</f>
        <v>2280</v>
      </c>
      <c r="I97" s="2323">
        <f>G97*H97*12</f>
        <v>27.360000000000003</v>
      </c>
      <c r="J97" s="5193"/>
    </row>
    <row r="98" spans="1:10" ht="60">
      <c r="A98" s="3881" t="s">
        <v>7254</v>
      </c>
      <c r="B98" s="5208"/>
      <c r="C98" s="1817"/>
      <c r="D98" s="1617" t="s">
        <v>5751</v>
      </c>
      <c r="E98" s="1587" t="s">
        <v>5750</v>
      </c>
      <c r="F98" s="2321">
        <v>100</v>
      </c>
      <c r="G98" s="2336">
        <f>F98/100000</f>
        <v>1E-3</v>
      </c>
      <c r="H98" s="2006">
        <f>VLOOKUP($A$1,'[4]Annexure - ASHA Incentives'!$B$7:$CC$64,60,0)</f>
        <v>146552</v>
      </c>
      <c r="I98" s="2323">
        <f>G98*H98</f>
        <v>146.55199999999999</v>
      </c>
      <c r="J98" s="5194"/>
    </row>
    <row r="99" spans="1:10" s="849" customFormat="1" ht="21.75" customHeight="1">
      <c r="A99" s="1994" t="s">
        <v>3572</v>
      </c>
      <c r="B99" s="2345"/>
      <c r="C99" s="2346"/>
      <c r="D99" s="844"/>
      <c r="E99" s="1358"/>
      <c r="F99" s="1358"/>
      <c r="G99" s="2326"/>
      <c r="H99" s="1616"/>
      <c r="I99" s="4713">
        <f>SUM(I95:I98)</f>
        <v>272.92349999999999</v>
      </c>
      <c r="J99" s="1604"/>
    </row>
    <row r="100" spans="1:10" s="849" customFormat="1" ht="21.75" customHeight="1">
      <c r="A100" s="2344" t="s">
        <v>3573</v>
      </c>
      <c r="B100" s="2342"/>
      <c r="C100" s="2343"/>
      <c r="D100" s="2341"/>
      <c r="E100" s="2330"/>
      <c r="F100" s="2330"/>
      <c r="G100" s="2331"/>
      <c r="H100" s="853"/>
      <c r="I100" s="2332">
        <f>I99+I93</f>
        <v>272.92349999999999</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62</v>
      </c>
      <c r="I104" s="2320">
        <f>G104*H104*12</f>
        <v>0.74399999999999999</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0.74399999999999999</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2304</v>
      </c>
      <c r="I109" s="2323">
        <f>G109*H109*12</f>
        <v>82.944000000000003</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2304</v>
      </c>
      <c r="I110" s="2323">
        <f>G110*H110*12</f>
        <v>82.944000000000003</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1822</v>
      </c>
      <c r="I111" s="2323">
        <f>G111*H111*12</f>
        <v>65.591999999999999</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2304</v>
      </c>
      <c r="I112" s="2323">
        <f>G112*H112*12</f>
        <v>82.944000000000003</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27841</v>
      </c>
      <c r="I116" s="2320">
        <f>G116*H116*0.8</f>
        <v>44.545600000000007</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11507</v>
      </c>
      <c r="I117" s="2320">
        <f>G117*H117*0.8</f>
        <v>13.808400000000001</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2304</v>
      </c>
      <c r="I118" s="2320">
        <f>G118*H118*12*0.8</f>
        <v>33.177600000000005</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2304</v>
      </c>
      <c r="I120" s="2320">
        <f>G120*H120*12*0.8</f>
        <v>66.355200000000011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2304</v>
      </c>
      <c r="I121" s="2323">
        <f>G121*H121*12</f>
        <v>41.472000000000001</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2304</v>
      </c>
      <c r="I122" s="2320">
        <f>G122*H122*12*0.6</f>
        <v>165.88800000000001</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679.6708000000001</v>
      </c>
      <c r="J124" s="854"/>
    </row>
    <row r="125" spans="1:10" ht="15" customHeight="1">
      <c r="A125" s="5207" t="s">
        <v>6005</v>
      </c>
      <c r="B125" s="5207"/>
      <c r="C125" s="5207"/>
      <c r="D125" s="5207"/>
      <c r="E125" s="2347"/>
      <c r="F125" s="2347"/>
      <c r="G125" s="2348"/>
      <c r="H125" s="2316"/>
      <c r="I125" s="2349">
        <f>I124+I106+I100+I89+I53</f>
        <v>1378.1087400000001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7326</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2</v>
      </c>
      <c r="I9" s="829">
        <f>G9*H9*12</f>
        <v>7.2000000000000008E-2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3</v>
      </c>
      <c r="I10" s="829">
        <f>G10*H10*12</f>
        <v>0.10800000000000001</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5</v>
      </c>
      <c r="I42" s="1628">
        <f>H42*G42*12</f>
        <v>0.30000000000000004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239</v>
      </c>
      <c r="I47" s="829">
        <f>G47*H47</f>
        <v>4.78</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6</v>
      </c>
      <c r="I49" s="829">
        <f>G49*H49</f>
        <v>3.5999999999999996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178</v>
      </c>
      <c r="I50" s="829">
        <f>G50*H50</f>
        <v>3.56</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14</v>
      </c>
      <c r="I54" s="829">
        <f t="shared" si="6"/>
        <v>5.04</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46</v>
      </c>
      <c r="I59" s="829">
        <f>H59*G59</f>
        <v>2.3000000000000003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226</v>
      </c>
      <c r="I61" s="829">
        <f>H61*G61</f>
        <v>11.3</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1398</v>
      </c>
      <c r="I68" s="488">
        <f>H68*G68</f>
        <v>34.950000000000003</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3880</v>
      </c>
      <c r="I69" s="488">
        <f>H69*G69*0.7</f>
        <v>27.16</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18</v>
      </c>
      <c r="I71" s="488">
        <f t="shared" ref="I71" si="9">H71*G71*12</f>
        <v>2.16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339</v>
      </c>
      <c r="I83" s="829">
        <f>G83*H83*12*0.6</f>
        <v>20.7468</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2304</v>
      </c>
      <c r="I90" s="1649">
        <f>(G90*H90*12)*0.7</f>
        <v>48.384</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167.4248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7326</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10</v>
      </c>
      <c r="H7" s="935">
        <f>F7*G7/100000</f>
        <v>6</v>
      </c>
      <c r="I7" s="936" t="s">
        <v>6398</v>
      </c>
    </row>
    <row r="8" spans="1:15" ht="334.5" customHeight="1">
      <c r="A8" s="1132" t="s">
        <v>5020</v>
      </c>
      <c r="B8" s="2404"/>
      <c r="C8" s="845"/>
      <c r="D8" s="846" t="s">
        <v>3686</v>
      </c>
      <c r="E8" s="845" t="s">
        <v>3687</v>
      </c>
      <c r="F8" s="1674">
        <v>75000</v>
      </c>
      <c r="G8" s="1135">
        <f>VLOOKUP($A$1,'[4]Annexure - IEC &amp; Printing'!$B$11:$HH$68,6,0)</f>
        <v>6</v>
      </c>
      <c r="H8" s="935">
        <f t="shared" ref="H8:H15" si="0">F8*G8/100000</f>
        <v>4.5</v>
      </c>
      <c r="I8" s="2427" t="s">
        <v>6400</v>
      </c>
    </row>
    <row r="9" spans="1:15" ht="285">
      <c r="A9" s="1132" t="s">
        <v>5021</v>
      </c>
      <c r="B9" s="2404"/>
      <c r="C9" s="845"/>
      <c r="D9" s="846" t="s">
        <v>4458</v>
      </c>
      <c r="E9" s="845" t="s">
        <v>3688</v>
      </c>
      <c r="F9" s="1131">
        <v>30000</v>
      </c>
      <c r="G9" s="1135">
        <f>VLOOKUP($A$1,'[4]Annexure - IEC &amp; Printing'!$B$11:$HH$68,7,0)</f>
        <v>14</v>
      </c>
      <c r="H9" s="935">
        <f t="shared" si="0"/>
        <v>4.2</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24.7</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13</v>
      </c>
      <c r="H21" s="935">
        <f t="shared" si="2"/>
        <v>6.5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6.5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11784</v>
      </c>
      <c r="H33" s="1156">
        <f t="shared" si="3"/>
        <v>1.1783999999999999</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18</v>
      </c>
      <c r="H37" s="1156">
        <f t="shared" si="4"/>
        <v>0.36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1.5383999999999998</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14</v>
      </c>
      <c r="H43" s="1156">
        <f t="shared" ref="H43" si="5">F43*G43/100000</f>
        <v>2.8</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2.8</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2304</v>
      </c>
      <c r="H52" s="1156">
        <f t="shared" si="7"/>
        <v>0.13824</v>
      </c>
      <c r="I52" s="5218"/>
    </row>
    <row r="53" spans="1:9" ht="62.25" customHeight="1">
      <c r="A53" s="1153" t="s">
        <v>5444</v>
      </c>
      <c r="B53" s="2404" t="s">
        <v>3727</v>
      </c>
      <c r="C53" s="1823">
        <v>30.1</v>
      </c>
      <c r="D53" s="846" t="s">
        <v>5437</v>
      </c>
      <c r="E53" s="845" t="s">
        <v>2358</v>
      </c>
      <c r="F53" s="1131">
        <v>2000</v>
      </c>
      <c r="G53" s="944">
        <f>VLOOKUP($A$1,'[4]Annexure - IEC &amp; Printing'!$B$11:$HH$68,31,0)</f>
        <v>18</v>
      </c>
      <c r="H53" s="1156">
        <f t="shared" si="7"/>
        <v>0.36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2304</v>
      </c>
      <c r="H59" s="1156">
        <f t="shared" si="3"/>
        <v>0.13824</v>
      </c>
      <c r="I59" s="5224"/>
    </row>
    <row r="60" spans="1:9" ht="49.5" customHeight="1">
      <c r="A60" s="1153" t="s">
        <v>5451</v>
      </c>
      <c r="B60" s="2404" t="s">
        <v>3727</v>
      </c>
      <c r="C60" s="845"/>
      <c r="D60" s="846" t="s">
        <v>5437</v>
      </c>
      <c r="E60" s="845" t="s">
        <v>2358</v>
      </c>
      <c r="F60" s="1131">
        <v>2000</v>
      </c>
      <c r="G60" s="944">
        <f>VLOOKUP($A$1,'[4]Annexure - IEC &amp; Printing'!$B$11:$HH$68,36,0)</f>
        <v>18</v>
      </c>
      <c r="H60" s="1156">
        <f t="shared" si="3"/>
        <v>0.36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1.6464799999999999</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579</v>
      </c>
      <c r="H76" s="1671">
        <f t="shared" si="3"/>
        <v>1.7370000000000001</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1.7370000000000001</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75</v>
      </c>
      <c r="H82" s="1156">
        <f t="shared" si="3"/>
        <v>0.375</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3.7749999999999999</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226</v>
      </c>
      <c r="H97" s="1156">
        <f t="shared" si="8"/>
        <v>0.22600000000000001</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18</v>
      </c>
      <c r="H100" s="1679">
        <f t="shared" si="8"/>
        <v>0.36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1.3859999999999999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12.88288</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18</v>
      </c>
      <c r="H121" s="1156">
        <f t="shared" si="10"/>
        <v>0.36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3</v>
      </c>
      <c r="H123" s="1156">
        <f t="shared" si="10"/>
        <v>4.4999999999999998E-2</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18</v>
      </c>
      <c r="H127" s="1156">
        <f t="shared" si="11"/>
        <v>0.36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8</v>
      </c>
      <c r="H139" s="935">
        <f t="shared" si="15"/>
        <v>3.36</v>
      </c>
      <c r="I139" s="5229"/>
    </row>
    <row r="140" spans="1:9" s="1408" customFormat="1">
      <c r="A140" s="5230" t="s">
        <v>3767</v>
      </c>
      <c r="B140" s="5230"/>
      <c r="C140" s="843"/>
      <c r="D140" s="1814"/>
      <c r="E140" s="843"/>
      <c r="F140" s="1697"/>
      <c r="G140" s="1230"/>
      <c r="H140" s="1414">
        <f>SUM(H114:H139)</f>
        <v>5.8289999999999997</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14</v>
      </c>
      <c r="H151" s="1156">
        <f>F151*G151/100000</f>
        <v>1.4</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226</v>
      </c>
      <c r="H153" s="1156">
        <f>F153*G153/100000</f>
        <v>4.5199999999999996</v>
      </c>
      <c r="I153" s="1124" t="s">
        <v>6165</v>
      </c>
    </row>
    <row r="154" spans="1:9" ht="75">
      <c r="A154" s="1153" t="s">
        <v>4674</v>
      </c>
      <c r="B154" s="845" t="s">
        <v>3771</v>
      </c>
      <c r="C154" s="845"/>
      <c r="D154" s="846" t="s">
        <v>3776</v>
      </c>
      <c r="E154" s="845" t="s">
        <v>3777</v>
      </c>
      <c r="F154" s="1674">
        <v>300</v>
      </c>
      <c r="G154" s="944">
        <f>VLOOKUP($A$1,'[4]Annexure - IEC &amp; Printing'!$B$11:$HH$68,84,0)</f>
        <v>46</v>
      </c>
      <c r="H154" s="1156">
        <f t="shared" si="9"/>
        <v>0.13800000000000001</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18</v>
      </c>
      <c r="H160" s="1156">
        <f t="shared" si="18"/>
        <v>0.36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6.7179999999999991</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34</v>
      </c>
      <c r="H171" s="1156">
        <f t="shared" si="9"/>
        <v>1.02</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1.02</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14.907</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4700</v>
      </c>
      <c r="H200" s="1156">
        <f t="shared" si="24"/>
        <v>4.7E-2</v>
      </c>
      <c r="I200" s="5218"/>
    </row>
    <row r="201" spans="1:9" ht="42" customHeight="1">
      <c r="A201" s="1153" t="s">
        <v>5564</v>
      </c>
      <c r="B201" s="845" t="s">
        <v>3806</v>
      </c>
      <c r="C201" s="845"/>
      <c r="D201" s="846" t="s">
        <v>5561</v>
      </c>
      <c r="E201" s="845" t="s">
        <v>3788</v>
      </c>
      <c r="F201" s="1131">
        <v>1000</v>
      </c>
      <c r="G201" s="944">
        <f>VLOOKUP($A$1,'[4]Annexure - IEC &amp; Printing'!$B$11:$HH$68,105,0)</f>
        <v>47</v>
      </c>
      <c r="H201" s="1156">
        <f t="shared" si="24"/>
        <v>0.47</v>
      </c>
      <c r="I201" s="5219"/>
    </row>
    <row r="202" spans="1:9" s="1408" customFormat="1">
      <c r="A202" s="5230" t="s">
        <v>3808</v>
      </c>
      <c r="B202" s="5230"/>
      <c r="C202" s="843"/>
      <c r="D202" s="1814"/>
      <c r="E202" s="843"/>
      <c r="F202" s="1697"/>
      <c r="G202" s="1230"/>
      <c r="H202" s="1414">
        <f>SUM(H197:H201)</f>
        <v>0.51700000000000002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18</v>
      </c>
      <c r="H212" s="1156">
        <f t="shared" si="27"/>
        <v>0.36</v>
      </c>
      <c r="I212" s="5219"/>
    </row>
    <row r="213" spans="1:9" s="1408" customFormat="1">
      <c r="A213" s="5230" t="s">
        <v>3812</v>
      </c>
      <c r="B213" s="5230"/>
      <c r="C213" s="843"/>
      <c r="D213" s="1814"/>
      <c r="E213" s="843"/>
      <c r="F213" s="1697"/>
      <c r="G213" s="1230"/>
      <c r="H213" s="1414">
        <f>SUM(H204:H212)</f>
        <v>0.56000000000000005</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108</v>
      </c>
      <c r="H219" s="1156">
        <f t="shared" si="28"/>
        <v>2.16</v>
      </c>
      <c r="I219" s="5225"/>
    </row>
    <row r="220" spans="1:9" s="1408" customFormat="1">
      <c r="A220" s="5230" t="s">
        <v>3816</v>
      </c>
      <c r="B220" s="5230"/>
      <c r="C220" s="843"/>
      <c r="D220" s="1814"/>
      <c r="E220" s="843"/>
      <c r="F220" s="1697"/>
      <c r="G220" s="1230"/>
      <c r="H220" s="1414">
        <f>SUM(H215:H219)</f>
        <v>2.16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4</v>
      </c>
      <c r="H222" s="935">
        <f t="shared" si="22"/>
        <v>1.2</v>
      </c>
      <c r="I222" s="939" t="s">
        <v>6354</v>
      </c>
    </row>
    <row r="223" spans="1:9" s="1408" customFormat="1">
      <c r="A223" s="5230" t="s">
        <v>3818</v>
      </c>
      <c r="B223" s="5230"/>
      <c r="C223" s="843"/>
      <c r="D223" s="1814"/>
      <c r="E223" s="843"/>
      <c r="F223" s="1697"/>
      <c r="G223" s="1230"/>
      <c r="H223" s="1414">
        <f>SUM(H222)</f>
        <v>1.2</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4.5870000000000006</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10</v>
      </c>
      <c r="H240" s="1716">
        <f>F240*G240*4/100000</f>
        <v>0.8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12</v>
      </c>
      <c r="H244" s="1716">
        <f t="shared" si="30"/>
        <v>0.6</v>
      </c>
      <c r="I244" s="5221"/>
    </row>
    <row r="245" spans="1:9" ht="43.5" customHeight="1">
      <c r="A245" s="1440" t="s">
        <v>5769</v>
      </c>
      <c r="B245" s="2413"/>
      <c r="C245" s="1817"/>
      <c r="D245" s="1615" t="s">
        <v>5771</v>
      </c>
      <c r="E245" s="1817" t="s">
        <v>841</v>
      </c>
      <c r="F245" s="1670">
        <v>1000</v>
      </c>
      <c r="G245" s="1579">
        <f>VLOOKUP($A$1,'[4]Annexure - IEC &amp; Printing'!$B$11:$HH$68,125,0)</f>
        <v>18</v>
      </c>
      <c r="H245" s="1716">
        <f t="shared" si="30"/>
        <v>0.18</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2</v>
      </c>
      <c r="H250" s="1716">
        <f t="shared" si="30"/>
        <v>1</v>
      </c>
      <c r="I250" s="1660" t="s">
        <v>6117</v>
      </c>
    </row>
    <row r="251" spans="1:9" s="1408" customFormat="1">
      <c r="A251" s="5231" t="s">
        <v>3839</v>
      </c>
      <c r="B251" s="5231"/>
      <c r="C251" s="948"/>
      <c r="D251" s="864"/>
      <c r="E251" s="948"/>
      <c r="F251" s="949"/>
      <c r="G251" s="950"/>
      <c r="H251" s="951">
        <f>SUM(H239:H250)</f>
        <v>2.58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226</v>
      </c>
      <c r="H259" s="1156">
        <f t="shared" ref="H259:H260" si="33">F259*G259/100000*0.7</f>
        <v>39.549999999999997</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45</v>
      </c>
      <c r="H260" s="1156">
        <f t="shared" si="33"/>
        <v>15.749999999999998</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10</v>
      </c>
      <c r="H263" s="1156">
        <f t="shared" si="34"/>
        <v>0.6</v>
      </c>
      <c r="I263" s="5219"/>
    </row>
    <row r="264" spans="1:9" s="1408" customFormat="1">
      <c r="A264" s="5238" t="s">
        <v>3845</v>
      </c>
      <c r="B264" s="5239"/>
      <c r="C264" s="843"/>
      <c r="D264" s="1814"/>
      <c r="E264" s="843"/>
      <c r="F264" s="1697"/>
      <c r="G264" s="1230"/>
      <c r="H264" s="1414">
        <f>SUM(H254:H263)</f>
        <v>56</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18</v>
      </c>
      <c r="H275" s="1156">
        <f t="shared" si="37"/>
        <v>0.36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61</v>
      </c>
      <c r="H278" s="1156">
        <f t="shared" ref="H278:H279" si="38">F278*G278/100000</f>
        <v>1.2200000000000001E-2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0.92219999999999991</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59.922200000000004</v>
      </c>
      <c r="I310" s="952"/>
    </row>
    <row r="311" spans="1:9">
      <c r="A311" s="5232" t="s">
        <v>3873</v>
      </c>
      <c r="B311" s="5232"/>
      <c r="C311" s="5232"/>
      <c r="D311" s="5232"/>
      <c r="E311" s="1415"/>
      <c r="F311" s="1416"/>
      <c r="G311" s="1417"/>
      <c r="H311" s="1418">
        <f>H310+H251+H237+H180+H110+H27+H16+H11</f>
        <v>130.07908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168</v>
      </c>
      <c r="H347" s="1156">
        <f t="shared" si="41"/>
        <v>0.54600000000000004</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23040</v>
      </c>
      <c r="H350" s="1156">
        <f t="shared" si="41"/>
        <v>2.3039999999999998</v>
      </c>
      <c r="I350" s="721" t="s">
        <v>6200</v>
      </c>
    </row>
    <row r="351" spans="1:9" ht="150">
      <c r="A351" s="1153" t="s">
        <v>4954</v>
      </c>
      <c r="B351" s="845" t="s">
        <v>3727</v>
      </c>
      <c r="C351" s="719">
        <v>23.6</v>
      </c>
      <c r="D351" s="527" t="s">
        <v>3931</v>
      </c>
      <c r="E351" s="716" t="s">
        <v>3932</v>
      </c>
      <c r="F351" s="733">
        <v>30</v>
      </c>
      <c r="G351" s="1683">
        <f>VLOOKUP($A$1,'[4]Annexure - IEC &amp; Printing'!$B$11:$HH$68,159,0)</f>
        <v>2304</v>
      </c>
      <c r="H351" s="1156">
        <f t="shared" si="41"/>
        <v>0.69120000000000004</v>
      </c>
      <c r="I351" s="717" t="s">
        <v>3933</v>
      </c>
    </row>
    <row r="352" spans="1:9" ht="180">
      <c r="A352" s="1153" t="s">
        <v>4989</v>
      </c>
      <c r="B352" s="845" t="s">
        <v>3727</v>
      </c>
      <c r="C352" s="668" t="s">
        <v>3934</v>
      </c>
      <c r="D352" s="527" t="s">
        <v>3935</v>
      </c>
      <c r="E352" s="716" t="s">
        <v>3936</v>
      </c>
      <c r="F352" s="733">
        <v>50</v>
      </c>
      <c r="G352" s="1683">
        <f>VLOOKUP($A$1,'[4]Annexure - IEC &amp; Printing'!$B$11:$HH$68,160,0)</f>
        <v>4069</v>
      </c>
      <c r="H352" s="1156">
        <f>F352*G352/100000*0.6</f>
        <v>1.2206999999999999</v>
      </c>
      <c r="I352" s="717" t="s">
        <v>3937</v>
      </c>
    </row>
    <row r="353" spans="1:9" ht="135">
      <c r="A353" s="1153" t="s">
        <v>4990</v>
      </c>
      <c r="B353" s="845" t="s">
        <v>3727</v>
      </c>
      <c r="C353" s="668" t="s">
        <v>3938</v>
      </c>
      <c r="D353" s="527" t="s">
        <v>3939</v>
      </c>
      <c r="E353" s="716" t="s">
        <v>3936</v>
      </c>
      <c r="F353" s="733">
        <v>50</v>
      </c>
      <c r="G353" s="1683">
        <f>VLOOKUP($A$1,'[4]Annexure - IEC &amp; Printing'!$B$11:$HH$68,161,0)</f>
        <v>1264</v>
      </c>
      <c r="H353" s="1156">
        <f>F353*G353/100000*0.6</f>
        <v>0.37919999999999998</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1445</v>
      </c>
      <c r="H355" s="1156">
        <f t="shared" si="41"/>
        <v>1.4449999999999999E-2</v>
      </c>
      <c r="I355" s="717" t="s">
        <v>3945</v>
      </c>
    </row>
    <row r="356" spans="1:9" ht="30">
      <c r="A356" s="1153" t="s">
        <v>4993</v>
      </c>
      <c r="B356" s="845" t="s">
        <v>3727</v>
      </c>
      <c r="C356" s="668" t="s">
        <v>3946</v>
      </c>
      <c r="D356" s="527" t="s">
        <v>3947</v>
      </c>
      <c r="E356" s="716" t="s">
        <v>3944</v>
      </c>
      <c r="F356" s="1508">
        <v>2</v>
      </c>
      <c r="G356" s="1684">
        <f>VLOOKUP($A$1,'[4]Annexure - IEC &amp; Printing'!$B$11:$HH$68,163,0)</f>
        <v>723</v>
      </c>
      <c r="H356" s="1156">
        <f t="shared" si="41"/>
        <v>1.4460000000000001E-2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1478</v>
      </c>
      <c r="H357" s="1156">
        <f t="shared" si="41"/>
        <v>4.4339999999999997E-2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740</v>
      </c>
      <c r="H358" s="1156">
        <f t="shared" si="41"/>
        <v>2.2200000000000001E-2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2218</v>
      </c>
      <c r="H359" s="1156">
        <f t="shared" si="41"/>
        <v>4.4359999999999997E-2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304</v>
      </c>
      <c r="H360" s="1156">
        <f t="shared" si="41"/>
        <v>9.1199999999999996E-3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203</v>
      </c>
      <c r="H361" s="1156">
        <f t="shared" si="41"/>
        <v>6.0899999999999999E-3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2018</v>
      </c>
      <c r="H363" s="1156">
        <f t="shared" si="41"/>
        <v>0.1009</v>
      </c>
      <c r="I363" s="2188" t="s">
        <v>6013</v>
      </c>
    </row>
    <row r="364" spans="1:9" s="1408" customFormat="1">
      <c r="A364" s="5230" t="s">
        <v>3966</v>
      </c>
      <c r="B364" s="5230"/>
      <c r="C364" s="843"/>
      <c r="D364" s="1814"/>
      <c r="E364" s="843"/>
      <c r="F364" s="1697"/>
      <c r="G364" s="1230"/>
      <c r="H364" s="1414">
        <f>SUM(H346:H363)</f>
        <v>5.7834200000000004</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17734</v>
      </c>
      <c r="H366" s="1156">
        <f t="shared" si="41"/>
        <v>3.5468000000000002</v>
      </c>
      <c r="I366" s="714" t="s">
        <v>6345</v>
      </c>
    </row>
    <row r="367" spans="1:9" s="1408" customFormat="1">
      <c r="A367" s="5230" t="s">
        <v>3969</v>
      </c>
      <c r="B367" s="5230"/>
      <c r="C367" s="843"/>
      <c r="D367" s="1814"/>
      <c r="E367" s="843"/>
      <c r="F367" s="1697"/>
      <c r="G367" s="1230"/>
      <c r="H367" s="1414">
        <f>SUM(H366)</f>
        <v>3.5468000000000002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6000</v>
      </c>
      <c r="H376" s="935">
        <f t="shared" si="41"/>
        <v>0.12</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3867</v>
      </c>
      <c r="H379" s="935">
        <f t="shared" si="41"/>
        <v>0.38669999999999999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0.50669999999999993</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11.016920000000001</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322800</v>
      </c>
      <c r="G398" s="718">
        <v>1</v>
      </c>
      <c r="H398" s="935">
        <f t="shared" si="42"/>
        <v>3.2280000000000002</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14</v>
      </c>
      <c r="H400" s="1156">
        <f t="shared" ref="H400" si="44">F400*G400/100000</f>
        <v>0.28000000000000003</v>
      </c>
      <c r="I400" s="1499" t="s">
        <v>4395</v>
      </c>
    </row>
    <row r="401" spans="1:9" ht="225">
      <c r="A401" s="1153" t="s">
        <v>4774</v>
      </c>
      <c r="B401" s="845" t="s">
        <v>3123</v>
      </c>
      <c r="C401" s="749" t="s">
        <v>4005</v>
      </c>
      <c r="D401" s="967" t="s">
        <v>1647</v>
      </c>
      <c r="E401" s="1686" t="s">
        <v>3917</v>
      </c>
      <c r="F401" s="1614">
        <v>200</v>
      </c>
      <c r="G401" s="1614">
        <f>VLOOKUP($A$1,'[4]Annexure - IEC &amp; Printing'!$B$11:$HH$68,184,0)</f>
        <v>7</v>
      </c>
      <c r="H401" s="1156">
        <f t="shared" si="42"/>
        <v>1.4E-2</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3567</v>
      </c>
      <c r="H403" s="1156">
        <f t="shared" si="42"/>
        <v>0.89175000000000004</v>
      </c>
      <c r="I403" s="5240"/>
    </row>
    <row r="404" spans="1:9" ht="30">
      <c r="A404" s="1153" t="s">
        <v>4777</v>
      </c>
      <c r="B404" s="845" t="s">
        <v>3123</v>
      </c>
      <c r="C404" s="703" t="s">
        <v>4009</v>
      </c>
      <c r="D404" s="725" t="s">
        <v>4010</v>
      </c>
      <c r="E404" s="703" t="s">
        <v>3748</v>
      </c>
      <c r="F404" s="703">
        <v>5</v>
      </c>
      <c r="G404" s="703">
        <f>VLOOKUP($A$1,'[4]Annexure - IEC &amp; Printing'!$B$11:$HH$68,186,0)</f>
        <v>3567</v>
      </c>
      <c r="H404" s="1156">
        <f t="shared" si="42"/>
        <v>0.17835000000000001</v>
      </c>
      <c r="I404" s="5240"/>
    </row>
    <row r="405" spans="1:9" ht="30">
      <c r="A405" s="1153" t="s">
        <v>4778</v>
      </c>
      <c r="B405" s="845" t="s">
        <v>3123</v>
      </c>
      <c r="C405" s="703" t="s">
        <v>4011</v>
      </c>
      <c r="D405" s="725" t="s">
        <v>4012</v>
      </c>
      <c r="E405" s="703" t="s">
        <v>3748</v>
      </c>
      <c r="F405" s="703">
        <v>3</v>
      </c>
      <c r="G405" s="703">
        <f>VLOOKUP($A$1,'[4]Annexure - IEC &amp; Printing'!$B$11:$HH$68,187,0)</f>
        <v>729</v>
      </c>
      <c r="H405" s="1156">
        <f t="shared" si="42"/>
        <v>2.1870000000000001E-2</v>
      </c>
      <c r="I405" s="5240"/>
    </row>
    <row r="406" spans="1:9" ht="30">
      <c r="A406" s="1153" t="s">
        <v>4779</v>
      </c>
      <c r="B406" s="845" t="s">
        <v>3123</v>
      </c>
      <c r="C406" s="703" t="s">
        <v>4013</v>
      </c>
      <c r="D406" s="725" t="s">
        <v>4014</v>
      </c>
      <c r="E406" s="703" t="s">
        <v>4015</v>
      </c>
      <c r="F406" s="703">
        <v>25</v>
      </c>
      <c r="G406" s="703">
        <f>VLOOKUP($A$1,'[4]Annexure - IEC &amp; Printing'!$B$11:$HH$68,188,0)</f>
        <v>3567</v>
      </c>
      <c r="H406" s="1156">
        <f t="shared" si="42"/>
        <v>0.89175000000000004</v>
      </c>
      <c r="I406" s="5240"/>
    </row>
    <row r="407" spans="1:9" s="1408" customFormat="1">
      <c r="A407" s="5230" t="s">
        <v>4016</v>
      </c>
      <c r="B407" s="5230"/>
      <c r="C407" s="843"/>
      <c r="D407" s="1814"/>
      <c r="E407" s="843"/>
      <c r="F407" s="1697"/>
      <c r="G407" s="1230"/>
      <c r="H407" s="1414">
        <f>SUM(H398:H406)</f>
        <v>5.5057200000000002</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5.9057200000000005</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1735700</v>
      </c>
      <c r="H443" s="1156">
        <f>F443*G443/100000*0.6</f>
        <v>10.414199999999999</v>
      </c>
      <c r="I443" s="2245" t="s">
        <v>4291</v>
      </c>
    </row>
    <row r="444" spans="1:9" s="1408" customFormat="1">
      <c r="A444" s="5230" t="s">
        <v>4050</v>
      </c>
      <c r="B444" s="5230"/>
      <c r="C444" s="843"/>
      <c r="D444" s="1814"/>
      <c r="E444" s="843"/>
      <c r="F444" s="1697"/>
      <c r="G444" s="1230"/>
      <c r="H444" s="1414">
        <f>SUM(H443)</f>
        <v>10.414199999999999</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11.118799999999998</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2</v>
      </c>
      <c r="H451" s="1716">
        <f t="shared" ref="H451:H457" si="46">+F451*G451/100000</f>
        <v>0.03</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62</v>
      </c>
      <c r="H453" s="1156">
        <f t="shared" si="46"/>
        <v>9.9199999999999997E-2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744</v>
      </c>
      <c r="G455" s="1673">
        <v>1</v>
      </c>
      <c r="H455" s="1736">
        <f t="shared" si="46"/>
        <v>7.4400000000000004E-3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0.13663999999999998</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295000</v>
      </c>
      <c r="G468" s="1675">
        <v>1</v>
      </c>
      <c r="H468" s="935">
        <f t="shared" si="42"/>
        <v>2.95</v>
      </c>
      <c r="I468" s="705" t="s">
        <v>6016</v>
      </c>
    </row>
    <row r="469" spans="1:9" s="1408" customFormat="1">
      <c r="A469" s="5230" t="s">
        <v>4074</v>
      </c>
      <c r="B469" s="5230"/>
      <c r="C469" s="843"/>
      <c r="D469" s="1814"/>
      <c r="E469" s="843"/>
      <c r="F469" s="1697"/>
      <c r="G469" s="1230"/>
      <c r="H469" s="1414">
        <f>SUM(H468)</f>
        <v>2.95</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2.95</v>
      </c>
      <c r="I504" s="952"/>
    </row>
    <row r="505" spans="1:9" ht="15" customHeight="1">
      <c r="A505" s="5232" t="s">
        <v>6019</v>
      </c>
      <c r="B505" s="5232"/>
      <c r="C505" s="5232"/>
      <c r="D505" s="5232"/>
      <c r="E505" s="1415"/>
      <c r="F505" s="1416"/>
      <c r="G505" s="1417"/>
      <c r="H505" s="1418">
        <f>H504+H465+H449+H426+H394</f>
        <v>31.128079999999997</v>
      </c>
      <c r="I505" s="1419"/>
    </row>
    <row r="506" spans="1:9">
      <c r="A506" s="5233" t="s">
        <v>6020</v>
      </c>
      <c r="B506" s="5233"/>
      <c r="C506" s="5233"/>
      <c r="D506" s="5233"/>
      <c r="E506" s="1421"/>
      <c r="F506" s="1422"/>
      <c r="G506" s="1423"/>
      <c r="H506" s="1424">
        <f>H505+H311</f>
        <v>161.20715999999999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7326</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7326</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32.6</v>
      </c>
      <c r="H7" s="580"/>
    </row>
    <row r="8" spans="1:8" ht="15" customHeight="1">
      <c r="A8" s="366">
        <v>206</v>
      </c>
      <c r="B8" s="581" t="s">
        <v>4108</v>
      </c>
      <c r="C8" s="367"/>
      <c r="D8" s="367"/>
      <c r="E8" s="367"/>
      <c r="F8" s="366"/>
      <c r="G8" s="582">
        <f>SUM(G9:G41)</f>
        <v>32.6</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1</v>
      </c>
      <c r="G10" s="600">
        <f>E10*F10</f>
        <v>14.6</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32.6</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7326</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2</v>
      </c>
      <c r="G15" s="2168"/>
      <c r="H15" s="2168"/>
      <c r="I15" s="2168"/>
      <c r="J15" s="2170"/>
      <c r="K15" s="2168">
        <f>E15*F15/100000</f>
        <v>0.02</v>
      </c>
      <c r="L15" s="1760"/>
      <c r="M15" s="1760"/>
      <c r="N15" s="2173">
        <f t="shared" si="0"/>
        <v>0.02</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0.02</v>
      </c>
      <c r="L16" s="1770">
        <f t="shared" si="1"/>
        <v>0</v>
      </c>
      <c r="M16" s="1770">
        <f t="shared" si="1"/>
        <v>0</v>
      </c>
      <c r="N16" s="1770">
        <f>SUM(N7:N15)</f>
        <v>0.02</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14</v>
      </c>
      <c r="G40" s="2168">
        <f>E40*F40/100000</f>
        <v>0.28000000000000003</v>
      </c>
      <c r="H40" s="2168"/>
      <c r="I40" s="2168"/>
      <c r="J40" s="2168"/>
      <c r="K40" s="2168"/>
      <c r="L40" s="2168"/>
      <c r="M40" s="2168"/>
      <c r="N40" s="2170">
        <f t="shared" si="8"/>
        <v>0.28000000000000003</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414</v>
      </c>
      <c r="G43" s="1258"/>
      <c r="H43" s="1784">
        <f>E43*F43/100000</f>
        <v>8.2799999999999994</v>
      </c>
      <c r="I43" s="906"/>
      <c r="J43" s="906"/>
      <c r="K43" s="906"/>
      <c r="L43" s="906"/>
      <c r="M43" s="906"/>
      <c r="N43" s="1785">
        <f t="shared" ref="N43:N77" si="9">SUM(G43:M43)</f>
        <v>8.2799999999999994</v>
      </c>
      <c r="O43" s="1809" t="s">
        <v>6215</v>
      </c>
    </row>
    <row r="44" spans="1:15" ht="105">
      <c r="A44" s="5267"/>
      <c r="B44" s="2275" t="s">
        <v>2738</v>
      </c>
      <c r="C44" s="1766">
        <v>194</v>
      </c>
      <c r="D44" s="1766" t="s">
        <v>841</v>
      </c>
      <c r="E44" s="1766">
        <v>5000</v>
      </c>
      <c r="F44" s="1766">
        <f>VLOOKUP($A$1,'[4]Annexure - PM Activities'!$B$10:$BF$67,19,0)</f>
        <v>168</v>
      </c>
      <c r="G44" s="1258"/>
      <c r="H44" s="1784">
        <f>E44*F44/100000</f>
        <v>8.4</v>
      </c>
      <c r="I44" s="906"/>
      <c r="J44" s="906"/>
      <c r="K44" s="906"/>
      <c r="L44" s="906"/>
      <c r="M44" s="906"/>
      <c r="N44" s="1785">
        <f t="shared" si="9"/>
        <v>8.4</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56</v>
      </c>
      <c r="G65" s="1258"/>
      <c r="H65" s="1786">
        <f t="shared" ref="H65" si="14">E65*F65/100000</f>
        <v>1.1200000000000001</v>
      </c>
      <c r="I65" s="906"/>
      <c r="J65" s="906"/>
      <c r="K65" s="906"/>
      <c r="L65" s="906"/>
      <c r="M65" s="906"/>
      <c r="N65" s="1773">
        <f t="shared" si="12"/>
        <v>1.1200000000000001</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14</v>
      </c>
      <c r="G75" s="1258"/>
      <c r="H75" s="906"/>
      <c r="I75" s="906"/>
      <c r="J75" s="1767">
        <f>E75*F75/100000</f>
        <v>70</v>
      </c>
      <c r="K75" s="906"/>
      <c r="L75" s="906"/>
      <c r="M75" s="906"/>
      <c r="N75" s="1785">
        <f t="shared" si="9"/>
        <v>70</v>
      </c>
      <c r="O75" s="1807" t="s">
        <v>6238</v>
      </c>
    </row>
    <row r="76" spans="1:15" ht="60">
      <c r="A76" s="5267"/>
      <c r="B76" s="2275" t="s">
        <v>2762</v>
      </c>
      <c r="C76" s="1766">
        <v>194</v>
      </c>
      <c r="D76" s="1766" t="s">
        <v>5633</v>
      </c>
      <c r="E76" s="1766">
        <v>20000</v>
      </c>
      <c r="F76" s="1766">
        <f>VLOOKUP($A$1,'[4]Annexure - PM Activities'!$B$10:$BF$67,47,0)</f>
        <v>46</v>
      </c>
      <c r="G76" s="1258"/>
      <c r="H76" s="906"/>
      <c r="I76" s="906"/>
      <c r="J76" s="1767">
        <f>E76*F76/100000</f>
        <v>9.1999999999999993</v>
      </c>
      <c r="K76" s="906"/>
      <c r="L76" s="906"/>
      <c r="M76" s="906"/>
      <c r="N76" s="1785">
        <f t="shared" si="9"/>
        <v>9.1999999999999993</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14</v>
      </c>
      <c r="G83" s="1793"/>
      <c r="H83" s="1762"/>
      <c r="I83" s="1762"/>
      <c r="J83" s="1762"/>
      <c r="K83" s="1764">
        <f>E83*F83/100000</f>
        <v>9.8000000000000007</v>
      </c>
      <c r="L83" s="1762"/>
      <c r="M83" s="1762"/>
      <c r="N83" s="1765">
        <f t="shared" si="15"/>
        <v>9.8000000000000007</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0.48000000000000004</v>
      </c>
      <c r="H85" s="1770">
        <f t="shared" si="16"/>
        <v>19.399999999999999</v>
      </c>
      <c r="I85" s="1770">
        <f t="shared" si="16"/>
        <v>0</v>
      </c>
      <c r="J85" s="1770">
        <f t="shared" si="16"/>
        <v>100.2</v>
      </c>
      <c r="K85" s="1770">
        <f t="shared" si="16"/>
        <v>17.29</v>
      </c>
      <c r="L85" s="1770">
        <f t="shared" si="16"/>
        <v>0</v>
      </c>
      <c r="M85" s="1770">
        <f t="shared" si="16"/>
        <v>0</v>
      </c>
      <c r="N85" s="1770">
        <f>SUM(N37:N84)</f>
        <v>137.37</v>
      </c>
      <c r="O85" s="1804"/>
    </row>
    <row r="86" spans="1:15" s="1771" customFormat="1">
      <c r="A86" s="1790"/>
      <c r="B86" s="4734" t="s">
        <v>4240</v>
      </c>
      <c r="C86" s="1791"/>
      <c r="D86" s="1791"/>
      <c r="E86" s="1791"/>
      <c r="F86" s="1791"/>
      <c r="G86" s="1792">
        <f t="shared" ref="G86:M86" si="17">G85+G35+G31+G20</f>
        <v>0.48000000000000004</v>
      </c>
      <c r="H86" s="1792">
        <f t="shared" si="17"/>
        <v>19.399999999999999</v>
      </c>
      <c r="I86" s="1792">
        <f t="shared" si="17"/>
        <v>0</v>
      </c>
      <c r="J86" s="1792">
        <f t="shared" si="17"/>
        <v>100.2</v>
      </c>
      <c r="K86" s="1792">
        <f t="shared" si="17"/>
        <v>17.29</v>
      </c>
      <c r="L86" s="1792">
        <f t="shared" si="17"/>
        <v>0</v>
      </c>
      <c r="M86" s="1792">
        <f t="shared" si="17"/>
        <v>0</v>
      </c>
      <c r="N86" s="1792">
        <f>N85+N35+N31+N20</f>
        <v>137.37</v>
      </c>
      <c r="O86" s="1812"/>
    </row>
    <row r="87" spans="1:15" ht="33" customHeight="1">
      <c r="A87" s="5264" t="s">
        <v>4241</v>
      </c>
      <c r="B87" s="5265"/>
      <c r="C87" s="1796"/>
      <c r="D87" s="1796"/>
      <c r="E87" s="1796"/>
      <c r="F87" s="1796"/>
      <c r="G87" s="1797">
        <f t="shared" ref="G87:M87" si="18">G86+G16</f>
        <v>0.48000000000000004</v>
      </c>
      <c r="H87" s="1797">
        <f t="shared" si="18"/>
        <v>19.399999999999999</v>
      </c>
      <c r="I87" s="1797">
        <f t="shared" si="18"/>
        <v>0</v>
      </c>
      <c r="J87" s="1797">
        <f t="shared" si="18"/>
        <v>100.2</v>
      </c>
      <c r="K87" s="1797">
        <f t="shared" si="18"/>
        <v>17.309999999999999</v>
      </c>
      <c r="L87" s="1797">
        <f t="shared" si="18"/>
        <v>0</v>
      </c>
      <c r="M87" s="1797">
        <f t="shared" si="18"/>
        <v>0</v>
      </c>
      <c r="N87" s="1797">
        <f>N86+N16</f>
        <v>137.39000000000001</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2026-08-01T10:39:08Z</cp:lastPrinted>
  <dcterms:created xsi:type="dcterms:W3CDTF">2025-09-26T05:41:47Z</dcterms:created>
  <dcterms:modified xsi:type="dcterms:W3CDTF">2026-08-01T10:45:34Z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